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6" rupBuild="21929"/>
  <workbookPr dateCompatibility="0" filterPrivacy="1"/>
  <xr:revisionPtr revIDLastSave="0" documentId="13_ncr:9_{0D066B33-1399-4EEF-BE5C-6C96C15887A3}" xr6:coauthVersionLast="44" xr6:coauthVersionMax="44" xr10:uidLastSave="{00000000-0000-0000-0000-000000000000}"/>
  <bookViews>
    <workbookView xWindow="9255" yWindow="2055" windowWidth="19890" windowHeight="8265" xr2:uid="{00000000-000D-0000-FFFF-FFFF00000000}"/>
  </bookViews>
  <sheets>
    <sheet name="Sheet1" sheetId="1" r:id="rId1"/>
  </sheet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purl.oclc.org/ooxml/spreadsheetml/main">
  <c r="E13" i="1" l="1"/>
  <c r="E11" i="1"/>
  <c r="E6" i="1"/>
  <c r="K49" i="1" l="1"/>
  <c r="K39" i="1"/>
</calcChain>
</file>

<file path=xl/sharedStrings.xml><?xml version="1.0" encoding="utf-8"?>
<sst xmlns="http://purl.oclc.org/ooxml/spreadsheetml/main" count="177" uniqueCount="74">
  <si>
    <t>ch41403</t>
  </si>
  <si>
    <t>ch8</t>
  </si>
  <si>
    <t>ch9</t>
  </si>
  <si>
    <t>ch10</t>
  </si>
  <si>
    <t>ch2-foto4</t>
  </si>
  <si>
    <t>foto5-ch3</t>
  </si>
  <si>
    <t>foto6-ch3</t>
  </si>
  <si>
    <t>foto7</t>
  </si>
  <si>
    <t>foto1</t>
  </si>
  <si>
    <t>foto16</t>
  </si>
  <si>
    <t>foto8</t>
  </si>
  <si>
    <t>foto2</t>
  </si>
  <si>
    <t>foto35</t>
  </si>
  <si>
    <t>foto34</t>
  </si>
  <si>
    <t>foto33</t>
  </si>
  <si>
    <t>foto32</t>
  </si>
  <si>
    <t>foto30</t>
  </si>
  <si>
    <t>foto29</t>
  </si>
  <si>
    <t>foto27</t>
  </si>
  <si>
    <t>foto26</t>
  </si>
  <si>
    <t>foto25</t>
  </si>
  <si>
    <t>foto24</t>
  </si>
  <si>
    <t>foto23</t>
  </si>
  <si>
    <t>foto19</t>
  </si>
  <si>
    <t>foto17</t>
  </si>
  <si>
    <t>foto10</t>
  </si>
  <si>
    <t>foto11</t>
  </si>
  <si>
    <t>foto12ch24</t>
  </si>
  <si>
    <t>foto15</t>
  </si>
  <si>
    <t>foto20</t>
  </si>
  <si>
    <t>foto22</t>
  </si>
  <si>
    <t>foto36</t>
  </si>
  <si>
    <t>26-2ch26(foto37)</t>
  </si>
  <si>
    <t>foto38 (foto16-2)</t>
  </si>
  <si>
    <t>foto 39(foto16-2-ch2)</t>
  </si>
  <si>
    <t>foto40 (foto19-2)</t>
  </si>
  <si>
    <t>foto41(ch11)</t>
  </si>
  <si>
    <t>N/ha_total</t>
  </si>
  <si>
    <t>BA(m2/ha)</t>
  </si>
  <si>
    <t>Volume(m3/ha)</t>
  </si>
  <si>
    <t>ch17</t>
  </si>
  <si>
    <t>error</t>
  </si>
  <si>
    <t>Ho (m)</t>
  </si>
  <si>
    <t>CBD (kg/m3)</t>
  </si>
  <si>
    <t>CBH (m)</t>
  </si>
  <si>
    <t>UCO40</t>
  </si>
  <si>
    <t>M9</t>
  </si>
  <si>
    <t>M3</t>
  </si>
  <si>
    <t>HR7</t>
  </si>
  <si>
    <t>R4</t>
  </si>
  <si>
    <t>M8</t>
  </si>
  <si>
    <t>HPM4</t>
  </si>
  <si>
    <t>Biomass (Tn/ha))</t>
  </si>
  <si>
    <t>CC (%)</t>
  </si>
  <si>
    <t>TYPE</t>
  </si>
  <si>
    <t>ForeStereo plot</t>
  </si>
  <si>
    <t>name</t>
  </si>
  <si>
    <t>Final plot name</t>
  </si>
  <si>
    <t>FIT PLOT</t>
  </si>
  <si>
    <t>VALIDATION PLOT</t>
  </si>
  <si>
    <t>49(shrubs)</t>
  </si>
  <si>
    <t>13 (shrubs)</t>
  </si>
  <si>
    <t>14(shrubs)</t>
  </si>
  <si>
    <t>21 (shrubs)</t>
  </si>
  <si>
    <t>31(shrubs)</t>
  </si>
  <si>
    <t>Plot 28: forestereo outputs showed some errors</t>
  </si>
  <si>
    <t>9(shrubs)</t>
  </si>
  <si>
    <t>3(shrubs)</t>
  </si>
  <si>
    <t>CCshrubs (m)</t>
  </si>
  <si>
    <t>Hshrubs_average (cm)</t>
  </si>
  <si>
    <t>43 (ap1,shrubs)</t>
  </si>
  <si>
    <t>foto42(ap2)</t>
  </si>
  <si>
    <t>shrubs18</t>
  </si>
  <si>
    <t>no canopy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</si>
</sst>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start/>
      <end/>
      <top/>
      <bottom/>
      <diagonal/>
    </border>
    <border>
      <start style="thin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2" Type="http://purl.oclc.org/ooxml/officeDocument/relationships/theme" Target="theme/theme1.xml"/><Relationship Id="rId1" Type="http://purl.oclc.org/ooxml/officeDocument/relationships/worksheet" Target="worksheets/sheet1.xml"/><Relationship Id="rId5" Type="http://purl.oclc.org/ooxml/officeDocument/relationships/calcChain" Target="calcChain.xml"/><Relationship Id="rId4" Type="http://purl.oclc.org/ooxml/officeDocument/relationships/sharedStrings" Target="sharedStrings.xml"/></Relationships>
</file>

<file path=xl/theme/theme1.xml><?xml version="1.0" encoding="utf-8"?>
<a:theme xmlns:a="http://purl.oclc.org/ooxml/drawingml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2"/>
  <sheetViews>
    <sheetView tabSelected="1" workbookViewId="0">
      <selection activeCell="K22" sqref="K22"/>
    </sheetView>
  </sheetViews>
  <sheetFormatPr baseColWidth="10" defaultColWidth="9.140625" defaultRowHeight="15" x14ac:dyDescent="0.25"/>
  <cols>
    <col min="1" max="1" width="17" style="1" bestFit="1" customWidth="1"/>
    <col min="2" max="3" width="17.42578125" style="1" customWidth="1"/>
    <col min="4" max="4" width="14.85546875" style="4" bestFit="1" customWidth="1"/>
    <col min="5" max="5" width="12" style="1" bestFit="1" customWidth="1"/>
    <col min="6" max="6" width="12" style="1" customWidth="1"/>
    <col min="7" max="8" width="12" style="1" bestFit="1" customWidth="1"/>
    <col min="9" max="9" width="15.140625" style="1" bestFit="1" customWidth="1"/>
    <col min="10" max="11" width="9.140625" style="1"/>
    <col min="12" max="12" width="20.85546875" style="1" bestFit="1" customWidth="1"/>
    <col min="13" max="13" width="20.7109375" style="1" bestFit="1" customWidth="1"/>
    <col min="14" max="14" width="12.7109375" style="1" bestFit="1" customWidth="1"/>
    <col min="15" max="16384" width="9.140625" style="1"/>
  </cols>
  <sheetData>
    <row r="1" spans="1:15" x14ac:dyDescent="0.25">
      <c r="A1" s="1" t="s">
        <v>54</v>
      </c>
      <c r="B1" s="1" t="s">
        <v>55</v>
      </c>
      <c r="C1" s="1" t="s">
        <v>56</v>
      </c>
      <c r="D1" s="4" t="s">
        <v>57</v>
      </c>
      <c r="E1" s="1" t="s">
        <v>43</v>
      </c>
      <c r="F1" s="2" t="s">
        <v>44</v>
      </c>
      <c r="G1" s="1" t="s">
        <v>37</v>
      </c>
      <c r="H1" s="1" t="s">
        <v>38</v>
      </c>
      <c r="I1" s="1" t="s">
        <v>39</v>
      </c>
      <c r="J1" s="2" t="s">
        <v>42</v>
      </c>
      <c r="K1" s="2" t="s">
        <v>53</v>
      </c>
      <c r="L1" s="2" t="s">
        <v>52</v>
      </c>
      <c r="M1" s="2" t="s">
        <v>69</v>
      </c>
      <c r="N1" s="2" t="s">
        <v>68</v>
      </c>
      <c r="O1" s="1" t="s">
        <v>45</v>
      </c>
    </row>
    <row r="2" spans="1:15" x14ac:dyDescent="0.25">
      <c r="A2" s="1" t="s">
        <v>58</v>
      </c>
      <c r="B2" s="1">
        <v>1</v>
      </c>
      <c r="C2" s="1" t="s">
        <v>8</v>
      </c>
      <c r="D2" s="4">
        <v>1</v>
      </c>
      <c r="E2" s="1">
        <v>0.10109462049559959</v>
      </c>
      <c r="F2" s="1">
        <v>2.7960065210578464</v>
      </c>
      <c r="G2" s="1">
        <v>203.41031926832491</v>
      </c>
      <c r="H2" s="1">
        <v>11.073364605752674</v>
      </c>
      <c r="I2" s="1">
        <v>39.98275835215248</v>
      </c>
      <c r="J2" s="1">
        <v>6.83</v>
      </c>
      <c r="K2" s="1">
        <v>34.966000000000001</v>
      </c>
      <c r="L2" s="1">
        <v>20.926516347750901</v>
      </c>
      <c r="M2" s="1">
        <v>180</v>
      </c>
      <c r="N2" s="1">
        <v>100</v>
      </c>
      <c r="O2" s="1" t="s">
        <v>46</v>
      </c>
    </row>
    <row r="3" spans="1:15" x14ac:dyDescent="0.25">
      <c r="A3" s="1" t="s">
        <v>58</v>
      </c>
      <c r="B3" s="1">
        <v>2</v>
      </c>
      <c r="C3" s="1" t="s">
        <v>11</v>
      </c>
      <c r="D3" s="4">
        <v>2</v>
      </c>
      <c r="E3" s="1">
        <v>2.1083870405400544E-2</v>
      </c>
      <c r="F3" s="1">
        <v>1.3512520248692081</v>
      </c>
      <c r="G3" s="1">
        <v>50.086108405611675</v>
      </c>
      <c r="H3" s="1">
        <v>2.6763159814590538</v>
      </c>
      <c r="I3" s="1">
        <v>8.0539387744755473</v>
      </c>
      <c r="J3" s="1">
        <v>6.96</v>
      </c>
      <c r="K3" s="1">
        <v>27.748000000000001</v>
      </c>
      <c r="L3" s="1">
        <v>4.2805234418066123</v>
      </c>
      <c r="M3" s="1">
        <v>96.59</v>
      </c>
      <c r="N3" s="1">
        <v>80</v>
      </c>
      <c r="O3" s="1" t="s">
        <v>47</v>
      </c>
    </row>
    <row r="4" spans="1:15" x14ac:dyDescent="0.25">
      <c r="A4" s="1" t="s">
        <v>58</v>
      </c>
      <c r="B4" s="1" t="s">
        <v>73</v>
      </c>
      <c r="C4" s="1" t="s">
        <v>67</v>
      </c>
      <c r="D4" s="4">
        <v>3</v>
      </c>
      <c r="E4" s="1">
        <v>0</v>
      </c>
      <c r="F4" s="1">
        <v>0</v>
      </c>
      <c r="G4" s="1">
        <v>0</v>
      </c>
      <c r="H4" s="2">
        <v>0</v>
      </c>
      <c r="I4" s="2">
        <v>0</v>
      </c>
      <c r="J4" s="1">
        <v>0</v>
      </c>
      <c r="K4" s="1">
        <v>22.914999999999999</v>
      </c>
      <c r="L4" s="1">
        <v>0</v>
      </c>
      <c r="M4" s="1">
        <v>90</v>
      </c>
      <c r="N4" s="1">
        <v>70</v>
      </c>
      <c r="O4" s="1" t="s">
        <v>47</v>
      </c>
    </row>
    <row r="5" spans="1:15" x14ac:dyDescent="0.25">
      <c r="A5" s="1" t="s">
        <v>59</v>
      </c>
      <c r="B5" s="1">
        <v>3</v>
      </c>
      <c r="C5" s="1" t="s">
        <v>4</v>
      </c>
      <c r="D5" s="4">
        <v>4</v>
      </c>
      <c r="E5" s="1">
        <v>5.0990321982153773E-2</v>
      </c>
      <c r="F5" s="1">
        <v>1.5272574376851411</v>
      </c>
      <c r="G5" s="1">
        <v>187.42787498885059</v>
      </c>
      <c r="H5" s="1">
        <v>4.6359404343261623</v>
      </c>
      <c r="I5" s="1">
        <v>14.600191300823552</v>
      </c>
      <c r="J5" s="1">
        <v>5.9507581513694401</v>
      </c>
      <c r="K5" s="1">
        <v>90.583679700000005</v>
      </c>
      <c r="L5" s="1">
        <v>6.2970291652959336</v>
      </c>
      <c r="M5" s="1">
        <v>80</v>
      </c>
      <c r="N5" s="1">
        <v>20</v>
      </c>
      <c r="O5" s="1" t="s">
        <v>48</v>
      </c>
    </row>
    <row r="6" spans="1:15" x14ac:dyDescent="0.25">
      <c r="A6" s="1" t="s">
        <v>58</v>
      </c>
      <c r="B6" s="1">
        <v>4</v>
      </c>
      <c r="C6" s="1" t="s">
        <v>5</v>
      </c>
      <c r="D6" s="4">
        <v>5</v>
      </c>
      <c r="E6" s="1">
        <f>0.00503862344878255*100</f>
        <v>0.50386234487825499</v>
      </c>
      <c r="F6" s="1">
        <v>4.3613935121950789</v>
      </c>
      <c r="G6" s="1">
        <v>1104.0101579709089</v>
      </c>
      <c r="H6" s="1">
        <v>51.695050104524576</v>
      </c>
      <c r="I6" s="1">
        <v>306.8757371279022</v>
      </c>
      <c r="J6" s="1">
        <v>25.91387066669742</v>
      </c>
      <c r="K6" s="1">
        <v>73.562730700000003</v>
      </c>
      <c r="L6" s="1">
        <v>89.465057814577435</v>
      </c>
      <c r="M6" s="1">
        <v>80</v>
      </c>
      <c r="N6" s="1">
        <v>10</v>
      </c>
      <c r="O6" s="1" t="s">
        <v>51</v>
      </c>
    </row>
    <row r="7" spans="1:15" x14ac:dyDescent="0.25">
      <c r="A7" s="1" t="s">
        <v>59</v>
      </c>
      <c r="B7" s="1">
        <v>5</v>
      </c>
      <c r="C7" s="1" t="s">
        <v>6</v>
      </c>
      <c r="D7" s="4">
        <v>6</v>
      </c>
      <c r="E7" s="1">
        <v>0.35411941881192122</v>
      </c>
      <c r="F7" s="1">
        <v>2.7794089676319271</v>
      </c>
      <c r="G7" s="1">
        <v>865.66796771748136</v>
      </c>
      <c r="H7" s="1">
        <v>23.482937998244207</v>
      </c>
      <c r="I7" s="1">
        <v>73.137295881216431</v>
      </c>
      <c r="J7" s="1">
        <v>6.4368746409785853</v>
      </c>
      <c r="K7" s="1">
        <v>61.517095300000001</v>
      </c>
      <c r="L7" s="1">
        <v>30.238986100388946</v>
      </c>
      <c r="M7" s="1">
        <v>0</v>
      </c>
      <c r="N7" s="1">
        <v>0</v>
      </c>
      <c r="O7" s="1" t="s">
        <v>48</v>
      </c>
    </row>
    <row r="8" spans="1:15" x14ac:dyDescent="0.25">
      <c r="A8" s="1" t="s">
        <v>58</v>
      </c>
      <c r="B8" s="1">
        <v>6</v>
      </c>
      <c r="C8" s="1" t="s">
        <v>7</v>
      </c>
      <c r="D8" s="4">
        <v>7</v>
      </c>
      <c r="E8" s="1">
        <v>0.13964918608776539</v>
      </c>
      <c r="F8" s="1">
        <v>1.7898159938010447</v>
      </c>
      <c r="G8" s="1">
        <v>217.58597257233572</v>
      </c>
      <c r="H8" s="1">
        <v>22.283038342323945</v>
      </c>
      <c r="I8" s="1">
        <v>157.49383059042003</v>
      </c>
      <c r="J8" s="1">
        <v>11.384548937525464</v>
      </c>
      <c r="K8" s="1">
        <v>84.727000000000004</v>
      </c>
      <c r="L8" s="1">
        <v>48.502818962579468</v>
      </c>
      <c r="M8" s="1">
        <v>0</v>
      </c>
      <c r="N8" s="1">
        <v>0</v>
      </c>
      <c r="O8" s="1" t="s">
        <v>48</v>
      </c>
    </row>
    <row r="9" spans="1:15" x14ac:dyDescent="0.25">
      <c r="A9" s="1" t="s">
        <v>59</v>
      </c>
      <c r="B9" s="1">
        <v>7</v>
      </c>
      <c r="C9" s="1" t="s">
        <v>10</v>
      </c>
      <c r="D9" s="4">
        <v>8</v>
      </c>
      <c r="E9" s="1">
        <v>0.17177042481108645</v>
      </c>
      <c r="F9" s="3">
        <v>2.0770536063268508</v>
      </c>
      <c r="G9" s="1">
        <v>326.11937993775018</v>
      </c>
      <c r="H9" s="1">
        <v>33.050960753143102</v>
      </c>
      <c r="I9" s="1">
        <v>166.80307414325338</v>
      </c>
      <c r="J9" s="1">
        <v>8.9254038117248129</v>
      </c>
      <c r="K9" s="1">
        <v>73</v>
      </c>
      <c r="L9" s="1">
        <v>78.031239413963533</v>
      </c>
      <c r="M9" s="1">
        <v>0</v>
      </c>
      <c r="N9" s="1">
        <v>0</v>
      </c>
      <c r="O9" s="1" t="s">
        <v>48</v>
      </c>
    </row>
    <row r="10" spans="1:15" x14ac:dyDescent="0.25">
      <c r="A10" s="1" t="s">
        <v>59</v>
      </c>
      <c r="B10" s="1" t="s">
        <v>73</v>
      </c>
      <c r="C10" s="1" t="s">
        <v>66</v>
      </c>
      <c r="D10" s="4">
        <v>9</v>
      </c>
      <c r="E10" s="1">
        <v>0</v>
      </c>
      <c r="F10" s="1">
        <v>0</v>
      </c>
      <c r="G10" s="1">
        <v>0</v>
      </c>
      <c r="H10" s="2">
        <v>0</v>
      </c>
      <c r="I10" s="2">
        <v>0</v>
      </c>
      <c r="J10" s="1">
        <v>0</v>
      </c>
      <c r="K10" s="1">
        <v>0</v>
      </c>
      <c r="L10" s="1">
        <v>0</v>
      </c>
      <c r="M10" s="1">
        <v>130</v>
      </c>
      <c r="N10" s="1">
        <v>50</v>
      </c>
      <c r="O10" s="1" t="s">
        <v>51</v>
      </c>
    </row>
    <row r="11" spans="1:15" x14ac:dyDescent="0.25">
      <c r="A11" s="1" t="s">
        <v>58</v>
      </c>
      <c r="B11" s="1">
        <v>8</v>
      </c>
      <c r="C11" s="1" t="s">
        <v>25</v>
      </c>
      <c r="D11" s="4">
        <v>10</v>
      </c>
      <c r="E11" s="1">
        <f>0.000403887888425708*100</f>
        <v>4.03887888425708E-2</v>
      </c>
      <c r="F11" s="1">
        <v>3.2133275431471624</v>
      </c>
      <c r="G11" s="1">
        <v>49.822918375323937</v>
      </c>
      <c r="H11" s="1">
        <v>8.2526448098772605</v>
      </c>
      <c r="I11" s="1">
        <v>39.678423899326766</v>
      </c>
      <c r="J11" s="1">
        <v>12.398459630936264</v>
      </c>
      <c r="K11" s="1">
        <v>47.529000000000003</v>
      </c>
      <c r="L11" s="1">
        <v>22.37911109708547</v>
      </c>
      <c r="M11" s="1">
        <v>40</v>
      </c>
      <c r="N11" s="1">
        <v>20</v>
      </c>
      <c r="O11" s="1" t="s">
        <v>51</v>
      </c>
    </row>
    <row r="12" spans="1:15" x14ac:dyDescent="0.25">
      <c r="A12" s="1" t="s">
        <v>59</v>
      </c>
      <c r="B12" s="1">
        <v>9</v>
      </c>
      <c r="C12" s="1" t="s">
        <v>26</v>
      </c>
      <c r="D12" s="4">
        <v>11</v>
      </c>
      <c r="E12" s="1">
        <v>0.26895034632371823</v>
      </c>
      <c r="F12" s="1">
        <v>4.9990886800322967</v>
      </c>
      <c r="G12" s="1">
        <v>407.48980512881019</v>
      </c>
      <c r="H12" s="1">
        <v>26.246207327409397</v>
      </c>
      <c r="I12" s="1">
        <v>115.12362548916437</v>
      </c>
      <c r="J12" s="1">
        <v>11.384034360502501</v>
      </c>
      <c r="K12" s="1">
        <v>44.171139099999998</v>
      </c>
      <c r="L12" s="1">
        <v>65.834872432132784</v>
      </c>
      <c r="M12" s="1">
        <v>0</v>
      </c>
      <c r="N12" s="1">
        <v>20</v>
      </c>
      <c r="O12" s="1" t="s">
        <v>49</v>
      </c>
    </row>
    <row r="13" spans="1:15" x14ac:dyDescent="0.25">
      <c r="A13" s="1" t="s">
        <v>58</v>
      </c>
      <c r="B13" s="1">
        <v>10</v>
      </c>
      <c r="C13" s="1" t="s">
        <v>27</v>
      </c>
      <c r="D13" s="4">
        <v>12</v>
      </c>
      <c r="E13" s="1">
        <f>0.00125124498978611*100</f>
        <v>0.125124498978611</v>
      </c>
      <c r="F13" s="1">
        <v>2.4331175096245961</v>
      </c>
      <c r="G13" s="1">
        <v>498.97436286128772</v>
      </c>
      <c r="H13" s="1">
        <v>12.065467414839224</v>
      </c>
      <c r="I13" s="1">
        <v>52.023720525507649</v>
      </c>
      <c r="J13" s="1">
        <v>10.740684104515088</v>
      </c>
      <c r="K13" s="1">
        <v>61.639000000000003</v>
      </c>
      <c r="L13" s="1">
        <v>18.45901947145186</v>
      </c>
      <c r="M13" s="1">
        <v>0</v>
      </c>
      <c r="N13" s="1">
        <v>0</v>
      </c>
      <c r="O13" s="1" t="s">
        <v>49</v>
      </c>
    </row>
    <row r="14" spans="1:15" x14ac:dyDescent="0.25">
      <c r="A14" s="1" t="s">
        <v>58</v>
      </c>
      <c r="B14" s="1" t="s">
        <v>73</v>
      </c>
      <c r="C14" s="1" t="s">
        <v>61</v>
      </c>
      <c r="D14" s="4">
        <v>13</v>
      </c>
      <c r="E14" s="1">
        <v>0</v>
      </c>
      <c r="F14" s="1">
        <v>0</v>
      </c>
      <c r="G14" s="1">
        <v>0</v>
      </c>
      <c r="H14" s="2">
        <v>0</v>
      </c>
      <c r="I14" s="2">
        <v>0</v>
      </c>
      <c r="J14" s="1">
        <v>0</v>
      </c>
      <c r="K14" s="1">
        <v>34.216000000000001</v>
      </c>
      <c r="L14" s="1">
        <v>0</v>
      </c>
      <c r="M14" s="1">
        <v>0</v>
      </c>
      <c r="N14" s="1">
        <v>10</v>
      </c>
      <c r="O14" s="1" t="s">
        <v>49</v>
      </c>
    </row>
    <row r="15" spans="1:15" x14ac:dyDescent="0.25">
      <c r="A15" s="1" t="s">
        <v>58</v>
      </c>
      <c r="B15" s="1" t="s">
        <v>73</v>
      </c>
      <c r="C15" s="1" t="s">
        <v>62</v>
      </c>
      <c r="D15" s="4">
        <v>14</v>
      </c>
      <c r="E15" s="1">
        <v>0</v>
      </c>
      <c r="F15" s="1">
        <v>0</v>
      </c>
      <c r="G15" s="1">
        <v>0</v>
      </c>
      <c r="H15" s="2">
        <v>0</v>
      </c>
      <c r="I15" s="2">
        <v>0</v>
      </c>
      <c r="J15" s="1">
        <v>0</v>
      </c>
      <c r="K15" s="1">
        <v>12.526999999999999</v>
      </c>
      <c r="L15" s="1">
        <v>0</v>
      </c>
      <c r="M15" s="1">
        <v>93.29</v>
      </c>
      <c r="N15" s="1">
        <v>90</v>
      </c>
      <c r="O15" s="1" t="s">
        <v>47</v>
      </c>
    </row>
    <row r="16" spans="1:15" x14ac:dyDescent="0.25">
      <c r="A16" s="1" t="s">
        <v>59</v>
      </c>
      <c r="B16" s="1">
        <v>11</v>
      </c>
      <c r="C16" s="1" t="s">
        <v>28</v>
      </c>
      <c r="D16" s="4">
        <v>15</v>
      </c>
      <c r="E16" s="1">
        <v>2.1042871531980093E-2</v>
      </c>
      <c r="F16" s="1">
        <v>1.4586704020239483</v>
      </c>
      <c r="G16" s="1">
        <v>271.7791565234794</v>
      </c>
      <c r="H16" s="1">
        <v>10.523621037805498</v>
      </c>
      <c r="I16" s="1">
        <v>44.665325092348588</v>
      </c>
      <c r="J16" s="1">
        <v>11.15</v>
      </c>
      <c r="K16" s="1">
        <v>13.481</v>
      </c>
      <c r="L16" s="1">
        <v>7.7840498230002728</v>
      </c>
      <c r="M16" s="1">
        <v>93.29</v>
      </c>
      <c r="N16" s="1">
        <v>90</v>
      </c>
      <c r="O16" s="1" t="s">
        <v>47</v>
      </c>
    </row>
    <row r="17" spans="1:15" x14ac:dyDescent="0.25">
      <c r="A17" s="1" t="s">
        <v>58</v>
      </c>
      <c r="B17" s="1">
        <v>12</v>
      </c>
      <c r="C17" s="1" t="s">
        <v>9</v>
      </c>
      <c r="D17" s="4">
        <v>16</v>
      </c>
      <c r="E17" s="1">
        <v>0.15722412106034903</v>
      </c>
      <c r="F17" s="1">
        <v>1.9438084030071952</v>
      </c>
      <c r="G17" s="1">
        <v>50.046977967996703</v>
      </c>
      <c r="H17" s="1">
        <v>3.0979833582590341</v>
      </c>
      <c r="I17" s="1">
        <v>14.672594713706339</v>
      </c>
      <c r="J17" s="1">
        <v>10.776307156973314</v>
      </c>
      <c r="K17" s="1">
        <v>42.481999999999999</v>
      </c>
      <c r="L17" s="1">
        <v>55.75778712823216</v>
      </c>
      <c r="M17" s="1">
        <v>95</v>
      </c>
      <c r="N17" s="1">
        <v>30</v>
      </c>
      <c r="O17" s="1" t="s">
        <v>50</v>
      </c>
    </row>
    <row r="18" spans="1:15" ht="14.25" customHeight="1" x14ac:dyDescent="0.25">
      <c r="A18" s="1" t="s">
        <v>59</v>
      </c>
      <c r="B18" s="1">
        <v>13</v>
      </c>
      <c r="C18" s="1" t="s">
        <v>24</v>
      </c>
      <c r="D18" s="4">
        <v>17</v>
      </c>
      <c r="E18" s="1">
        <v>3.4537314266864919E-2</v>
      </c>
      <c r="F18" s="1">
        <v>3.0584769812812667</v>
      </c>
      <c r="G18" s="1">
        <v>252.53340605940045</v>
      </c>
      <c r="H18" s="1">
        <v>24.170420879652131</v>
      </c>
      <c r="I18" s="1">
        <v>99.562836941975476</v>
      </c>
      <c r="J18" s="1">
        <v>5.87</v>
      </c>
      <c r="K18" s="1">
        <v>5.2493999999999996</v>
      </c>
      <c r="L18" s="1">
        <v>3.4474917350124983</v>
      </c>
      <c r="M18" s="1">
        <v>195</v>
      </c>
      <c r="N18" s="1">
        <v>70</v>
      </c>
      <c r="O18" s="1" t="s">
        <v>50</v>
      </c>
    </row>
    <row r="19" spans="1:15" x14ac:dyDescent="0.25">
      <c r="A19" s="1" t="s">
        <v>58</v>
      </c>
      <c r="B19" s="1" t="s">
        <v>73</v>
      </c>
      <c r="C19" s="1" t="s">
        <v>72</v>
      </c>
      <c r="D19" s="4">
        <v>18</v>
      </c>
      <c r="E19" s="1">
        <v>0</v>
      </c>
      <c r="F19" s="1">
        <v>0</v>
      </c>
      <c r="G19" s="1">
        <v>0</v>
      </c>
      <c r="H19" s="2">
        <v>0</v>
      </c>
      <c r="I19" s="2">
        <v>0</v>
      </c>
      <c r="J19" s="1">
        <v>0</v>
      </c>
      <c r="K19" s="1">
        <v>0</v>
      </c>
      <c r="L19" s="1">
        <v>0</v>
      </c>
      <c r="M19" s="1">
        <v>250</v>
      </c>
      <c r="N19" s="1">
        <v>100</v>
      </c>
      <c r="O19" s="1" t="s">
        <v>46</v>
      </c>
    </row>
    <row r="20" spans="1:15" x14ac:dyDescent="0.25">
      <c r="A20" s="1" t="s">
        <v>58</v>
      </c>
      <c r="B20" s="1">
        <v>14</v>
      </c>
      <c r="C20" s="1" t="s">
        <v>23</v>
      </c>
      <c r="D20" s="4">
        <v>19</v>
      </c>
      <c r="E20" s="1">
        <v>4.2144344441221317E-2</v>
      </c>
      <c r="F20" s="1">
        <v>4.8412880702696022</v>
      </c>
      <c r="G20" s="1">
        <v>49.751779868354753</v>
      </c>
      <c r="H20" s="1">
        <v>2.5211716463543481</v>
      </c>
      <c r="I20" s="1">
        <v>6.4373288839487701</v>
      </c>
      <c r="J20" s="1">
        <v>7.8642143200227288</v>
      </c>
      <c r="K20" s="1">
        <v>61.656452100000003</v>
      </c>
      <c r="L20" s="1">
        <v>9.4099600801332368</v>
      </c>
      <c r="M20" s="1">
        <v>0</v>
      </c>
      <c r="N20" s="1">
        <v>0</v>
      </c>
      <c r="O20" s="1" t="s">
        <v>51</v>
      </c>
    </row>
    <row r="21" spans="1:15" x14ac:dyDescent="0.25">
      <c r="A21" s="1" t="s">
        <v>58</v>
      </c>
      <c r="B21" s="1">
        <v>15</v>
      </c>
      <c r="C21" s="1" t="s">
        <v>29</v>
      </c>
      <c r="D21" s="4">
        <v>20</v>
      </c>
      <c r="E21" s="1">
        <v>2.636952511148213E-2</v>
      </c>
      <c r="F21" s="1">
        <v>1.3652229821144199</v>
      </c>
      <c r="G21" s="1">
        <v>100.01159694736403</v>
      </c>
      <c r="H21" s="1">
        <v>4.726799164539595</v>
      </c>
      <c r="I21" s="1">
        <v>17.734235727283576</v>
      </c>
      <c r="J21" s="1">
        <v>11.5</v>
      </c>
      <c r="K21" s="1">
        <v>21.257999999999999</v>
      </c>
      <c r="L21" s="1">
        <v>10.653671658185866</v>
      </c>
      <c r="M21" s="1">
        <v>140</v>
      </c>
      <c r="N21" s="1">
        <v>80</v>
      </c>
      <c r="O21" s="1" t="s">
        <v>46</v>
      </c>
    </row>
    <row r="22" spans="1:15" x14ac:dyDescent="0.25">
      <c r="A22" s="1" t="s">
        <v>59</v>
      </c>
      <c r="B22" s="1" t="s">
        <v>73</v>
      </c>
      <c r="C22" s="1" t="s">
        <v>63</v>
      </c>
      <c r="D22" s="4">
        <v>21</v>
      </c>
      <c r="E22" s="1">
        <v>0</v>
      </c>
      <c r="F22" s="1">
        <v>0</v>
      </c>
      <c r="G22" s="1">
        <v>0</v>
      </c>
      <c r="H22" s="2">
        <v>0</v>
      </c>
      <c r="I22" s="2">
        <v>0</v>
      </c>
      <c r="J22" s="1">
        <v>0</v>
      </c>
      <c r="K22" s="1">
        <v>0</v>
      </c>
      <c r="L22" s="1">
        <v>0</v>
      </c>
      <c r="M22" s="1">
        <v>120</v>
      </c>
      <c r="N22" s="1">
        <v>100</v>
      </c>
      <c r="O22" s="1" t="s">
        <v>50</v>
      </c>
    </row>
    <row r="23" spans="1:15" x14ac:dyDescent="0.25">
      <c r="A23" s="1" t="s">
        <v>58</v>
      </c>
      <c r="B23" s="1">
        <v>16</v>
      </c>
      <c r="C23" s="1" t="s">
        <v>30</v>
      </c>
      <c r="D23" s="4">
        <v>22</v>
      </c>
      <c r="E23" s="1">
        <v>0.2757552575176177</v>
      </c>
      <c r="F23" s="1">
        <v>3.2880857509469887</v>
      </c>
      <c r="G23" s="1">
        <v>50.12235926902374</v>
      </c>
      <c r="H23" s="1">
        <v>2.4724301435536327</v>
      </c>
      <c r="I23" s="1">
        <v>16.245212622288683</v>
      </c>
      <c r="J23" s="1">
        <v>8.3906292255927983</v>
      </c>
      <c r="K23" s="1">
        <v>96.608454899999998</v>
      </c>
      <c r="L23" s="1">
        <v>26.80323715429315</v>
      </c>
      <c r="M23" s="1">
        <v>113</v>
      </c>
      <c r="N23" s="1">
        <v>100</v>
      </c>
      <c r="O23" s="1" t="s">
        <v>49</v>
      </c>
    </row>
    <row r="24" spans="1:15" x14ac:dyDescent="0.25">
      <c r="A24" s="1" t="s">
        <v>59</v>
      </c>
      <c r="B24" s="1">
        <v>17</v>
      </c>
      <c r="C24" s="1" t="s">
        <v>22</v>
      </c>
      <c r="D24" s="4">
        <v>23</v>
      </c>
      <c r="E24" s="1">
        <v>0.26099336868446499</v>
      </c>
      <c r="F24" s="1">
        <v>5.3806552467504893</v>
      </c>
      <c r="G24" s="1">
        <v>766.26642172412994</v>
      </c>
      <c r="H24" s="1">
        <v>16.556379315394953</v>
      </c>
      <c r="I24" s="1">
        <v>63.207859525672383</v>
      </c>
      <c r="J24" s="1">
        <v>14.901937543675567</v>
      </c>
      <c r="K24" s="1">
        <v>84.712387399999997</v>
      </c>
      <c r="L24" s="1">
        <v>71.113324680528706</v>
      </c>
      <c r="M24" s="1">
        <v>90</v>
      </c>
      <c r="N24" s="1">
        <v>80</v>
      </c>
      <c r="O24" s="1" t="s">
        <v>51</v>
      </c>
    </row>
    <row r="25" spans="1:15" x14ac:dyDescent="0.25">
      <c r="A25" s="1" t="s">
        <v>58</v>
      </c>
      <c r="B25" s="1">
        <v>18</v>
      </c>
      <c r="C25" s="1" t="s">
        <v>21</v>
      </c>
      <c r="D25" s="4">
        <v>24</v>
      </c>
      <c r="E25" s="1">
        <v>0.39118275376250894</v>
      </c>
      <c r="F25" s="1">
        <v>3.0713525735340341</v>
      </c>
      <c r="G25" s="1">
        <v>152.26304391995981</v>
      </c>
      <c r="H25" s="1">
        <v>12.556045979403128</v>
      </c>
      <c r="I25" s="1">
        <v>72.125851263031009</v>
      </c>
      <c r="J25" s="1">
        <v>12.849009555949523</v>
      </c>
      <c r="K25" s="1">
        <v>86.087067899999994</v>
      </c>
      <c r="L25" s="1">
        <v>131.64842321111695</v>
      </c>
      <c r="M25" s="1">
        <v>163.30000000000001</v>
      </c>
      <c r="N25" s="1">
        <v>90</v>
      </c>
      <c r="O25" s="1" t="s">
        <v>46</v>
      </c>
    </row>
    <row r="26" spans="1:15" x14ac:dyDescent="0.25">
      <c r="A26" s="1" t="s">
        <v>58</v>
      </c>
      <c r="B26" s="1">
        <v>19</v>
      </c>
      <c r="C26" s="1" t="s">
        <v>20</v>
      </c>
      <c r="D26" s="4">
        <v>25</v>
      </c>
      <c r="E26" s="1">
        <v>0.1595143122059845</v>
      </c>
      <c r="F26" s="1">
        <v>2.731226684008647</v>
      </c>
      <c r="G26" s="1">
        <v>280.13357148220524</v>
      </c>
      <c r="H26" s="1">
        <v>23.375500426492017</v>
      </c>
      <c r="I26" s="1">
        <v>113.56669480465854</v>
      </c>
      <c r="J26" s="1">
        <v>11.261659242493351</v>
      </c>
      <c r="K26" s="1">
        <v>79.598880899999997</v>
      </c>
      <c r="L26" s="1">
        <v>23.950621280407177</v>
      </c>
      <c r="M26" s="1">
        <v>140</v>
      </c>
      <c r="N26" s="1">
        <v>100</v>
      </c>
      <c r="O26" s="1" t="s">
        <v>50</v>
      </c>
    </row>
    <row r="27" spans="1:15" x14ac:dyDescent="0.25">
      <c r="A27" s="1" t="s">
        <v>58</v>
      </c>
      <c r="B27" s="1">
        <v>20</v>
      </c>
      <c r="C27" s="1" t="s">
        <v>19</v>
      </c>
      <c r="D27" s="4">
        <v>26</v>
      </c>
      <c r="E27" s="1">
        <v>2.5142797265575566E-2</v>
      </c>
      <c r="F27" s="1">
        <v>0.6181296687553467</v>
      </c>
      <c r="G27" s="1">
        <v>50.224059791663102</v>
      </c>
      <c r="H27" s="1">
        <v>4.1211981873236185</v>
      </c>
      <c r="I27" s="1">
        <v>6.4617843498641196</v>
      </c>
      <c r="J27" s="1">
        <v>3.8</v>
      </c>
      <c r="K27" s="1">
        <v>14.021000000000001</v>
      </c>
      <c r="L27" s="1">
        <v>3.3986824804391822</v>
      </c>
      <c r="M27" s="1">
        <v>100</v>
      </c>
      <c r="N27" s="1">
        <v>90</v>
      </c>
      <c r="O27" s="1" t="s">
        <v>47</v>
      </c>
    </row>
    <row r="28" spans="1:15" x14ac:dyDescent="0.25">
      <c r="A28" s="1" t="s">
        <v>58</v>
      </c>
      <c r="B28" s="1">
        <v>21</v>
      </c>
      <c r="C28" s="1" t="s">
        <v>18</v>
      </c>
      <c r="D28" s="4">
        <v>27</v>
      </c>
      <c r="E28" s="1">
        <v>0.12674173188682006</v>
      </c>
      <c r="F28" s="1">
        <v>1.6853600282816779</v>
      </c>
      <c r="G28" s="1">
        <v>211.72751380462063</v>
      </c>
      <c r="H28" s="1">
        <v>8.1291224374345958</v>
      </c>
      <c r="I28" s="1">
        <v>26.900633323112743</v>
      </c>
      <c r="J28" s="1">
        <v>5.1411967972026469</v>
      </c>
      <c r="K28" s="1">
        <v>59.629111899999998</v>
      </c>
      <c r="L28" s="1">
        <v>15.422486239797076</v>
      </c>
      <c r="M28" s="1">
        <v>170</v>
      </c>
      <c r="N28" s="1">
        <v>100</v>
      </c>
      <c r="O28" s="1" t="s">
        <v>46</v>
      </c>
    </row>
    <row r="29" spans="1:15" x14ac:dyDescent="0.25">
      <c r="A29" s="1" t="s">
        <v>59</v>
      </c>
      <c r="B29" s="1">
        <v>22</v>
      </c>
      <c r="C29" s="1" t="s">
        <v>41</v>
      </c>
      <c r="D29" s="4">
        <v>28</v>
      </c>
      <c r="E29" s="1" t="s">
        <v>41</v>
      </c>
      <c r="F29" s="1">
        <v>0.69631860306077153</v>
      </c>
      <c r="G29" s="1" t="s">
        <v>41</v>
      </c>
      <c r="H29" s="1" t="s">
        <v>41</v>
      </c>
      <c r="I29" s="1" t="s">
        <v>41</v>
      </c>
      <c r="J29" s="1">
        <v>9.8290114365320367</v>
      </c>
      <c r="K29" s="1">
        <v>9.4324999999999992</v>
      </c>
      <c r="L29" s="1" t="s">
        <v>41</v>
      </c>
      <c r="M29" s="1">
        <v>185</v>
      </c>
      <c r="N29" s="1">
        <v>90</v>
      </c>
      <c r="O29" s="1" t="s">
        <v>46</v>
      </c>
    </row>
    <row r="30" spans="1:15" s="3" customFormat="1" x14ac:dyDescent="0.25">
      <c r="A30" s="3" t="s">
        <v>58</v>
      </c>
      <c r="B30" s="3">
        <v>23</v>
      </c>
      <c r="C30" s="3" t="s">
        <v>17</v>
      </c>
      <c r="D30" s="4">
        <v>29</v>
      </c>
      <c r="E30" s="3">
        <v>0.4503454509291801</v>
      </c>
      <c r="F30" s="1">
        <v>3.5469077990684283</v>
      </c>
      <c r="G30" s="3">
        <v>373.02795411471476</v>
      </c>
      <c r="H30" s="3">
        <v>31.714856345830867</v>
      </c>
      <c r="I30" s="3">
        <v>200.46275118184826</v>
      </c>
      <c r="J30" s="3">
        <v>12.158328578998239</v>
      </c>
      <c r="K30" s="3">
        <v>72.089855</v>
      </c>
      <c r="L30" s="3">
        <v>132.88813664108378</v>
      </c>
      <c r="M30" s="3">
        <v>143.30000000000001</v>
      </c>
      <c r="N30" s="3">
        <v>90</v>
      </c>
      <c r="O30" s="3" t="s">
        <v>50</v>
      </c>
    </row>
    <row r="31" spans="1:15" x14ac:dyDescent="0.25">
      <c r="A31" s="1" t="s">
        <v>59</v>
      </c>
      <c r="B31" s="1">
        <v>24</v>
      </c>
      <c r="C31" s="1" t="s">
        <v>16</v>
      </c>
      <c r="D31" s="4">
        <v>30</v>
      </c>
      <c r="E31" s="1">
        <v>0.14039023034759085</v>
      </c>
      <c r="F31" s="3">
        <v>1.8433194086107096</v>
      </c>
      <c r="G31" s="1">
        <v>332.66227956121395</v>
      </c>
      <c r="H31" s="1">
        <v>14.114652053292112</v>
      </c>
      <c r="I31" s="1">
        <v>40.161722861579513</v>
      </c>
      <c r="J31" s="1">
        <v>6.9844919527195293</v>
      </c>
      <c r="K31" s="1">
        <v>81.517444499999996</v>
      </c>
      <c r="L31" s="1">
        <v>21.326915343654306</v>
      </c>
      <c r="M31" s="1">
        <v>140</v>
      </c>
      <c r="N31" s="1">
        <v>100</v>
      </c>
      <c r="O31" s="1" t="s">
        <v>50</v>
      </c>
    </row>
    <row r="32" spans="1:15" x14ac:dyDescent="0.25">
      <c r="A32" s="1" t="s">
        <v>58</v>
      </c>
      <c r="B32" s="1" t="s">
        <v>73</v>
      </c>
      <c r="C32" s="1" t="s">
        <v>64</v>
      </c>
      <c r="D32" s="4">
        <v>31</v>
      </c>
      <c r="E32" s="1">
        <v>0</v>
      </c>
      <c r="F32" s="1">
        <v>0</v>
      </c>
      <c r="G32" s="1">
        <v>0</v>
      </c>
      <c r="H32" s="2">
        <v>0</v>
      </c>
      <c r="I32" s="2">
        <v>0</v>
      </c>
      <c r="J32" s="1">
        <v>0</v>
      </c>
      <c r="K32" s="1">
        <v>0</v>
      </c>
      <c r="L32" s="1">
        <v>0</v>
      </c>
      <c r="M32" s="1">
        <v>156.59</v>
      </c>
      <c r="N32" s="1">
        <v>80</v>
      </c>
      <c r="O32" s="1" t="s">
        <v>46</v>
      </c>
    </row>
    <row r="33" spans="1:15" x14ac:dyDescent="0.25">
      <c r="A33" s="1" t="s">
        <v>59</v>
      </c>
      <c r="B33" s="1">
        <v>25</v>
      </c>
      <c r="C33" s="1" t="s">
        <v>15</v>
      </c>
      <c r="D33" s="4">
        <v>32</v>
      </c>
      <c r="E33" s="1">
        <v>0.32808515091383278</v>
      </c>
      <c r="F33" s="1">
        <v>3.9840383579892835</v>
      </c>
      <c r="G33" s="1">
        <v>648.67293151705758</v>
      </c>
      <c r="H33" s="1">
        <v>32.654720092032704</v>
      </c>
      <c r="I33" s="1">
        <v>132.91850367210753</v>
      </c>
      <c r="J33" s="1">
        <v>7.1160512052419742</v>
      </c>
      <c r="K33" s="1">
        <v>82.942703899999998</v>
      </c>
      <c r="L33" s="1">
        <v>46.444416370609495</v>
      </c>
      <c r="M33" s="1">
        <v>136.59</v>
      </c>
      <c r="N33" s="1">
        <v>80</v>
      </c>
      <c r="O33" s="1" t="s">
        <v>50</v>
      </c>
    </row>
    <row r="34" spans="1:15" x14ac:dyDescent="0.25">
      <c r="A34" s="1" t="s">
        <v>59</v>
      </c>
      <c r="B34" s="1">
        <v>26</v>
      </c>
      <c r="C34" s="1" t="s">
        <v>14</v>
      </c>
      <c r="D34" s="4">
        <v>33</v>
      </c>
      <c r="E34" s="1">
        <v>9.0032438854807273E-2</v>
      </c>
      <c r="F34" s="1">
        <v>2.7112793649718459</v>
      </c>
      <c r="G34" s="1">
        <v>217.65407552415257</v>
      </c>
      <c r="H34" s="1">
        <v>6.8264788306308084</v>
      </c>
      <c r="I34" s="1">
        <v>22.715442553932849</v>
      </c>
      <c r="J34" s="1">
        <v>6.4231783856855245</v>
      </c>
      <c r="K34" s="1">
        <v>82.610448500000004</v>
      </c>
      <c r="L34" s="1">
        <v>10.024941230746682</v>
      </c>
      <c r="M34" s="1">
        <v>96.59</v>
      </c>
      <c r="N34" s="1">
        <v>70</v>
      </c>
      <c r="O34" s="1" t="s">
        <v>50</v>
      </c>
    </row>
    <row r="35" spans="1:15" x14ac:dyDescent="0.25">
      <c r="A35" s="1" t="s">
        <v>58</v>
      </c>
      <c r="B35" s="1">
        <v>27</v>
      </c>
      <c r="C35" s="1" t="s">
        <v>13</v>
      </c>
      <c r="D35" s="4">
        <v>34</v>
      </c>
      <c r="E35" s="1">
        <v>0.36176001794599627</v>
      </c>
      <c r="F35" s="1">
        <v>2.9949602846005576</v>
      </c>
      <c r="G35" s="1">
        <v>999.32458482914456</v>
      </c>
      <c r="H35" s="1">
        <v>28.462707665393548</v>
      </c>
      <c r="I35" s="1">
        <v>112.19408629504596</v>
      </c>
      <c r="J35" s="1">
        <v>8.1522295797492124</v>
      </c>
      <c r="K35" s="1">
        <v>84.173265900000004</v>
      </c>
      <c r="L35" s="1">
        <v>41.923181806484884</v>
      </c>
      <c r="M35" s="1">
        <v>116.59</v>
      </c>
      <c r="N35" s="1">
        <v>90</v>
      </c>
      <c r="O35" s="1" t="s">
        <v>50</v>
      </c>
    </row>
    <row r="36" spans="1:15" x14ac:dyDescent="0.25">
      <c r="A36" s="1" t="s">
        <v>58</v>
      </c>
      <c r="B36" s="1">
        <v>28</v>
      </c>
      <c r="C36" s="1" t="s">
        <v>12</v>
      </c>
      <c r="D36" s="4">
        <v>35</v>
      </c>
      <c r="E36" s="1">
        <v>7.3542523264755064E-2</v>
      </c>
      <c r="F36" s="1">
        <v>3.1205919522613628</v>
      </c>
      <c r="G36" s="1">
        <v>152.45987384019477</v>
      </c>
      <c r="H36" s="1">
        <v>4.9893837594502859</v>
      </c>
      <c r="I36" s="1">
        <v>22.095180599481509</v>
      </c>
      <c r="J36" s="1">
        <v>8.7268593100968133</v>
      </c>
      <c r="K36" s="1">
        <v>55.228999999999999</v>
      </c>
      <c r="L36" s="1">
        <v>11.552883703776072</v>
      </c>
      <c r="M36" s="1">
        <v>125</v>
      </c>
      <c r="N36" s="1">
        <v>70</v>
      </c>
      <c r="O36" s="1" t="s">
        <v>50</v>
      </c>
    </row>
    <row r="37" spans="1:15" x14ac:dyDescent="0.25">
      <c r="A37" s="1" t="s">
        <v>58</v>
      </c>
      <c r="B37" s="1">
        <v>29</v>
      </c>
      <c r="C37" s="1" t="s">
        <v>31</v>
      </c>
      <c r="D37" s="4">
        <v>36</v>
      </c>
      <c r="E37" s="1">
        <v>0.21214380602026489</v>
      </c>
      <c r="F37" s="1">
        <v>3.7214569739227827</v>
      </c>
      <c r="G37" s="1">
        <v>480.95985374032546</v>
      </c>
      <c r="H37" s="1">
        <v>16.603226329264878</v>
      </c>
      <c r="I37" s="1">
        <v>65.321548678105216</v>
      </c>
      <c r="J37" s="1">
        <v>8.4635243338558883</v>
      </c>
      <c r="K37" s="1">
        <v>88.974198400000006</v>
      </c>
      <c r="L37" s="1">
        <v>24.086479692484588</v>
      </c>
      <c r="M37" s="1">
        <v>110</v>
      </c>
      <c r="N37" s="1">
        <v>80</v>
      </c>
      <c r="O37" s="1" t="s">
        <v>50</v>
      </c>
    </row>
    <row r="38" spans="1:15" x14ac:dyDescent="0.25">
      <c r="A38" s="1" t="s">
        <v>58</v>
      </c>
      <c r="B38" s="1">
        <v>30</v>
      </c>
      <c r="C38" s="1" t="s">
        <v>32</v>
      </c>
      <c r="D38" s="4">
        <v>37</v>
      </c>
      <c r="E38" s="1">
        <v>0.15792910183367592</v>
      </c>
      <c r="F38" s="1">
        <v>4.0865709875625154</v>
      </c>
      <c r="G38" s="1">
        <v>358.59379543919863</v>
      </c>
      <c r="H38" s="1">
        <v>12.532126562295918</v>
      </c>
      <c r="I38" s="1">
        <v>63.202780725143477</v>
      </c>
      <c r="J38" s="1">
        <v>10.032842658517028</v>
      </c>
      <c r="K38" s="1">
        <v>66.986400805878205</v>
      </c>
      <c r="L38" s="1">
        <v>18.114193693695793</v>
      </c>
      <c r="M38" s="1">
        <v>168</v>
      </c>
      <c r="N38" s="1">
        <v>10</v>
      </c>
      <c r="O38" s="1" t="s">
        <v>49</v>
      </c>
    </row>
    <row r="39" spans="1:15" x14ac:dyDescent="0.25">
      <c r="A39" s="1" t="s">
        <v>59</v>
      </c>
      <c r="B39" s="1">
        <v>31</v>
      </c>
      <c r="C39" s="1" t="s">
        <v>33</v>
      </c>
      <c r="D39" s="4">
        <v>38</v>
      </c>
      <c r="E39" s="1">
        <v>0.21922727474595877</v>
      </c>
      <c r="F39" s="1">
        <v>2.4606889620578647</v>
      </c>
      <c r="G39" s="1">
        <v>524.57859941577794</v>
      </c>
      <c r="H39" s="1">
        <v>23.897943453479428</v>
      </c>
      <c r="I39" s="1">
        <v>93.931777706334529</v>
      </c>
      <c r="J39" s="1">
        <v>9.4796620011312847</v>
      </c>
      <c r="K39" s="1">
        <f>0.708456959164325*100</f>
        <v>70.845695916432504</v>
      </c>
      <c r="L39" s="1">
        <v>43.28560841583063</v>
      </c>
      <c r="M39" s="1">
        <v>90</v>
      </c>
      <c r="N39" s="1">
        <v>100</v>
      </c>
      <c r="O39" s="1" t="s">
        <v>50</v>
      </c>
    </row>
    <row r="40" spans="1:15" x14ac:dyDescent="0.25">
      <c r="A40" s="1" t="s">
        <v>58</v>
      </c>
      <c r="B40" s="1">
        <v>32</v>
      </c>
      <c r="C40" s="1" t="s">
        <v>34</v>
      </c>
      <c r="D40" s="4">
        <v>39</v>
      </c>
      <c r="E40" s="1">
        <v>0.26049820753578024</v>
      </c>
      <c r="F40" s="1">
        <v>3.6157408954525607</v>
      </c>
      <c r="G40" s="1">
        <v>529.03464603398663</v>
      </c>
      <c r="H40" s="1">
        <v>25.418971195406769</v>
      </c>
      <c r="I40" s="1">
        <v>154.33680763375884</v>
      </c>
      <c r="J40" s="1">
        <v>14.330314324473916</v>
      </c>
      <c r="K40" s="1">
        <v>82.02</v>
      </c>
      <c r="L40" s="1">
        <v>50.001338725372598</v>
      </c>
      <c r="M40" s="1">
        <v>145</v>
      </c>
      <c r="N40" s="1">
        <v>100</v>
      </c>
      <c r="O40" s="1" t="s">
        <v>50</v>
      </c>
    </row>
    <row r="41" spans="1:15" s="3" customFormat="1" x14ac:dyDescent="0.25">
      <c r="A41" s="3" t="s">
        <v>58</v>
      </c>
      <c r="B41" s="3">
        <v>33</v>
      </c>
      <c r="C41" s="3" t="s">
        <v>35</v>
      </c>
      <c r="D41" s="4">
        <v>40</v>
      </c>
      <c r="E41" s="3">
        <v>0.42760314597322524</v>
      </c>
      <c r="F41" s="1">
        <v>3.6143163969399086</v>
      </c>
      <c r="G41" s="3">
        <v>885.80919265250884</v>
      </c>
      <c r="H41" s="3">
        <v>36.228935121173713</v>
      </c>
      <c r="I41" s="3">
        <v>130.02189567127539</v>
      </c>
      <c r="J41" s="3">
        <v>7.6900228888768289</v>
      </c>
      <c r="K41" s="3">
        <v>78.86</v>
      </c>
      <c r="L41" s="3">
        <v>45.292274714316498</v>
      </c>
      <c r="M41" s="3">
        <v>90</v>
      </c>
      <c r="N41" s="3">
        <v>90</v>
      </c>
      <c r="O41" s="3" t="s">
        <v>51</v>
      </c>
    </row>
    <row r="42" spans="1:15" x14ac:dyDescent="0.25">
      <c r="A42" s="1" t="s">
        <v>58</v>
      </c>
      <c r="B42" s="1">
        <v>34</v>
      </c>
      <c r="C42" s="1" t="s">
        <v>36</v>
      </c>
      <c r="D42" s="4">
        <v>41</v>
      </c>
      <c r="E42" s="1">
        <v>0.30584290530131586</v>
      </c>
      <c r="F42" s="1">
        <v>2.9875911129441786</v>
      </c>
      <c r="G42" s="1">
        <v>575.83495724764452</v>
      </c>
      <c r="H42" s="1">
        <v>34.857639989760855</v>
      </c>
      <c r="I42" s="1">
        <v>134.25660221501633</v>
      </c>
      <c r="J42" s="1">
        <v>11.24389202450568</v>
      </c>
      <c r="K42" s="1">
        <v>92.56</v>
      </c>
      <c r="L42" s="1">
        <v>59.174625484356575</v>
      </c>
      <c r="M42" s="1">
        <v>140</v>
      </c>
      <c r="N42" s="1">
        <v>90</v>
      </c>
      <c r="O42" s="1" t="s">
        <v>46</v>
      </c>
    </row>
    <row r="43" spans="1:15" x14ac:dyDescent="0.25">
      <c r="A43" s="1" t="s">
        <v>59</v>
      </c>
      <c r="B43" s="1">
        <v>35</v>
      </c>
      <c r="C43" s="1" t="s">
        <v>71</v>
      </c>
      <c r="D43" s="4">
        <v>42</v>
      </c>
      <c r="E43" s="1">
        <v>7.7199403255077959E-2</v>
      </c>
      <c r="F43" s="1">
        <v>1.2852369572392919</v>
      </c>
      <c r="G43" s="1">
        <v>102.0994385161672</v>
      </c>
      <c r="H43" s="1">
        <v>7.2334509373115505</v>
      </c>
      <c r="I43" s="1">
        <v>70.844476496659411</v>
      </c>
      <c r="J43" s="1">
        <v>11.017333064072222</v>
      </c>
      <c r="K43" s="1">
        <v>44.42</v>
      </c>
      <c r="L43" s="1">
        <v>24.124696439291441</v>
      </c>
      <c r="M43" s="1">
        <v>163.30000000000001</v>
      </c>
      <c r="N43" s="1">
        <v>100</v>
      </c>
      <c r="O43" s="1" t="s">
        <v>46</v>
      </c>
    </row>
    <row r="44" spans="1:15" x14ac:dyDescent="0.25">
      <c r="A44" s="1" t="s">
        <v>58</v>
      </c>
      <c r="B44" s="1" t="s">
        <v>73</v>
      </c>
      <c r="C44" s="1" t="s">
        <v>70</v>
      </c>
      <c r="D44" s="4">
        <v>43</v>
      </c>
      <c r="E44" s="1">
        <v>0</v>
      </c>
      <c r="F44" s="1">
        <v>0</v>
      </c>
      <c r="G44" s="1">
        <v>0</v>
      </c>
      <c r="H44" s="2">
        <v>0</v>
      </c>
      <c r="I44" s="2">
        <v>0</v>
      </c>
      <c r="J44" s="1">
        <v>0</v>
      </c>
      <c r="K44" s="1">
        <v>0</v>
      </c>
      <c r="L44" s="1">
        <v>0</v>
      </c>
      <c r="M44" s="1">
        <v>180</v>
      </c>
      <c r="N44" s="1">
        <v>100</v>
      </c>
      <c r="O44" s="1" t="s">
        <v>46</v>
      </c>
    </row>
    <row r="45" spans="1:15" x14ac:dyDescent="0.25">
      <c r="A45" s="1" t="s">
        <v>59</v>
      </c>
      <c r="B45" s="1">
        <v>44</v>
      </c>
      <c r="C45" s="1" t="s">
        <v>0</v>
      </c>
      <c r="D45" s="4">
        <v>44</v>
      </c>
      <c r="E45" s="1">
        <v>0.59466047147490442</v>
      </c>
      <c r="F45" s="1">
        <v>3.5650878413274354</v>
      </c>
      <c r="G45" s="1">
        <v>1744.8554277401918</v>
      </c>
      <c r="H45" s="1">
        <v>38.907989764593239</v>
      </c>
      <c r="I45" s="1">
        <v>157.08115226109578</v>
      </c>
      <c r="J45" s="1">
        <v>8.5660923770400128</v>
      </c>
      <c r="K45" s="1">
        <v>76.02</v>
      </c>
      <c r="L45" s="1">
        <v>59.909923033570827</v>
      </c>
      <c r="M45" s="1">
        <v>80</v>
      </c>
      <c r="N45" s="1">
        <v>10</v>
      </c>
      <c r="O45" s="1" t="s">
        <v>48</v>
      </c>
    </row>
    <row r="46" spans="1:15" x14ac:dyDescent="0.25">
      <c r="A46" s="1" t="s">
        <v>58</v>
      </c>
      <c r="B46" s="1">
        <v>45</v>
      </c>
      <c r="C46" s="1" t="s">
        <v>1</v>
      </c>
      <c r="D46" s="4">
        <v>45</v>
      </c>
      <c r="E46" s="1">
        <v>0.28494541917648974</v>
      </c>
      <c r="F46" s="1">
        <v>2.9007182703850303</v>
      </c>
      <c r="G46" s="1">
        <v>801.88820456572944</v>
      </c>
      <c r="H46" s="1">
        <v>21.317680930916769</v>
      </c>
      <c r="I46" s="1">
        <v>101.04561522937091</v>
      </c>
      <c r="J46" s="1">
        <v>6.8864108166580378</v>
      </c>
      <c r="K46" s="1">
        <v>84.84</v>
      </c>
      <c r="L46" s="1">
        <v>35.153738185010326</v>
      </c>
      <c r="M46" s="1">
        <v>90</v>
      </c>
      <c r="N46" s="1">
        <v>80</v>
      </c>
      <c r="O46" s="1" t="s">
        <v>49</v>
      </c>
    </row>
    <row r="47" spans="1:15" x14ac:dyDescent="0.25">
      <c r="A47" s="1" t="s">
        <v>58</v>
      </c>
      <c r="B47" s="1">
        <v>46</v>
      </c>
      <c r="C47" s="1" t="s">
        <v>2</v>
      </c>
      <c r="D47" s="4">
        <v>46</v>
      </c>
      <c r="E47" s="1">
        <v>0.34831537685328334</v>
      </c>
      <c r="F47" s="1">
        <v>3.2738907556232126</v>
      </c>
      <c r="G47" s="1">
        <v>766.69835202555987</v>
      </c>
      <c r="H47" s="1">
        <v>19.765651851375331</v>
      </c>
      <c r="I47" s="1">
        <v>65.87055363076027</v>
      </c>
      <c r="J47" s="1">
        <v>9.19</v>
      </c>
      <c r="K47" s="1">
        <v>76.760000000000005</v>
      </c>
      <c r="L47" s="1">
        <v>19.288617870666002</v>
      </c>
      <c r="M47" s="1">
        <v>90</v>
      </c>
      <c r="N47" s="1">
        <v>80</v>
      </c>
      <c r="O47" s="1" t="s">
        <v>46</v>
      </c>
    </row>
    <row r="48" spans="1:15" x14ac:dyDescent="0.25">
      <c r="A48" s="1" t="s">
        <v>58</v>
      </c>
      <c r="B48" s="1">
        <v>47</v>
      </c>
      <c r="C48" s="1" t="s">
        <v>3</v>
      </c>
      <c r="D48" s="4">
        <v>47</v>
      </c>
      <c r="E48" s="1">
        <v>0.14215043567394373</v>
      </c>
      <c r="F48" s="1">
        <v>3.387677225944183</v>
      </c>
      <c r="G48" s="1">
        <v>423.21806267422681</v>
      </c>
      <c r="H48" s="1">
        <v>10.597213548282152</v>
      </c>
      <c r="I48" s="1">
        <v>39.836025322633844</v>
      </c>
      <c r="J48" s="1">
        <v>7.38</v>
      </c>
      <c r="K48" s="1">
        <v>89.31</v>
      </c>
      <c r="L48" s="1">
        <v>18.128734587327681</v>
      </c>
      <c r="M48" s="1">
        <v>163</v>
      </c>
      <c r="N48" s="1">
        <v>90</v>
      </c>
      <c r="O48" s="1" t="s">
        <v>46</v>
      </c>
    </row>
    <row r="49" spans="1:15" x14ac:dyDescent="0.25">
      <c r="A49" s="1" t="s">
        <v>59</v>
      </c>
      <c r="B49" s="1">
        <v>48</v>
      </c>
      <c r="C49" s="1" t="s">
        <v>40</v>
      </c>
      <c r="D49" s="4">
        <v>48</v>
      </c>
      <c r="E49" s="1">
        <v>4.8900547945752049E-2</v>
      </c>
      <c r="F49" s="1">
        <v>1.7655322564900109</v>
      </c>
      <c r="G49" s="1">
        <v>152.93820082089786</v>
      </c>
      <c r="H49" s="1">
        <v>3.9607893296374481</v>
      </c>
      <c r="I49" s="1">
        <v>11.336951483233882</v>
      </c>
      <c r="J49" s="1">
        <v>5.89</v>
      </c>
      <c r="K49" s="1">
        <f>0.872733467646362*100</f>
        <v>87.273346764636202</v>
      </c>
      <c r="L49" s="1">
        <v>3.9231668611711115</v>
      </c>
      <c r="M49" s="1">
        <v>96.59</v>
      </c>
      <c r="N49" s="1">
        <v>80</v>
      </c>
      <c r="O49" s="1" t="s">
        <v>50</v>
      </c>
    </row>
    <row r="50" spans="1:15" x14ac:dyDescent="0.25">
      <c r="A50" s="1" t="s">
        <v>58</v>
      </c>
      <c r="B50" s="1" t="s">
        <v>73</v>
      </c>
      <c r="C50" s="1" t="s">
        <v>60</v>
      </c>
      <c r="D50" s="4">
        <v>49</v>
      </c>
      <c r="E50" s="1">
        <v>0</v>
      </c>
      <c r="F50" s="1">
        <v>0</v>
      </c>
      <c r="G50" s="1">
        <v>0</v>
      </c>
      <c r="H50" s="2">
        <v>0</v>
      </c>
      <c r="I50" s="2">
        <v>0</v>
      </c>
      <c r="J50" s="1">
        <v>0</v>
      </c>
      <c r="K50" s="1">
        <v>6.6905999999999999</v>
      </c>
      <c r="M50" s="1">
        <v>161</v>
      </c>
      <c r="N50" s="1">
        <v>100</v>
      </c>
      <c r="O50" s="1" t="s">
        <v>46</v>
      </c>
    </row>
    <row r="52" spans="1:15" x14ac:dyDescent="0.25">
      <c r="A52" s="1" t="s">
        <v>65</v>
      </c>
    </row>
  </sheetData>
  <sortState xmlns:xlrd2="http://schemas.microsoft.com/office/spreadsheetml/2017/richdata2" ref="A2:N51">
    <sortCondition ref="D2:D51"/>
  </sortState>
  <pageMargins left="0.7" right="0.7" top="0.75" bottom="0.75" header="0.3" footer="0.3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2020-05-24T18:34:20Z</dcterms:modified>
</cp:coreProperties>
</file>