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Administrator\Desktop\Raw data materials\2.qPCR\20 uM\"/>
    </mc:Choice>
  </mc:AlternateContent>
  <bookViews>
    <workbookView xWindow="0" yWindow="0" windowWidth="24225" windowHeight="12540" tabRatio="500"/>
  </bookViews>
  <sheets>
    <sheet name="TP53" sheetId="12" r:id="rId1"/>
    <sheet name="RB1" sheetId="13" r:id="rId2"/>
    <sheet name="TGFB1" sheetId="14" r:id="rId3"/>
    <sheet name="GSTP1" sheetId="15" r:id="rId4"/>
    <sheet name="GSTM1" sheetId="16" r:id="rId5"/>
  </sheets>
  <calcPr calcId="152511" concurrentCalc="0"/>
</workbook>
</file>

<file path=xl/calcChain.xml><?xml version="1.0" encoding="utf-8"?>
<calcChain xmlns="http://schemas.openxmlformats.org/spreadsheetml/2006/main">
  <c r="H12" i="16" l="1"/>
  <c r="G12" i="16"/>
  <c r="M10" i="16"/>
  <c r="G6" i="16"/>
  <c r="M2" i="16"/>
  <c r="N10" i="16"/>
  <c r="O10" i="16"/>
  <c r="M9" i="16"/>
  <c r="N9" i="16"/>
  <c r="O9" i="16"/>
  <c r="H9" i="16"/>
  <c r="G9" i="16"/>
  <c r="M8" i="16"/>
  <c r="N8" i="16"/>
  <c r="O8" i="16"/>
  <c r="P8" i="16"/>
  <c r="H6" i="16"/>
  <c r="M4" i="16"/>
  <c r="N4" i="16"/>
  <c r="O4" i="16"/>
  <c r="F3" i="16"/>
  <c r="M3" i="16"/>
  <c r="N3" i="16"/>
  <c r="O3" i="16"/>
  <c r="H3" i="16"/>
  <c r="G3" i="16"/>
  <c r="N2" i="16"/>
  <c r="O2" i="16"/>
  <c r="P2" i="16"/>
  <c r="H12" i="15"/>
  <c r="G12" i="15"/>
  <c r="M10" i="15"/>
  <c r="G6" i="15"/>
  <c r="M2" i="15"/>
  <c r="N10" i="15"/>
  <c r="O10" i="15"/>
  <c r="M9" i="15"/>
  <c r="N9" i="15"/>
  <c r="O9" i="15"/>
  <c r="H9" i="15"/>
  <c r="G9" i="15"/>
  <c r="M8" i="15"/>
  <c r="N8" i="15"/>
  <c r="O8" i="15"/>
  <c r="P8" i="15"/>
  <c r="H6" i="15"/>
  <c r="M4" i="15"/>
  <c r="N4" i="15"/>
  <c r="O4" i="15"/>
  <c r="M3" i="15"/>
  <c r="N3" i="15"/>
  <c r="O3" i="15"/>
  <c r="H3" i="15"/>
  <c r="G3" i="15"/>
  <c r="N2" i="15"/>
  <c r="O2" i="15"/>
  <c r="P2" i="15"/>
  <c r="H12" i="14"/>
  <c r="G12" i="14"/>
  <c r="M10" i="14"/>
  <c r="G6" i="14"/>
  <c r="M2" i="14"/>
  <c r="N10" i="14"/>
  <c r="O10" i="14"/>
  <c r="M9" i="14"/>
  <c r="N9" i="14"/>
  <c r="O9" i="14"/>
  <c r="H9" i="14"/>
  <c r="G9" i="14"/>
  <c r="M8" i="14"/>
  <c r="N8" i="14"/>
  <c r="O8" i="14"/>
  <c r="P8" i="14"/>
  <c r="H6" i="14"/>
  <c r="M4" i="14"/>
  <c r="N4" i="14"/>
  <c r="O4" i="14"/>
  <c r="M3" i="14"/>
  <c r="N3" i="14"/>
  <c r="O3" i="14"/>
  <c r="H3" i="14"/>
  <c r="G3" i="14"/>
  <c r="N2" i="14"/>
  <c r="O2" i="14"/>
  <c r="P2" i="14"/>
  <c r="H12" i="13"/>
  <c r="G12" i="13"/>
  <c r="M10" i="13"/>
  <c r="G6" i="13"/>
  <c r="M2" i="13"/>
  <c r="N10" i="13"/>
  <c r="O10" i="13"/>
  <c r="M9" i="13"/>
  <c r="N9" i="13"/>
  <c r="O9" i="13"/>
  <c r="H9" i="13"/>
  <c r="G9" i="13"/>
  <c r="M8" i="13"/>
  <c r="N8" i="13"/>
  <c r="O8" i="13"/>
  <c r="P8" i="13"/>
  <c r="H6" i="13"/>
  <c r="M4" i="13"/>
  <c r="N4" i="13"/>
  <c r="O4" i="13"/>
  <c r="M3" i="13"/>
  <c r="N3" i="13"/>
  <c r="O3" i="13"/>
  <c r="H3" i="13"/>
  <c r="G3" i="13"/>
  <c r="N2" i="13"/>
  <c r="O2" i="13"/>
  <c r="P2" i="13"/>
  <c r="H12" i="12"/>
  <c r="G12" i="12"/>
  <c r="M10" i="12"/>
  <c r="G6" i="12"/>
  <c r="M2" i="12"/>
  <c r="N10" i="12"/>
  <c r="O10" i="12"/>
  <c r="M9" i="12"/>
  <c r="N9" i="12"/>
  <c r="O9" i="12"/>
  <c r="H9" i="12"/>
  <c r="G9" i="12"/>
  <c r="M8" i="12"/>
  <c r="N8" i="12"/>
  <c r="O8" i="12"/>
  <c r="P8" i="12"/>
  <c r="H6" i="12"/>
  <c r="M4" i="12"/>
  <c r="N4" i="12"/>
  <c r="O4" i="12"/>
  <c r="M3" i="12"/>
  <c r="N3" i="12"/>
  <c r="O3" i="12"/>
  <c r="H3" i="12"/>
  <c r="G3" i="12"/>
  <c r="N2" i="12"/>
  <c r="O2" i="12"/>
  <c r="P2" i="12"/>
</calcChain>
</file>

<file path=xl/sharedStrings.xml><?xml version="1.0" encoding="utf-8"?>
<sst xmlns="http://schemas.openxmlformats.org/spreadsheetml/2006/main" count="266" uniqueCount="41">
  <si>
    <t>Sample</t>
  </si>
  <si>
    <t>Well</t>
  </si>
  <si>
    <t>Fluor</t>
  </si>
  <si>
    <t>Identifier</t>
  </si>
  <si>
    <t>Threshold Cycle (Ct)</t>
  </si>
  <si>
    <t>Ct Mean</t>
  </si>
  <si>
    <t>Ct Std. Dev</t>
  </si>
  <si>
    <t>Starting Quantity (SQ)</t>
  </si>
  <si>
    <t>Log Starting Quantity</t>
  </si>
  <si>
    <t>SQ Mean</t>
  </si>
  <si>
    <t>SQ Std. Dev.</t>
  </si>
  <si>
    <r>
      <rPr>
        <sz val="12"/>
        <rFont val="Tahoma"/>
        <family val="2"/>
      </rPr>
      <t>△</t>
    </r>
    <r>
      <rPr>
        <sz val="12"/>
        <rFont val="Times New Roman"/>
        <family val="1"/>
      </rPr>
      <t>Ct</t>
    </r>
  </si>
  <si>
    <r>
      <rPr>
        <sz val="12"/>
        <rFont val="宋体"/>
        <charset val="134"/>
      </rPr>
      <t>△△</t>
    </r>
    <r>
      <rPr>
        <sz val="12"/>
        <rFont val="Times New Roman"/>
        <family val="1"/>
      </rPr>
      <t>Ct</t>
    </r>
  </si>
  <si>
    <r>
      <rPr>
        <sz val="12"/>
        <rFont val="Times New Roman"/>
        <family val="1"/>
      </rPr>
      <t>2-</t>
    </r>
    <r>
      <rPr>
        <sz val="12"/>
        <rFont val="宋体"/>
        <charset val="134"/>
      </rPr>
      <t>△△</t>
    </r>
    <r>
      <rPr>
        <sz val="12"/>
        <rFont val="Times New Roman"/>
        <family val="1"/>
      </rPr>
      <t>Ct</t>
    </r>
  </si>
  <si>
    <t>E01</t>
  </si>
  <si>
    <t>SYBR</t>
  </si>
  <si>
    <t>TP53</t>
  </si>
  <si>
    <t>E02</t>
  </si>
  <si>
    <t>E03</t>
  </si>
  <si>
    <t>E04</t>
  </si>
  <si>
    <r>
      <rPr>
        <sz val="12"/>
        <color rgb="FF000000"/>
        <rFont val="Arial"/>
        <family val="2"/>
      </rPr>
      <t>β</t>
    </r>
    <r>
      <rPr>
        <sz val="12"/>
        <color rgb="FF000000"/>
        <rFont val="Times New Roman"/>
        <family val="1"/>
      </rPr>
      <t>-Actin</t>
    </r>
  </si>
  <si>
    <t>E05</t>
  </si>
  <si>
    <t>E06</t>
  </si>
  <si>
    <t>D01</t>
  </si>
  <si>
    <t>D02</t>
  </si>
  <si>
    <t>D03</t>
  </si>
  <si>
    <t>D04</t>
  </si>
  <si>
    <t>D05</t>
  </si>
  <si>
    <t>D06</t>
  </si>
  <si>
    <t>β-Actin</t>
  </si>
  <si>
    <t>RB1</t>
  </si>
  <si>
    <t>TGFB1</t>
  </si>
  <si>
    <t>GSTP1</t>
  </si>
  <si>
    <t>GSTM1</t>
  </si>
  <si>
    <t>Hep3B+0 μM curcumin</t>
    <phoneticPr fontId="10" type="noConversion"/>
  </si>
  <si>
    <t>Hep3B+20 μM curcumin</t>
    <phoneticPr fontId="10" type="noConversion"/>
  </si>
  <si>
    <t>Hep3B+0 μM curcumin</t>
    <phoneticPr fontId="10" type="noConversion"/>
  </si>
  <si>
    <t>Hep3B+20 μM curcumin</t>
    <phoneticPr fontId="10" type="noConversion"/>
  </si>
  <si>
    <t>Hep3B+0 μM curcumin</t>
    <phoneticPr fontId="10" type="noConversion"/>
  </si>
  <si>
    <t>Hep3B+0 μM curcumin</t>
    <phoneticPr fontId="10" type="noConversion"/>
  </si>
  <si>
    <t>Hep3B+20 μM curcumin</t>
    <phoneticPr fontId="1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</si>
</sst>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0.00_);[Red]\(0.00\)"/>
    <numFmt numFmtId="179" formatCode="0.00_ "/>
  </numFmts>
  <fonts count="11" x14ac:knownFonts="1">
    <font>
      <sz val="8.25"/>
      <name val="Tahoma"/>
      <charset val="134"/>
    </font>
    <font>
      <sz val="12"/>
      <name val="Times New Roman"/>
      <family val="1"/>
    </font>
    <font>
      <sz val="12"/>
      <color indexed="9"/>
      <name val="Times New Roman"/>
      <family val="1"/>
    </font>
    <font>
      <sz val="12"/>
      <color rgb="FF000000"/>
      <name val="Times New Roman"/>
      <family val="1"/>
    </font>
    <font>
      <sz val="12"/>
      <color indexed="8"/>
      <name val="Times New Roman"/>
      <family val="1"/>
    </font>
    <font>
      <sz val="12"/>
      <color rgb="FF000000"/>
      <name val="Arial"/>
      <family val="2"/>
    </font>
    <font>
      <b/>
      <sz val="12"/>
      <name val="宋体"/>
      <charset val="134"/>
    </font>
    <font>
      <sz val="10"/>
      <name val="Arial"/>
      <family val="2"/>
    </font>
    <font>
      <sz val="12"/>
      <name val="Tahoma"/>
      <family val="2"/>
    </font>
    <font>
      <sz val="12"/>
      <name val="宋体"/>
      <charset val="134"/>
    </font>
    <font>
      <sz val="9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>
      <protection locked="0"/>
    </xf>
  </cellStyleXfs>
  <cellXfs count="48">
    <xf numFmtId="0" fontId="0" fillId="0" borderId="0" xfId="0" applyAlignment="1">
      <alignment vertical="top"/>
      <protection locked="0"/>
    </xf>
    <xf numFmtId="0" fontId="1" fillId="2" borderId="0" xfId="0" applyFont="1" applyFill="1" applyAlignment="1">
      <alignment horizontal="center" vertical="center"/>
      <protection locked="0"/>
    </xf>
    <xf numFmtId="0" fontId="1" fillId="0" borderId="0" xfId="0" applyFont="1" applyBorder="1" applyAlignment="1">
      <alignment horizontal="center" vertical="top"/>
      <protection locked="0"/>
    </xf>
    <xf numFmtId="0" fontId="1" fillId="0" borderId="1" xfId="0" applyFont="1" applyBorder="1" applyAlignment="1">
      <alignment horizontal="center" vertical="top"/>
      <protection locked="0"/>
    </xf>
    <xf numFmtId="0" fontId="0" fillId="0" borderId="1" xfId="0" applyBorder="1" applyAlignment="1">
      <alignment vertical="top"/>
      <protection locked="0"/>
    </xf>
    <xf numFmtId="0" fontId="1" fillId="2" borderId="2" xfId="0" applyNumberFormat="1" applyFont="1" applyFill="1" applyBorder="1" applyAlignment="1">
      <alignment horizontal="center" vertical="center"/>
      <protection locked="0"/>
    </xf>
    <xf numFmtId="0" fontId="1" fillId="0" borderId="0" xfId="0" applyFont="1" applyAlignment="1">
      <alignment horizontal="center" vertical="top"/>
      <protection locked="0"/>
    </xf>
    <xf numFmtId="179" fontId="1" fillId="0" borderId="3" xfId="0" applyNumberFormat="1" applyFont="1" applyBorder="1" applyAlignment="1">
      <alignment horizontal="center" vertical="top"/>
      <protection locked="0"/>
    </xf>
    <xf numFmtId="0" fontId="0" fillId="0" borderId="0" xfId="0" applyFont="1" applyAlignment="1">
      <alignment vertical="top"/>
      <protection locked="0"/>
    </xf>
    <xf numFmtId="179" fontId="1" fillId="0" borderId="0" xfId="0" applyNumberFormat="1" applyFont="1" applyAlignment="1">
      <alignment horizontal="center" vertical="top"/>
      <protection locked="0"/>
    </xf>
    <xf numFmtId="178" fontId="1" fillId="0" borderId="0" xfId="0" applyNumberFormat="1" applyFont="1" applyAlignment="1">
      <alignment horizontal="center" vertical="top"/>
      <protection locked="0"/>
    </xf>
    <xf numFmtId="49" fontId="1" fillId="2" borderId="0" xfId="0" applyNumberFormat="1" applyFont="1" applyFill="1" applyAlignment="1">
      <alignment horizontal="center" vertical="center" wrapText="1"/>
      <protection locked="0"/>
    </xf>
    <xf numFmtId="179" fontId="1" fillId="2" borderId="3" xfId="0" applyNumberFormat="1" applyFont="1" applyFill="1" applyBorder="1" applyAlignment="1">
      <alignment horizontal="center" vertical="center" wrapText="1"/>
      <protection locked="0"/>
    </xf>
    <xf numFmtId="0" fontId="1" fillId="2" borderId="4" xfId="0" applyNumberFormat="1" applyFont="1" applyFill="1" applyBorder="1" applyAlignment="1">
      <alignment horizontal="center" vertical="center"/>
      <protection locked="0"/>
    </xf>
    <xf numFmtId="49" fontId="1" fillId="0" borderId="5" xfId="0" applyNumberFormat="1" applyFont="1" applyBorder="1" applyAlignment="1" applyProtection="1">
      <alignment horizontal="center" vertical="top"/>
    </xf>
    <xf numFmtId="49" fontId="2" fillId="3" borderId="5" xfId="0" applyNumberFormat="1" applyFont="1" applyFill="1" applyBorder="1" applyAlignment="1" applyProtection="1">
      <alignment horizontal="center" vertical="top"/>
    </xf>
    <xf numFmtId="49" fontId="3" fillId="4" borderId="5" xfId="0" applyNumberFormat="1" applyFont="1" applyFill="1" applyBorder="1" applyAlignment="1" applyProtection="1">
      <alignment horizontal="center" vertical="top" wrapText="1"/>
    </xf>
    <xf numFmtId="179" fontId="1" fillId="0" borderId="3" xfId="0" applyNumberFormat="1" applyFont="1" applyBorder="1" applyAlignment="1" applyProtection="1">
      <alignment horizontal="center" vertical="top"/>
    </xf>
    <xf numFmtId="179" fontId="1" fillId="5" borderId="6" xfId="0" applyNumberFormat="1" applyFont="1" applyFill="1" applyBorder="1" applyAlignment="1" applyProtection="1">
      <alignment horizontal="center" vertical="top"/>
    </xf>
    <xf numFmtId="179" fontId="1" fillId="5" borderId="7" xfId="0" applyNumberFormat="1" applyFont="1" applyFill="1" applyBorder="1" applyAlignment="1" applyProtection="1">
      <alignment horizontal="center" vertical="top"/>
    </xf>
    <xf numFmtId="49" fontId="1" fillId="0" borderId="0" xfId="0" applyNumberFormat="1" applyFont="1" applyAlignment="1" applyProtection="1">
      <alignment horizontal="center" vertical="top"/>
    </xf>
    <xf numFmtId="49" fontId="2" fillId="3" borderId="0" xfId="0" applyNumberFormat="1" applyFont="1" applyFill="1" applyAlignment="1" applyProtection="1">
      <alignment horizontal="center" vertical="top"/>
    </xf>
    <xf numFmtId="0" fontId="1" fillId="0" borderId="0" xfId="0" applyNumberFormat="1" applyFont="1" applyAlignment="1" applyProtection="1">
      <alignment horizontal="center"/>
    </xf>
    <xf numFmtId="179" fontId="1" fillId="0" borderId="0" xfId="0" applyNumberFormat="1" applyFont="1" applyBorder="1" applyAlignment="1" applyProtection="1">
      <alignment horizontal="center" vertical="top"/>
    </xf>
    <xf numFmtId="49" fontId="4" fillId="6" borderId="0" xfId="0" applyNumberFormat="1" applyFont="1" applyFill="1" applyAlignment="1" applyProtection="1">
      <alignment horizontal="center" vertical="top"/>
    </xf>
    <xf numFmtId="49" fontId="5" fillId="7" borderId="0" xfId="0" applyNumberFormat="1" applyFont="1" applyFill="1" applyAlignment="1" applyProtection="1">
      <alignment horizontal="center" vertical="top"/>
    </xf>
    <xf numFmtId="0" fontId="1" fillId="2" borderId="8" xfId="0" applyNumberFormat="1" applyFont="1" applyFill="1" applyBorder="1" applyAlignment="1">
      <alignment horizontal="center" vertical="center"/>
      <protection locked="0"/>
    </xf>
    <xf numFmtId="49" fontId="1" fillId="0" borderId="1" xfId="0" applyNumberFormat="1" applyFont="1" applyBorder="1" applyAlignment="1" applyProtection="1">
      <alignment horizontal="center" vertical="top"/>
    </xf>
    <xf numFmtId="49" fontId="4" fillId="6" borderId="1" xfId="0" applyNumberFormat="1" applyFont="1" applyFill="1" applyBorder="1" applyAlignment="1" applyProtection="1">
      <alignment horizontal="center" vertical="top"/>
    </xf>
    <xf numFmtId="179" fontId="1" fillId="0" borderId="9" xfId="0" applyNumberFormat="1" applyFont="1" applyBorder="1" applyAlignment="1" applyProtection="1">
      <alignment horizontal="center" vertical="top"/>
    </xf>
    <xf numFmtId="49" fontId="1" fillId="0" borderId="0" xfId="0" applyNumberFormat="1" applyFont="1" applyBorder="1" applyAlignment="1" applyProtection="1">
      <alignment horizontal="center" vertical="top"/>
    </xf>
    <xf numFmtId="179" fontId="1" fillId="0" borderId="10" xfId="0" applyNumberFormat="1" applyFont="1" applyBorder="1" applyAlignment="1" applyProtection="1">
      <alignment horizontal="center" vertical="top"/>
    </xf>
    <xf numFmtId="179" fontId="1" fillId="8" borderId="6" xfId="0" applyNumberFormat="1" applyFont="1" applyFill="1" applyBorder="1" applyAlignment="1" applyProtection="1">
      <alignment horizontal="center" vertical="top"/>
    </xf>
    <xf numFmtId="179" fontId="1" fillId="8" borderId="8" xfId="0" applyNumberFormat="1" applyFont="1" applyFill="1" applyBorder="1" applyAlignment="1" applyProtection="1">
      <alignment horizontal="center" vertical="top"/>
    </xf>
    <xf numFmtId="179" fontId="1" fillId="8" borderId="7" xfId="0" applyNumberFormat="1" applyFont="1" applyFill="1" applyBorder="1" applyAlignment="1" applyProtection="1">
      <alignment horizontal="center" vertical="top"/>
    </xf>
    <xf numFmtId="49" fontId="5" fillId="7" borderId="1" xfId="0" applyNumberFormat="1" applyFont="1" applyFill="1" applyBorder="1" applyAlignment="1" applyProtection="1">
      <alignment horizontal="center" vertical="top"/>
    </xf>
    <xf numFmtId="0" fontId="6" fillId="0" borderId="0" xfId="0" applyFont="1" applyAlignment="1">
      <alignment horizontal="justify"/>
      <protection locked="0"/>
    </xf>
    <xf numFmtId="179" fontId="1" fillId="2" borderId="0" xfId="0" applyNumberFormat="1" applyFont="1" applyFill="1" applyAlignment="1">
      <alignment horizontal="center" vertical="center" wrapText="1"/>
      <protection locked="0"/>
    </xf>
    <xf numFmtId="179" fontId="1" fillId="2" borderId="0" xfId="0" applyNumberFormat="1" applyFont="1" applyFill="1" applyAlignment="1">
      <alignment horizontal="center" vertical="center"/>
      <protection locked="0"/>
    </xf>
    <xf numFmtId="178" fontId="1" fillId="2" borderId="0" xfId="0" applyNumberFormat="1" applyFont="1" applyFill="1" applyAlignment="1">
      <alignment horizontal="center" vertical="center"/>
      <protection locked="0"/>
    </xf>
    <xf numFmtId="179" fontId="1" fillId="5" borderId="7" xfId="0" applyNumberFormat="1" applyFont="1" applyFill="1" applyBorder="1" applyAlignment="1">
      <alignment horizontal="center" vertical="top"/>
      <protection locked="0"/>
    </xf>
    <xf numFmtId="178" fontId="1" fillId="0" borderId="5" xfId="0" applyNumberFormat="1" applyFont="1" applyBorder="1" applyAlignment="1">
      <alignment horizontal="center" vertical="top"/>
      <protection locked="0"/>
    </xf>
    <xf numFmtId="178" fontId="1" fillId="0" borderId="1" xfId="0" applyNumberFormat="1" applyFont="1" applyBorder="1" applyAlignment="1">
      <alignment horizontal="center" vertical="top"/>
      <protection locked="0"/>
    </xf>
    <xf numFmtId="179" fontId="1" fillId="8" borderId="8" xfId="0" applyNumberFormat="1" applyFont="1" applyFill="1" applyBorder="1" applyAlignment="1">
      <alignment horizontal="center" vertical="top"/>
      <protection locked="0"/>
    </xf>
    <xf numFmtId="179" fontId="1" fillId="8" borderId="7" xfId="0" applyNumberFormat="1" applyFont="1" applyFill="1" applyBorder="1" applyAlignment="1">
      <alignment horizontal="center" vertical="top"/>
      <protection locked="0"/>
    </xf>
    <xf numFmtId="178" fontId="1" fillId="0" borderId="0" xfId="0" applyNumberFormat="1" applyFont="1" applyBorder="1" applyAlignment="1">
      <alignment horizontal="center" vertical="top"/>
      <protection locked="0"/>
    </xf>
    <xf numFmtId="0" fontId="1" fillId="2" borderId="0" xfId="0" applyFont="1" applyFill="1" applyBorder="1" applyAlignment="1">
      <alignment horizontal="center" vertical="center"/>
      <protection locked="0"/>
    </xf>
    <xf numFmtId="0" fontId="7" fillId="0" borderId="0" xfId="0" applyFont="1" applyBorder="1" applyAlignment="1" applyProtection="1"/>
  </cellXfs>
  <cellStyles count="1">
    <cellStyle name="常规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394335</xdr:colOff>
      <xdr:row>20</xdr:row>
      <xdr:rowOff>104775</xdr:rowOff>
    </xdr:from>
    <xdr:to>
      <xdr:col>16</xdr:col>
      <xdr:colOff>861060</xdr:colOff>
      <xdr:row>37</xdr:row>
      <xdr:rowOff>28575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23685" y="4254500"/>
          <a:ext cx="5495925" cy="332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2167255</xdr:colOff>
      <xdr:row>20</xdr:row>
      <xdr:rowOff>33655</xdr:rowOff>
    </xdr:from>
    <xdr:to>
      <xdr:col>5</xdr:col>
      <xdr:colOff>674370</xdr:colOff>
      <xdr:row>43</xdr:row>
      <xdr:rowOff>144145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67255" y="4183380"/>
          <a:ext cx="3783965" cy="4711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473710</xdr:colOff>
      <xdr:row>54</xdr:row>
      <xdr:rowOff>126365</xdr:rowOff>
    </xdr:from>
    <xdr:to>
      <xdr:col>17</xdr:col>
      <xdr:colOff>73660</xdr:colOff>
      <xdr:row>71</xdr:row>
      <xdr:rowOff>50165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3060" y="11076940"/>
          <a:ext cx="5495925" cy="332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2393315</xdr:colOff>
      <xdr:row>50</xdr:row>
      <xdr:rowOff>195580</xdr:rowOff>
    </xdr:from>
    <xdr:to>
      <xdr:col>5</xdr:col>
      <xdr:colOff>727710</xdr:colOff>
      <xdr:row>73</xdr:row>
      <xdr:rowOff>106680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93315" y="10346055"/>
          <a:ext cx="3611245" cy="45116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544830</xdr:colOff>
      <xdr:row>20</xdr:row>
      <xdr:rowOff>163830</xdr:rowOff>
    </xdr:from>
    <xdr:to>
      <xdr:col>15</xdr:col>
      <xdr:colOff>230505</xdr:colOff>
      <xdr:row>37</xdr:row>
      <xdr:rowOff>87630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54930" y="4313555"/>
          <a:ext cx="5495925" cy="332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857885</xdr:colOff>
      <xdr:row>20</xdr:row>
      <xdr:rowOff>127635</xdr:rowOff>
    </xdr:from>
    <xdr:to>
      <xdr:col>4</xdr:col>
      <xdr:colOff>528955</xdr:colOff>
      <xdr:row>47</xdr:row>
      <xdr:rowOff>80645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7885" y="4277360"/>
          <a:ext cx="4281170" cy="53536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837565</xdr:colOff>
      <xdr:row>22</xdr:row>
      <xdr:rowOff>135255</xdr:rowOff>
    </xdr:from>
    <xdr:to>
      <xdr:col>16</xdr:col>
      <xdr:colOff>351790</xdr:colOff>
      <xdr:row>39</xdr:row>
      <xdr:rowOff>59055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14415" y="4685030"/>
          <a:ext cx="5495925" cy="332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2265045</xdr:colOff>
      <xdr:row>21</xdr:row>
      <xdr:rowOff>187960</xdr:rowOff>
    </xdr:from>
    <xdr:to>
      <xdr:col>5</xdr:col>
      <xdr:colOff>220980</xdr:colOff>
      <xdr:row>42</xdr:row>
      <xdr:rowOff>20955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5045" y="4537710"/>
          <a:ext cx="3232785" cy="40335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923925</xdr:colOff>
      <xdr:row>20</xdr:row>
      <xdr:rowOff>133350</xdr:rowOff>
    </xdr:from>
    <xdr:to>
      <xdr:col>16</xdr:col>
      <xdr:colOff>438150</xdr:colOff>
      <xdr:row>37</xdr:row>
      <xdr:rowOff>57150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00775" y="4283075"/>
          <a:ext cx="5495925" cy="332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1924050</xdr:colOff>
      <xdr:row>20</xdr:row>
      <xdr:rowOff>73025</xdr:rowOff>
    </xdr:from>
    <xdr:to>
      <xdr:col>5</xdr:col>
      <xdr:colOff>438785</xdr:colOff>
      <xdr:row>44</xdr:row>
      <xdr:rowOff>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24050" y="4222750"/>
          <a:ext cx="3791585" cy="47275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1333500</xdr:colOff>
      <xdr:row>21</xdr:row>
      <xdr:rowOff>13970</xdr:rowOff>
    </xdr:from>
    <xdr:to>
      <xdr:col>4</xdr:col>
      <xdr:colOff>662940</xdr:colOff>
      <xdr:row>45</xdr:row>
      <xdr:rowOff>133985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3500" y="4363720"/>
          <a:ext cx="3939540" cy="49206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328295</xdr:colOff>
      <xdr:row>20</xdr:row>
      <xdr:rowOff>146050</xdr:rowOff>
    </xdr:from>
    <xdr:to>
      <xdr:col>15</xdr:col>
      <xdr:colOff>680720</xdr:colOff>
      <xdr:row>37</xdr:row>
      <xdr:rowOff>69850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05145" y="4295775"/>
          <a:ext cx="5495925" cy="33242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50"/>
  <sheetViews>
    <sheetView tabSelected="1" zoomScale="80" zoomScaleNormal="80" workbookViewId="0">
      <selection activeCell="A15" sqref="A15"/>
    </sheetView>
  </sheetViews>
  <sheetFormatPr defaultColWidth="10" defaultRowHeight="15.75" x14ac:dyDescent="0.15"/>
  <cols>
    <col min="1" max="1" width="44" style="5" customWidth="1"/>
    <col min="2" max="2" width="8.33203125" style="6" customWidth="1"/>
    <col min="3" max="3" width="11.6640625" style="6" customWidth="1"/>
    <col min="4" max="4" width="16.6640625" style="6" customWidth="1"/>
    <col min="5" max="5" width="11.6640625" style="6" customWidth="1"/>
    <col min="6" max="6" width="16.6640625" style="7" customWidth="1"/>
    <col min="7" max="7" width="15.6640625" style="8" customWidth="1"/>
    <col min="8" max="8" width="13.33203125" style="7" customWidth="1"/>
    <col min="9" max="9" width="16.6640625" style="9" hidden="1" customWidth="1"/>
    <col min="10" max="10" width="8.33203125" style="9" hidden="1" customWidth="1"/>
    <col min="11" max="12" width="13.33203125" style="9" hidden="1" customWidth="1"/>
    <col min="13" max="13" width="16.5" style="9" customWidth="1"/>
    <col min="14" max="14" width="14.83203125" style="9" customWidth="1"/>
    <col min="15" max="15" width="13" style="9" customWidth="1"/>
    <col min="16" max="16" width="14.6640625" style="10" customWidth="1"/>
    <col min="17" max="17" width="15.1640625" style="2" customWidth="1"/>
    <col min="18" max="18" width="10" style="2"/>
    <col min="19" max="22" width="17.33203125" style="2" customWidth="1"/>
    <col min="23" max="254" width="10" style="6"/>
  </cols>
  <sheetData>
    <row r="1" spans="1:254" s="1" customFormat="1" ht="32.1" customHeight="1" x14ac:dyDescent="0.15">
      <c r="A1" s="5" t="s">
        <v>0</v>
      </c>
      <c r="B1" s="11" t="s">
        <v>1</v>
      </c>
      <c r="C1" s="11" t="s">
        <v>2</v>
      </c>
      <c r="D1" s="11" t="s">
        <v>3</v>
      </c>
      <c r="F1" s="12" t="s">
        <v>4</v>
      </c>
      <c r="G1" s="12" t="s">
        <v>5</v>
      </c>
      <c r="H1" s="12" t="s">
        <v>6</v>
      </c>
      <c r="I1" s="37" t="s">
        <v>7</v>
      </c>
      <c r="J1" s="37" t="s">
        <v>8</v>
      </c>
      <c r="K1" s="37" t="s">
        <v>9</v>
      </c>
      <c r="L1" s="37" t="s">
        <v>10</v>
      </c>
      <c r="M1" s="38" t="s">
        <v>11</v>
      </c>
      <c r="N1" s="38" t="s">
        <v>12</v>
      </c>
      <c r="O1" s="38" t="s">
        <v>13</v>
      </c>
      <c r="P1" s="39"/>
      <c r="Q1" s="46"/>
      <c r="R1" s="46"/>
      <c r="S1" s="46"/>
      <c r="T1" s="46"/>
      <c r="U1" s="46"/>
      <c r="V1" s="46"/>
    </row>
    <row r="2" spans="1:254" s="2" customFormat="1" ht="15" customHeight="1" x14ac:dyDescent="0.2">
      <c r="A2" s="13"/>
      <c r="B2" s="14" t="s">
        <v>14</v>
      </c>
      <c r="C2" s="15" t="s">
        <v>15</v>
      </c>
      <c r="D2" s="16" t="s">
        <v>16</v>
      </c>
      <c r="F2" s="17">
        <v>26.649000000000001</v>
      </c>
      <c r="G2" s="18"/>
      <c r="H2" s="19"/>
      <c r="I2" s="19">
        <v>0</v>
      </c>
      <c r="J2" s="19" t="e">
        <v>#NUM!</v>
      </c>
      <c r="K2" s="19">
        <v>0</v>
      </c>
      <c r="L2" s="19">
        <v>0</v>
      </c>
      <c r="M2" s="40">
        <f>F2-G6</f>
        <v>13.784333333333334</v>
      </c>
      <c r="N2" s="40">
        <f>M2-$M$2</f>
        <v>0</v>
      </c>
      <c r="O2" s="40">
        <f>POWER(2,-N2)</f>
        <v>1</v>
      </c>
      <c r="P2" s="41">
        <f>AVERAGE(O2:O4)</f>
        <v>0.93150515348977059</v>
      </c>
      <c r="Q2" s="47"/>
    </row>
    <row r="3" spans="1:254" s="2" customFormat="1" ht="15" customHeight="1" x14ac:dyDescent="0.2">
      <c r="A3" s="5"/>
      <c r="B3" s="20" t="s">
        <v>17</v>
      </c>
      <c r="C3" s="21" t="s">
        <v>15</v>
      </c>
      <c r="D3" s="16" t="s">
        <v>16</v>
      </c>
      <c r="F3" s="17">
        <v>26.789000000000001</v>
      </c>
      <c r="G3" s="18">
        <f>AVERAGE(F2:F4)</f>
        <v>26.753333333333334</v>
      </c>
      <c r="H3" s="19">
        <f>STDEV(F2:F4)</f>
        <v>9.1849514605866225E-2</v>
      </c>
      <c r="I3" s="19">
        <v>0</v>
      </c>
      <c r="J3" s="19" t="e">
        <v>#NUM!</v>
      </c>
      <c r="K3" s="19">
        <v>0</v>
      </c>
      <c r="L3" s="19">
        <v>0</v>
      </c>
      <c r="M3" s="40">
        <f>F3-G6</f>
        <v>13.924333333333335</v>
      </c>
      <c r="N3" s="40">
        <f>M3-$M$2</f>
        <v>0.14000000000000057</v>
      </c>
      <c r="O3" s="40">
        <f>POWER(2,-N3)</f>
        <v>0.90751915531716054</v>
      </c>
      <c r="P3" s="10"/>
      <c r="Q3" s="47"/>
    </row>
    <row r="4" spans="1:254" s="2" customFormat="1" ht="15" customHeight="1" x14ac:dyDescent="0.25">
      <c r="A4" s="22" t="s">
        <v>39</v>
      </c>
      <c r="B4" s="20" t="s">
        <v>18</v>
      </c>
      <c r="C4" s="21" t="s">
        <v>15</v>
      </c>
      <c r="D4" s="16" t="s">
        <v>16</v>
      </c>
      <c r="E4" s="23"/>
      <c r="F4" s="17">
        <v>26.821999999999999</v>
      </c>
      <c r="G4" s="18"/>
      <c r="H4" s="19"/>
      <c r="I4" s="19">
        <v>0</v>
      </c>
      <c r="J4" s="19" t="e">
        <v>#NUM!</v>
      </c>
      <c r="K4" s="19">
        <v>0</v>
      </c>
      <c r="L4" s="19">
        <v>0</v>
      </c>
      <c r="M4" s="40">
        <f>F4-G6</f>
        <v>13.957333333333333</v>
      </c>
      <c r="N4" s="40">
        <f>M4-$M$2</f>
        <v>0.17299999999999827</v>
      </c>
      <c r="O4" s="40">
        <f>POWER(2,-N4)</f>
        <v>0.88699630515215111</v>
      </c>
      <c r="P4" s="10"/>
      <c r="Q4" s="47"/>
    </row>
    <row r="5" spans="1:254" s="2" customFormat="1" ht="15" customHeight="1" x14ac:dyDescent="0.15">
      <c r="A5" s="5">
        <v>19070662</v>
      </c>
      <c r="B5" s="20" t="s">
        <v>19</v>
      </c>
      <c r="C5" s="24" t="s">
        <v>15</v>
      </c>
      <c r="D5" s="25" t="s">
        <v>20</v>
      </c>
      <c r="F5" s="17">
        <v>12.814</v>
      </c>
      <c r="G5" s="18"/>
      <c r="H5" s="19"/>
      <c r="I5" s="19">
        <v>0</v>
      </c>
      <c r="J5" s="19" t="e">
        <v>#NUM!</v>
      </c>
      <c r="K5" s="19">
        <v>0</v>
      </c>
      <c r="L5" s="19">
        <v>0</v>
      </c>
      <c r="M5" s="40"/>
      <c r="N5" s="40"/>
      <c r="O5" s="40"/>
      <c r="P5" s="10"/>
    </row>
    <row r="6" spans="1:254" s="2" customFormat="1" ht="15" customHeight="1" x14ac:dyDescent="0.15">
      <c r="A6" s="5"/>
      <c r="B6" s="20" t="s">
        <v>21</v>
      </c>
      <c r="C6" s="24" t="s">
        <v>15</v>
      </c>
      <c r="D6" s="25" t="s">
        <v>20</v>
      </c>
      <c r="F6" s="17">
        <v>12.939</v>
      </c>
      <c r="G6" s="18">
        <f>AVERAGE(F5:F7)</f>
        <v>12.864666666666666</v>
      </c>
      <c r="H6" s="19">
        <f>STDEV(F5:F7)</f>
        <v>6.5774868554284105E-2</v>
      </c>
      <c r="I6" s="19">
        <v>0</v>
      </c>
      <c r="J6" s="19" t="e">
        <v>#NUM!</v>
      </c>
      <c r="K6" s="19">
        <v>0</v>
      </c>
      <c r="L6" s="19">
        <v>0</v>
      </c>
      <c r="M6" s="40"/>
      <c r="N6" s="40"/>
      <c r="O6" s="40"/>
      <c r="P6" s="10"/>
    </row>
    <row r="7" spans="1:254" s="3" customFormat="1" ht="15" customHeight="1" x14ac:dyDescent="0.15">
      <c r="A7" s="26"/>
      <c r="B7" s="27" t="s">
        <v>22</v>
      </c>
      <c r="C7" s="28" t="s">
        <v>15</v>
      </c>
      <c r="D7" s="25" t="s">
        <v>20</v>
      </c>
      <c r="F7" s="29">
        <v>12.840999999999999</v>
      </c>
      <c r="G7" s="18"/>
      <c r="H7" s="19"/>
      <c r="I7" s="19">
        <v>0</v>
      </c>
      <c r="J7" s="19" t="e">
        <v>#NUM!</v>
      </c>
      <c r="K7" s="19">
        <v>0</v>
      </c>
      <c r="L7" s="19">
        <v>0</v>
      </c>
      <c r="M7" s="40"/>
      <c r="N7" s="40"/>
      <c r="O7" s="40"/>
      <c r="P7" s="42"/>
      <c r="Q7" s="2"/>
      <c r="R7" s="2"/>
      <c r="S7" s="2"/>
      <c r="T7" s="2"/>
      <c r="U7" s="2"/>
      <c r="V7" s="2"/>
    </row>
    <row r="8" spans="1:254" x14ac:dyDescent="0.15">
      <c r="B8" s="30" t="s">
        <v>23</v>
      </c>
      <c r="C8" s="21" t="s">
        <v>15</v>
      </c>
      <c r="D8" s="16" t="s">
        <v>16</v>
      </c>
      <c r="E8" s="2"/>
      <c r="F8" s="31">
        <v>26.715</v>
      </c>
      <c r="G8" s="32"/>
      <c r="H8" s="33"/>
      <c r="I8" s="33">
        <v>0</v>
      </c>
      <c r="J8" s="33" t="e">
        <v>#NUM!</v>
      </c>
      <c r="K8" s="33">
        <v>0</v>
      </c>
      <c r="L8" s="33">
        <v>0</v>
      </c>
      <c r="M8" s="43">
        <f>F8-G12</f>
        <v>13.825666666666667</v>
      </c>
      <c r="N8" s="43">
        <f>M8-$M$2</f>
        <v>4.1333333333332334E-2</v>
      </c>
      <c r="O8" s="44">
        <f t="shared" ref="O8:O10" si="0">POWER(2,-N8)</f>
        <v>0.97175643862951799</v>
      </c>
      <c r="P8" s="45">
        <f>AVERAGE(O8:O10)</f>
        <v>0.95299658919472796</v>
      </c>
    </row>
    <row r="9" spans="1:254" x14ac:dyDescent="0.15">
      <c r="B9" s="20" t="s">
        <v>24</v>
      </c>
      <c r="C9" s="21" t="s">
        <v>15</v>
      </c>
      <c r="D9" s="16" t="s">
        <v>16</v>
      </c>
      <c r="E9" s="2"/>
      <c r="F9" s="17">
        <v>26.774999999999999</v>
      </c>
      <c r="G9" s="32">
        <f>AVERAGE(F8:F10)</f>
        <v>26.743333333333329</v>
      </c>
      <c r="H9" s="34">
        <f>STDEV(F8:F10)</f>
        <v>3.0138568866707946E-2</v>
      </c>
      <c r="I9" s="34">
        <v>0</v>
      </c>
      <c r="J9" s="34" t="e">
        <v>#NUM!</v>
      </c>
      <c r="K9" s="34">
        <v>0</v>
      </c>
      <c r="L9" s="34">
        <v>0</v>
      </c>
      <c r="M9" s="44">
        <f>F9-G12</f>
        <v>13.885666666666665</v>
      </c>
      <c r="N9" s="43">
        <f>M9-$M$2</f>
        <v>0.10133333333333105</v>
      </c>
      <c r="O9" s="44">
        <f t="shared" si="0"/>
        <v>0.93217108430060081</v>
      </c>
    </row>
    <row r="10" spans="1:254" x14ac:dyDescent="0.25">
      <c r="A10" s="22" t="s">
        <v>40</v>
      </c>
      <c r="B10" s="20" t="s">
        <v>25</v>
      </c>
      <c r="C10" s="21" t="s">
        <v>15</v>
      </c>
      <c r="D10" s="16" t="s">
        <v>16</v>
      </c>
      <c r="E10" s="2"/>
      <c r="F10" s="17">
        <v>26.74</v>
      </c>
      <c r="G10" s="32"/>
      <c r="H10" s="34"/>
      <c r="I10" s="34">
        <v>0</v>
      </c>
      <c r="J10" s="34" t="e">
        <v>#NUM!</v>
      </c>
      <c r="K10" s="34">
        <v>0</v>
      </c>
      <c r="L10" s="34">
        <v>0</v>
      </c>
      <c r="M10" s="44">
        <f>F10-G12</f>
        <v>13.850666666666665</v>
      </c>
      <c r="N10" s="43">
        <f>M10-$M$2</f>
        <v>6.6333333333330913E-2</v>
      </c>
      <c r="O10" s="44">
        <f t="shared" si="0"/>
        <v>0.95506224465406542</v>
      </c>
    </row>
    <row r="11" spans="1:254" x14ac:dyDescent="0.15">
      <c r="A11" s="5">
        <v>19070664</v>
      </c>
      <c r="B11" s="20" t="s">
        <v>26</v>
      </c>
      <c r="C11" s="24" t="s">
        <v>15</v>
      </c>
      <c r="D11" s="25" t="s">
        <v>20</v>
      </c>
      <c r="E11" s="2"/>
      <c r="F11" s="17">
        <v>12.981</v>
      </c>
      <c r="G11" s="32"/>
      <c r="H11" s="34"/>
      <c r="I11" s="34">
        <v>0</v>
      </c>
      <c r="J11" s="34" t="e">
        <v>#NUM!</v>
      </c>
      <c r="K11" s="34">
        <v>0</v>
      </c>
      <c r="L11" s="34">
        <v>0</v>
      </c>
      <c r="M11" s="44"/>
      <c r="N11" s="43"/>
      <c r="O11" s="44"/>
    </row>
    <row r="12" spans="1:254" x14ac:dyDescent="0.15">
      <c r="B12" s="20" t="s">
        <v>27</v>
      </c>
      <c r="C12" s="24" t="s">
        <v>15</v>
      </c>
      <c r="D12" s="25" t="s">
        <v>20</v>
      </c>
      <c r="E12" s="23"/>
      <c r="F12" s="17">
        <v>12.863</v>
      </c>
      <c r="G12" s="32">
        <f>AVERAGE(F11:F13)</f>
        <v>12.889333333333333</v>
      </c>
      <c r="H12" s="34">
        <f>STDEV(F11:F13)</f>
        <v>8.1745540143382395E-2</v>
      </c>
      <c r="I12" s="34">
        <v>0</v>
      </c>
      <c r="J12" s="34" t="e">
        <v>#NUM!</v>
      </c>
      <c r="K12" s="34">
        <v>0</v>
      </c>
      <c r="L12" s="34">
        <v>0</v>
      </c>
      <c r="M12" s="44"/>
      <c r="N12" s="43"/>
      <c r="O12" s="44"/>
    </row>
    <row r="13" spans="1:254" s="4" customFormat="1" x14ac:dyDescent="0.15">
      <c r="A13" s="26"/>
      <c r="B13" s="27" t="s">
        <v>28</v>
      </c>
      <c r="C13" s="28" t="s">
        <v>15</v>
      </c>
      <c r="D13" s="35" t="s">
        <v>20</v>
      </c>
      <c r="E13" s="3"/>
      <c r="F13" s="29">
        <v>12.824</v>
      </c>
      <c r="G13" s="32"/>
      <c r="H13" s="34"/>
      <c r="I13" s="34">
        <v>0</v>
      </c>
      <c r="J13" s="34" t="e">
        <v>#NUM!</v>
      </c>
      <c r="K13" s="34">
        <v>0</v>
      </c>
      <c r="L13" s="34">
        <v>0</v>
      </c>
      <c r="M13" s="44"/>
      <c r="N13" s="43"/>
      <c r="O13" s="44"/>
      <c r="P13" s="42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</row>
    <row r="14" spans="1:254" x14ac:dyDescent="0.15">
      <c r="B14"/>
      <c r="C14"/>
      <c r="D14"/>
      <c r="E14"/>
      <c r="G14"/>
      <c r="I14"/>
      <c r="J14"/>
      <c r="K14"/>
      <c r="L14"/>
      <c r="M14"/>
      <c r="N14"/>
      <c r="O14"/>
      <c r="P14"/>
    </row>
    <row r="15" spans="1:254" x14ac:dyDescent="0.15">
      <c r="B15"/>
      <c r="C15"/>
      <c r="D15"/>
      <c r="E15"/>
      <c r="G15"/>
      <c r="I15"/>
      <c r="J15"/>
      <c r="K15"/>
      <c r="L15"/>
      <c r="M15"/>
      <c r="N15"/>
      <c r="O15"/>
      <c r="P15"/>
    </row>
    <row r="16" spans="1:254" x14ac:dyDescent="0.15">
      <c r="B16"/>
      <c r="C16"/>
      <c r="D16"/>
      <c r="E16"/>
      <c r="G16"/>
      <c r="I16"/>
      <c r="J16"/>
      <c r="K16"/>
      <c r="L16"/>
      <c r="M16"/>
      <c r="N16"/>
      <c r="O16"/>
      <c r="P16"/>
    </row>
    <row r="17" spans="2:16" x14ac:dyDescent="0.15">
      <c r="B17"/>
      <c r="C17"/>
      <c r="D17"/>
      <c r="E17"/>
      <c r="G17"/>
      <c r="I17"/>
      <c r="J17"/>
      <c r="K17"/>
      <c r="L17"/>
      <c r="M17"/>
      <c r="N17"/>
      <c r="O17"/>
      <c r="P17"/>
    </row>
    <row r="18" spans="2:16" x14ac:dyDescent="0.15">
      <c r="B18"/>
      <c r="C18"/>
      <c r="D18"/>
      <c r="E18"/>
      <c r="G18"/>
      <c r="I18"/>
      <c r="J18"/>
      <c r="K18"/>
      <c r="L18"/>
      <c r="M18"/>
      <c r="N18"/>
      <c r="O18"/>
      <c r="P18"/>
    </row>
    <row r="19" spans="2:16" x14ac:dyDescent="0.15">
      <c r="B19"/>
      <c r="C19"/>
      <c r="D19"/>
      <c r="E19"/>
      <c r="G19"/>
      <c r="I19"/>
      <c r="J19"/>
      <c r="K19"/>
      <c r="L19"/>
      <c r="M19"/>
      <c r="N19"/>
      <c r="O19"/>
      <c r="P19"/>
    </row>
    <row r="20" spans="2:16" x14ac:dyDescent="0.15">
      <c r="C20" s="36" t="s">
        <v>16</v>
      </c>
    </row>
    <row r="50" spans="2:2" x14ac:dyDescent="0.15">
      <c r="B50" s="6" t="s">
        <v>29</v>
      </c>
    </row>
  </sheetData>
  <phoneticPr fontId="10" type="noConversion"/>
  <pageMargins left="0.75" right="0.75" top="1" bottom="1" header="0.51180555555555596" footer="0.51180555555555596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0"/>
  <sheetViews>
    <sheetView zoomScale="80" zoomScaleNormal="80" workbookViewId="0">
      <selection activeCell="A10" sqref="A10"/>
    </sheetView>
  </sheetViews>
  <sheetFormatPr defaultColWidth="10" defaultRowHeight="15.75" x14ac:dyDescent="0.15"/>
  <cols>
    <col min="1" max="1" width="44" style="5" customWidth="1"/>
    <col min="2" max="2" width="8.33203125" style="6" customWidth="1"/>
    <col min="3" max="3" width="11.6640625" style="6" customWidth="1"/>
    <col min="4" max="4" width="16.6640625" style="6" customWidth="1"/>
    <col min="5" max="5" width="11.6640625" style="6" customWidth="1"/>
    <col min="6" max="6" width="16.6640625" style="7" customWidth="1"/>
    <col min="7" max="7" width="15.6640625" style="8" customWidth="1"/>
    <col min="8" max="8" width="13.33203125" style="7" customWidth="1"/>
    <col min="9" max="9" width="16.6640625" style="9" hidden="1" customWidth="1"/>
    <col min="10" max="10" width="8.33203125" style="9" hidden="1" customWidth="1"/>
    <col min="11" max="12" width="13.33203125" style="9" hidden="1" customWidth="1"/>
    <col min="13" max="13" width="16.5" style="9" customWidth="1"/>
    <col min="14" max="14" width="14.83203125" style="9" customWidth="1"/>
    <col min="15" max="15" width="13" style="9" customWidth="1"/>
    <col min="16" max="16" width="14.6640625" style="10" customWidth="1"/>
    <col min="17" max="17" width="15.1640625" style="2" customWidth="1"/>
    <col min="18" max="18" width="10" style="2"/>
    <col min="19" max="22" width="17.33203125" style="2" customWidth="1"/>
    <col min="23" max="254" width="10" style="6"/>
  </cols>
  <sheetData>
    <row r="1" spans="1:254" s="1" customFormat="1" ht="32.1" customHeight="1" x14ac:dyDescent="0.15">
      <c r="A1" s="5" t="s">
        <v>0</v>
      </c>
      <c r="B1" s="11" t="s">
        <v>1</v>
      </c>
      <c r="C1" s="11" t="s">
        <v>2</v>
      </c>
      <c r="D1" s="11" t="s">
        <v>3</v>
      </c>
      <c r="F1" s="12" t="s">
        <v>4</v>
      </c>
      <c r="G1" s="12" t="s">
        <v>5</v>
      </c>
      <c r="H1" s="12" t="s">
        <v>6</v>
      </c>
      <c r="I1" s="37" t="s">
        <v>7</v>
      </c>
      <c r="J1" s="37" t="s">
        <v>8</v>
      </c>
      <c r="K1" s="37" t="s">
        <v>9</v>
      </c>
      <c r="L1" s="37" t="s">
        <v>10</v>
      </c>
      <c r="M1" s="38" t="s">
        <v>11</v>
      </c>
      <c r="N1" s="38" t="s">
        <v>12</v>
      </c>
      <c r="O1" s="38" t="s">
        <v>13</v>
      </c>
      <c r="P1" s="39"/>
      <c r="Q1" s="46"/>
      <c r="R1" s="46"/>
      <c r="S1" s="46"/>
      <c r="T1" s="46"/>
      <c r="U1" s="46"/>
      <c r="V1" s="46"/>
    </row>
    <row r="2" spans="1:254" s="2" customFormat="1" ht="15" customHeight="1" x14ac:dyDescent="0.2">
      <c r="A2" s="13"/>
      <c r="B2" s="14" t="s">
        <v>14</v>
      </c>
      <c r="C2" s="15" t="s">
        <v>15</v>
      </c>
      <c r="D2" s="16" t="s">
        <v>30</v>
      </c>
      <c r="F2" s="17">
        <v>25.218</v>
      </c>
      <c r="G2" s="18"/>
      <c r="H2" s="19"/>
      <c r="I2" s="19">
        <v>0</v>
      </c>
      <c r="J2" s="19" t="e">
        <v>#NUM!</v>
      </c>
      <c r="K2" s="19">
        <v>0</v>
      </c>
      <c r="L2" s="19">
        <v>0</v>
      </c>
      <c r="M2" s="40">
        <f>F2-G6</f>
        <v>12.353333333333333</v>
      </c>
      <c r="N2" s="40">
        <f>M2-$M$2</f>
        <v>0</v>
      </c>
      <c r="O2" s="40">
        <f>POWER(2,-N2)</f>
        <v>1</v>
      </c>
      <c r="P2" s="41">
        <f>AVERAGE(O2:O4)</f>
        <v>1.0271072880686989</v>
      </c>
      <c r="Q2" s="47"/>
    </row>
    <row r="3" spans="1:254" s="2" customFormat="1" ht="15" customHeight="1" x14ac:dyDescent="0.2">
      <c r="A3" s="5"/>
      <c r="B3" s="20" t="s">
        <v>17</v>
      </c>
      <c r="C3" s="21" t="s">
        <v>15</v>
      </c>
      <c r="D3" s="16" t="s">
        <v>30</v>
      </c>
      <c r="F3" s="17">
        <v>25.161000000000001</v>
      </c>
      <c r="G3" s="18">
        <f>AVERAGE(F2:F4)</f>
        <v>25.179666666666666</v>
      </c>
      <c r="H3" s="19">
        <f>STDEV(F2:F4)</f>
        <v>3.3201405592735135E-2</v>
      </c>
      <c r="I3" s="19">
        <v>0</v>
      </c>
      <c r="J3" s="19" t="e">
        <v>#NUM!</v>
      </c>
      <c r="K3" s="19">
        <v>0</v>
      </c>
      <c r="L3" s="19">
        <v>0</v>
      </c>
      <c r="M3" s="40">
        <f>F3-G6</f>
        <v>12.296333333333335</v>
      </c>
      <c r="N3" s="40">
        <f>M3-$M$2</f>
        <v>-5.6999999999998607E-2</v>
      </c>
      <c r="O3" s="40">
        <f>POWER(2,-N3)</f>
        <v>1.0403002665219849</v>
      </c>
      <c r="P3" s="10"/>
      <c r="Q3" s="47"/>
    </row>
    <row r="4" spans="1:254" s="2" customFormat="1" ht="15" customHeight="1" x14ac:dyDescent="0.25">
      <c r="A4" s="22" t="s">
        <v>39</v>
      </c>
      <c r="B4" s="20" t="s">
        <v>18</v>
      </c>
      <c r="C4" s="21" t="s">
        <v>15</v>
      </c>
      <c r="D4" s="16" t="s">
        <v>30</v>
      </c>
      <c r="E4" s="23"/>
      <c r="F4" s="17">
        <v>25.16</v>
      </c>
      <c r="G4" s="18"/>
      <c r="H4" s="19"/>
      <c r="I4" s="19">
        <v>0</v>
      </c>
      <c r="J4" s="19" t="e">
        <v>#NUM!</v>
      </c>
      <c r="K4" s="19">
        <v>0</v>
      </c>
      <c r="L4" s="19">
        <v>0</v>
      </c>
      <c r="M4" s="40">
        <f>F4-G6</f>
        <v>12.295333333333334</v>
      </c>
      <c r="N4" s="40">
        <f>M4-$M$2</f>
        <v>-5.7999999999999829E-2</v>
      </c>
      <c r="O4" s="40">
        <f>POWER(2,-N4)</f>
        <v>1.0410215976841113</v>
      </c>
      <c r="P4" s="10"/>
      <c r="Q4" s="47"/>
    </row>
    <row r="5" spans="1:254" s="2" customFormat="1" ht="15" customHeight="1" x14ac:dyDescent="0.15">
      <c r="A5" s="5">
        <v>19070662</v>
      </c>
      <c r="B5" s="20" t="s">
        <v>19</v>
      </c>
      <c r="C5" s="24" t="s">
        <v>15</v>
      </c>
      <c r="D5" s="25" t="s">
        <v>20</v>
      </c>
      <c r="F5" s="17">
        <v>12.814</v>
      </c>
      <c r="G5" s="18"/>
      <c r="H5" s="19"/>
      <c r="I5" s="19">
        <v>0</v>
      </c>
      <c r="J5" s="19" t="e">
        <v>#NUM!</v>
      </c>
      <c r="K5" s="19">
        <v>0</v>
      </c>
      <c r="L5" s="19">
        <v>0</v>
      </c>
      <c r="M5" s="40"/>
      <c r="N5" s="40"/>
      <c r="O5" s="40"/>
      <c r="P5" s="10"/>
    </row>
    <row r="6" spans="1:254" s="2" customFormat="1" ht="15" customHeight="1" x14ac:dyDescent="0.15">
      <c r="A6" s="5"/>
      <c r="B6" s="20" t="s">
        <v>21</v>
      </c>
      <c r="C6" s="24" t="s">
        <v>15</v>
      </c>
      <c r="D6" s="25" t="s">
        <v>20</v>
      </c>
      <c r="F6" s="17">
        <v>12.939</v>
      </c>
      <c r="G6" s="18">
        <f>AVERAGE(F5:F7)</f>
        <v>12.864666666666666</v>
      </c>
      <c r="H6" s="19">
        <f>STDEV(F5:F7)</f>
        <v>6.5774868554284105E-2</v>
      </c>
      <c r="I6" s="19">
        <v>0</v>
      </c>
      <c r="J6" s="19" t="e">
        <v>#NUM!</v>
      </c>
      <c r="K6" s="19">
        <v>0</v>
      </c>
      <c r="L6" s="19">
        <v>0</v>
      </c>
      <c r="M6" s="40"/>
      <c r="N6" s="40"/>
      <c r="O6" s="40"/>
      <c r="P6" s="10"/>
    </row>
    <row r="7" spans="1:254" s="3" customFormat="1" ht="15" customHeight="1" x14ac:dyDescent="0.15">
      <c r="A7" s="26"/>
      <c r="B7" s="27" t="s">
        <v>22</v>
      </c>
      <c r="C7" s="28" t="s">
        <v>15</v>
      </c>
      <c r="D7" s="25" t="s">
        <v>20</v>
      </c>
      <c r="F7" s="29">
        <v>12.840999999999999</v>
      </c>
      <c r="G7" s="18"/>
      <c r="H7" s="19"/>
      <c r="I7" s="19">
        <v>0</v>
      </c>
      <c r="J7" s="19" t="e">
        <v>#NUM!</v>
      </c>
      <c r="K7" s="19">
        <v>0</v>
      </c>
      <c r="L7" s="19">
        <v>0</v>
      </c>
      <c r="M7" s="40"/>
      <c r="N7" s="40"/>
      <c r="O7" s="40"/>
      <c r="P7" s="42"/>
      <c r="Q7" s="2"/>
      <c r="R7" s="2"/>
      <c r="S7" s="2"/>
      <c r="T7" s="2"/>
      <c r="U7" s="2"/>
      <c r="V7" s="2"/>
    </row>
    <row r="8" spans="1:254" x14ac:dyDescent="0.15">
      <c r="B8" s="30" t="s">
        <v>23</v>
      </c>
      <c r="C8" s="21" t="s">
        <v>15</v>
      </c>
      <c r="D8" s="16" t="s">
        <v>30</v>
      </c>
      <c r="E8" s="2"/>
      <c r="F8" s="31">
        <v>25.259</v>
      </c>
      <c r="G8" s="32"/>
      <c r="H8" s="33"/>
      <c r="I8" s="33">
        <v>0</v>
      </c>
      <c r="J8" s="33" t="e">
        <v>#NUM!</v>
      </c>
      <c r="K8" s="33">
        <v>0</v>
      </c>
      <c r="L8" s="33">
        <v>0</v>
      </c>
      <c r="M8" s="43">
        <f>F8-G12</f>
        <v>12.369666666666667</v>
      </c>
      <c r="N8" s="43">
        <f>M8-$M$2</f>
        <v>1.6333333333333755E-2</v>
      </c>
      <c r="O8" s="44">
        <f t="shared" ref="O8:O10" si="0">POWER(2,-N8)</f>
        <v>0.98874244197556405</v>
      </c>
      <c r="P8" s="45">
        <f>AVERAGE(O8:O10)</f>
        <v>0.99970484924855085</v>
      </c>
    </row>
    <row r="9" spans="1:254" x14ac:dyDescent="0.15">
      <c r="B9" s="20" t="s">
        <v>24</v>
      </c>
      <c r="C9" s="21" t="s">
        <v>15</v>
      </c>
      <c r="D9" s="16" t="s">
        <v>30</v>
      </c>
      <c r="E9" s="2"/>
      <c r="F9" s="17">
        <v>25.309000000000001</v>
      </c>
      <c r="G9" s="32">
        <f>AVERAGE(F8:F10)</f>
        <v>25.244333333333334</v>
      </c>
      <c r="H9" s="34">
        <f>STDEV(F8:F10)</f>
        <v>7.3111786555475941E-2</v>
      </c>
      <c r="I9" s="34">
        <v>0</v>
      </c>
      <c r="J9" s="34" t="e">
        <v>#NUM!</v>
      </c>
      <c r="K9" s="34">
        <v>0</v>
      </c>
      <c r="L9" s="34">
        <v>0</v>
      </c>
      <c r="M9" s="44">
        <f>F9-G12</f>
        <v>12.419666666666668</v>
      </c>
      <c r="N9" s="43">
        <f>M9-$M$2</f>
        <v>6.6333333333334465E-2</v>
      </c>
      <c r="O9" s="44">
        <f t="shared" si="0"/>
        <v>0.95506224465406298</v>
      </c>
    </row>
    <row r="10" spans="1:254" x14ac:dyDescent="0.25">
      <c r="A10" s="22" t="s">
        <v>35</v>
      </c>
      <c r="B10" s="20" t="s">
        <v>25</v>
      </c>
      <c r="C10" s="21" t="s">
        <v>15</v>
      </c>
      <c r="D10" s="16" t="s">
        <v>30</v>
      </c>
      <c r="E10" s="2"/>
      <c r="F10" s="17">
        <v>25.164999999999999</v>
      </c>
      <c r="G10" s="32"/>
      <c r="H10" s="34"/>
      <c r="I10" s="34">
        <v>0</v>
      </c>
      <c r="J10" s="34" t="e">
        <v>#NUM!</v>
      </c>
      <c r="K10" s="34">
        <v>0</v>
      </c>
      <c r="L10" s="34">
        <v>0</v>
      </c>
      <c r="M10" s="44">
        <f>F10-G12</f>
        <v>12.275666666666666</v>
      </c>
      <c r="N10" s="43">
        <f>M10-$M$2</f>
        <v>-7.7666666666667439E-2</v>
      </c>
      <c r="O10" s="44">
        <f t="shared" si="0"/>
        <v>1.0553098611160254</v>
      </c>
    </row>
    <row r="11" spans="1:254" x14ac:dyDescent="0.15">
      <c r="A11" s="5">
        <v>19070664</v>
      </c>
      <c r="B11" s="20" t="s">
        <v>26</v>
      </c>
      <c r="C11" s="24" t="s">
        <v>15</v>
      </c>
      <c r="D11" s="25" t="s">
        <v>20</v>
      </c>
      <c r="E11" s="2"/>
      <c r="F11" s="17">
        <v>12.981</v>
      </c>
      <c r="G11" s="32"/>
      <c r="H11" s="34"/>
      <c r="I11" s="34">
        <v>0</v>
      </c>
      <c r="J11" s="34" t="e">
        <v>#NUM!</v>
      </c>
      <c r="K11" s="34">
        <v>0</v>
      </c>
      <c r="L11" s="34">
        <v>0</v>
      </c>
      <c r="M11" s="44"/>
      <c r="N11" s="43"/>
      <c r="O11" s="44"/>
    </row>
    <row r="12" spans="1:254" x14ac:dyDescent="0.15">
      <c r="B12" s="20" t="s">
        <v>27</v>
      </c>
      <c r="C12" s="24" t="s">
        <v>15</v>
      </c>
      <c r="D12" s="25" t="s">
        <v>20</v>
      </c>
      <c r="E12" s="23"/>
      <c r="F12" s="17">
        <v>12.863</v>
      </c>
      <c r="G12" s="32">
        <f>AVERAGE(F11:F13)</f>
        <v>12.889333333333333</v>
      </c>
      <c r="H12" s="34">
        <f>STDEV(F11:F13)</f>
        <v>8.1745540143382395E-2</v>
      </c>
      <c r="I12" s="34">
        <v>0</v>
      </c>
      <c r="J12" s="34" t="e">
        <v>#NUM!</v>
      </c>
      <c r="K12" s="34">
        <v>0</v>
      </c>
      <c r="L12" s="34">
        <v>0</v>
      </c>
      <c r="M12" s="44"/>
      <c r="N12" s="43"/>
      <c r="O12" s="44"/>
    </row>
    <row r="13" spans="1:254" s="4" customFormat="1" x14ac:dyDescent="0.15">
      <c r="A13" s="26"/>
      <c r="B13" s="27" t="s">
        <v>28</v>
      </c>
      <c r="C13" s="28" t="s">
        <v>15</v>
      </c>
      <c r="D13" s="35" t="s">
        <v>20</v>
      </c>
      <c r="E13" s="3"/>
      <c r="F13" s="29">
        <v>12.824</v>
      </c>
      <c r="G13" s="32"/>
      <c r="H13" s="34"/>
      <c r="I13" s="34">
        <v>0</v>
      </c>
      <c r="J13" s="34" t="e">
        <v>#NUM!</v>
      </c>
      <c r="K13" s="34">
        <v>0</v>
      </c>
      <c r="L13" s="34">
        <v>0</v>
      </c>
      <c r="M13" s="44"/>
      <c r="N13" s="43"/>
      <c r="O13" s="44"/>
      <c r="P13" s="42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</row>
    <row r="14" spans="1:254" x14ac:dyDescent="0.15">
      <c r="B14"/>
      <c r="C14"/>
      <c r="D14"/>
      <c r="E14"/>
      <c r="G14"/>
      <c r="I14"/>
      <c r="J14"/>
      <c r="K14"/>
      <c r="L14"/>
      <c r="M14"/>
      <c r="N14"/>
      <c r="O14"/>
      <c r="P14" s="45"/>
    </row>
    <row r="15" spans="1:254" x14ac:dyDescent="0.15">
      <c r="B15"/>
      <c r="C15"/>
      <c r="D15"/>
      <c r="E15"/>
      <c r="G15"/>
      <c r="I15"/>
      <c r="J15"/>
      <c r="K15"/>
      <c r="L15"/>
      <c r="M15"/>
      <c r="N15"/>
      <c r="O15"/>
    </row>
    <row r="16" spans="1:254" x14ac:dyDescent="0.15">
      <c r="B16"/>
      <c r="C16"/>
      <c r="D16"/>
      <c r="E16"/>
      <c r="G16"/>
      <c r="I16"/>
      <c r="J16"/>
      <c r="K16"/>
      <c r="L16"/>
      <c r="M16"/>
      <c r="N16"/>
      <c r="O16"/>
    </row>
    <row r="17" spans="2:16" x14ac:dyDescent="0.15">
      <c r="B17"/>
      <c r="C17"/>
      <c r="D17"/>
      <c r="E17"/>
      <c r="G17"/>
      <c r="I17"/>
      <c r="J17"/>
      <c r="K17"/>
      <c r="L17"/>
      <c r="M17"/>
      <c r="N17"/>
      <c r="O17"/>
    </row>
    <row r="18" spans="2:16" x14ac:dyDescent="0.15">
      <c r="B18"/>
      <c r="C18"/>
      <c r="D18"/>
      <c r="E18"/>
      <c r="G18"/>
      <c r="I18"/>
      <c r="J18"/>
      <c r="K18"/>
      <c r="L18"/>
      <c r="M18"/>
      <c r="N18"/>
      <c r="O18"/>
    </row>
    <row r="19" spans="2:16" x14ac:dyDescent="0.15">
      <c r="B19"/>
      <c r="C19"/>
      <c r="D19"/>
      <c r="E19"/>
      <c r="G19"/>
      <c r="I19"/>
      <c r="J19"/>
      <c r="K19"/>
      <c r="L19"/>
      <c r="M19"/>
      <c r="N19"/>
      <c r="O19"/>
      <c r="P19" s="45"/>
    </row>
    <row r="20" spans="2:16" x14ac:dyDescent="0.15">
      <c r="C20" s="36" t="s">
        <v>30</v>
      </c>
    </row>
  </sheetData>
  <phoneticPr fontId="10" type="noConversion"/>
  <pageMargins left="0.75" right="0.75" top="1" bottom="1" header="0.51180555555555596" footer="0.51180555555555596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0"/>
  <sheetViews>
    <sheetView zoomScale="90" zoomScaleNormal="90" workbookViewId="0">
      <selection activeCell="A10" sqref="A10"/>
    </sheetView>
  </sheetViews>
  <sheetFormatPr defaultColWidth="10" defaultRowHeight="15.75" x14ac:dyDescent="0.15"/>
  <cols>
    <col min="1" max="1" width="44" style="5" customWidth="1"/>
    <col min="2" max="2" width="8.33203125" style="6" customWidth="1"/>
    <col min="3" max="3" width="11.6640625" style="6" customWidth="1"/>
    <col min="4" max="4" width="16.6640625" style="6" customWidth="1"/>
    <col min="5" max="5" width="11.6640625" style="6" customWidth="1"/>
    <col min="6" max="6" width="16.6640625" style="7" customWidth="1"/>
    <col min="7" max="7" width="15.6640625" style="8" customWidth="1"/>
    <col min="8" max="8" width="13.33203125" style="7" customWidth="1"/>
    <col min="9" max="9" width="16.6640625" style="9" hidden="1" customWidth="1"/>
    <col min="10" max="10" width="8.33203125" style="9" hidden="1" customWidth="1"/>
    <col min="11" max="12" width="13.33203125" style="9" hidden="1" customWidth="1"/>
    <col min="13" max="13" width="16.5" style="9" customWidth="1"/>
    <col min="14" max="14" width="14.83203125" style="9" customWidth="1"/>
    <col min="15" max="15" width="13" style="9" customWidth="1"/>
    <col min="16" max="16" width="14.6640625" style="10" customWidth="1"/>
    <col min="17" max="17" width="15.1640625" style="2" customWidth="1"/>
    <col min="18" max="18" width="10" style="2"/>
    <col min="19" max="22" width="17.33203125" style="2" customWidth="1"/>
    <col min="23" max="254" width="10" style="6"/>
  </cols>
  <sheetData>
    <row r="1" spans="1:254" s="1" customFormat="1" ht="32.1" customHeight="1" x14ac:dyDescent="0.15">
      <c r="A1" s="5" t="s">
        <v>0</v>
      </c>
      <c r="B1" s="11" t="s">
        <v>1</v>
      </c>
      <c r="C1" s="11" t="s">
        <v>2</v>
      </c>
      <c r="D1" s="11" t="s">
        <v>3</v>
      </c>
      <c r="F1" s="12" t="s">
        <v>4</v>
      </c>
      <c r="G1" s="12" t="s">
        <v>5</v>
      </c>
      <c r="H1" s="12" t="s">
        <v>6</v>
      </c>
      <c r="I1" s="37" t="s">
        <v>7</v>
      </c>
      <c r="J1" s="37" t="s">
        <v>8</v>
      </c>
      <c r="K1" s="37" t="s">
        <v>9</v>
      </c>
      <c r="L1" s="37" t="s">
        <v>10</v>
      </c>
      <c r="M1" s="38" t="s">
        <v>11</v>
      </c>
      <c r="N1" s="38" t="s">
        <v>12</v>
      </c>
      <c r="O1" s="38" t="s">
        <v>13</v>
      </c>
      <c r="P1" s="39"/>
      <c r="Q1" s="46"/>
      <c r="R1" s="46"/>
      <c r="S1" s="46"/>
      <c r="T1" s="46"/>
      <c r="U1" s="46"/>
      <c r="V1" s="46"/>
    </row>
    <row r="2" spans="1:254" s="2" customFormat="1" ht="15" customHeight="1" x14ac:dyDescent="0.2">
      <c r="A2" s="13"/>
      <c r="B2" s="14" t="s">
        <v>14</v>
      </c>
      <c r="C2" s="15" t="s">
        <v>15</v>
      </c>
      <c r="D2" s="16" t="s">
        <v>31</v>
      </c>
      <c r="F2" s="17">
        <v>19.646000000000001</v>
      </c>
      <c r="G2" s="18"/>
      <c r="H2" s="19"/>
      <c r="I2" s="19">
        <v>0</v>
      </c>
      <c r="J2" s="19" t="e">
        <v>#NUM!</v>
      </c>
      <c r="K2" s="19">
        <v>0</v>
      </c>
      <c r="L2" s="19">
        <v>0</v>
      </c>
      <c r="M2" s="40">
        <f>F2-G6</f>
        <v>6.7813333333333343</v>
      </c>
      <c r="N2" s="40">
        <f>M2-$M$2</f>
        <v>0</v>
      </c>
      <c r="O2" s="40">
        <f>POWER(2,-N2)</f>
        <v>1</v>
      </c>
      <c r="P2" s="41">
        <f>AVERAGE(O2:O4)</f>
        <v>0.9847012279617039</v>
      </c>
      <c r="Q2" s="47"/>
    </row>
    <row r="3" spans="1:254" s="2" customFormat="1" ht="15" customHeight="1" x14ac:dyDescent="0.2">
      <c r="A3" s="5"/>
      <c r="B3" s="20" t="s">
        <v>17</v>
      </c>
      <c r="C3" s="21" t="s">
        <v>15</v>
      </c>
      <c r="D3" s="16" t="s">
        <v>31</v>
      </c>
      <c r="F3" s="17">
        <v>19.675000000000001</v>
      </c>
      <c r="G3" s="18">
        <f>AVERAGE(F2:F4)</f>
        <v>19.668333333333333</v>
      </c>
      <c r="H3" s="19">
        <f>STDEV(F2:F4)</f>
        <v>1.9857828011475395E-2</v>
      </c>
      <c r="I3" s="19">
        <v>0</v>
      </c>
      <c r="J3" s="19" t="e">
        <v>#NUM!</v>
      </c>
      <c r="K3" s="19">
        <v>0</v>
      </c>
      <c r="L3" s="19">
        <v>0</v>
      </c>
      <c r="M3" s="40">
        <f>F3-G6</f>
        <v>6.8103333333333342</v>
      </c>
      <c r="N3" s="40">
        <f>M3-$M$2</f>
        <v>2.8999999999999915E-2</v>
      </c>
      <c r="O3" s="40">
        <f>POWER(2,-N3)</f>
        <v>0.98009941534187073</v>
      </c>
      <c r="P3" s="10"/>
      <c r="Q3" s="47"/>
    </row>
    <row r="4" spans="1:254" s="2" customFormat="1" ht="15" customHeight="1" x14ac:dyDescent="0.25">
      <c r="A4" s="22" t="s">
        <v>38</v>
      </c>
      <c r="B4" s="20" t="s">
        <v>18</v>
      </c>
      <c r="C4" s="21" t="s">
        <v>15</v>
      </c>
      <c r="D4" s="16" t="s">
        <v>31</v>
      </c>
      <c r="E4" s="23"/>
      <c r="F4" s="17">
        <v>19.684000000000001</v>
      </c>
      <c r="G4" s="18"/>
      <c r="H4" s="19"/>
      <c r="I4" s="19">
        <v>0</v>
      </c>
      <c r="J4" s="19" t="e">
        <v>#NUM!</v>
      </c>
      <c r="K4" s="19">
        <v>0</v>
      </c>
      <c r="L4" s="19">
        <v>0</v>
      </c>
      <c r="M4" s="40">
        <f>F4-G6</f>
        <v>6.8193333333333346</v>
      </c>
      <c r="N4" s="40">
        <f>M4-$M$2</f>
        <v>3.8000000000000256E-2</v>
      </c>
      <c r="O4" s="40">
        <f>POWER(2,-N4)</f>
        <v>0.97400426854324085</v>
      </c>
      <c r="P4" s="10"/>
      <c r="Q4" s="47"/>
    </row>
    <row r="5" spans="1:254" s="2" customFormat="1" ht="15" customHeight="1" x14ac:dyDescent="0.15">
      <c r="A5" s="5">
        <v>19070662</v>
      </c>
      <c r="B5" s="20" t="s">
        <v>19</v>
      </c>
      <c r="C5" s="24" t="s">
        <v>15</v>
      </c>
      <c r="D5" s="25" t="s">
        <v>20</v>
      </c>
      <c r="F5" s="17">
        <v>12.814</v>
      </c>
      <c r="G5" s="18"/>
      <c r="H5" s="19"/>
      <c r="I5" s="19">
        <v>0</v>
      </c>
      <c r="J5" s="19" t="e">
        <v>#NUM!</v>
      </c>
      <c r="K5" s="19">
        <v>0</v>
      </c>
      <c r="L5" s="19">
        <v>0</v>
      </c>
      <c r="M5" s="40"/>
      <c r="N5" s="40"/>
      <c r="O5" s="40"/>
      <c r="P5" s="10"/>
    </row>
    <row r="6" spans="1:254" s="2" customFormat="1" ht="15" customHeight="1" x14ac:dyDescent="0.15">
      <c r="A6" s="5"/>
      <c r="B6" s="20" t="s">
        <v>21</v>
      </c>
      <c r="C6" s="24" t="s">
        <v>15</v>
      </c>
      <c r="D6" s="25" t="s">
        <v>20</v>
      </c>
      <c r="F6" s="17">
        <v>12.939</v>
      </c>
      <c r="G6" s="18">
        <f>AVERAGE(F5:F7)</f>
        <v>12.864666666666666</v>
      </c>
      <c r="H6" s="19">
        <f>STDEV(F5:F7)</f>
        <v>6.5774868554284105E-2</v>
      </c>
      <c r="I6" s="19">
        <v>0</v>
      </c>
      <c r="J6" s="19" t="e">
        <v>#NUM!</v>
      </c>
      <c r="K6" s="19">
        <v>0</v>
      </c>
      <c r="L6" s="19">
        <v>0</v>
      </c>
      <c r="M6" s="40"/>
      <c r="N6" s="40"/>
      <c r="O6" s="40"/>
      <c r="P6" s="10"/>
    </row>
    <row r="7" spans="1:254" s="3" customFormat="1" ht="15" customHeight="1" x14ac:dyDescent="0.15">
      <c r="A7" s="26"/>
      <c r="B7" s="27" t="s">
        <v>22</v>
      </c>
      <c r="C7" s="28" t="s">
        <v>15</v>
      </c>
      <c r="D7" s="25" t="s">
        <v>20</v>
      </c>
      <c r="F7" s="29">
        <v>12.840999999999999</v>
      </c>
      <c r="G7" s="18"/>
      <c r="H7" s="19"/>
      <c r="I7" s="19">
        <v>0</v>
      </c>
      <c r="J7" s="19" t="e">
        <v>#NUM!</v>
      </c>
      <c r="K7" s="19">
        <v>0</v>
      </c>
      <c r="L7" s="19">
        <v>0</v>
      </c>
      <c r="M7" s="40"/>
      <c r="N7" s="40"/>
      <c r="O7" s="40"/>
      <c r="P7" s="42"/>
      <c r="Q7" s="2"/>
      <c r="R7" s="2"/>
      <c r="S7" s="2"/>
      <c r="T7" s="2"/>
      <c r="U7" s="2"/>
      <c r="V7" s="2"/>
    </row>
    <row r="8" spans="1:254" x14ac:dyDescent="0.15">
      <c r="B8" s="30" t="s">
        <v>23</v>
      </c>
      <c r="C8" s="21" t="s">
        <v>15</v>
      </c>
      <c r="D8" s="16" t="s">
        <v>31</v>
      </c>
      <c r="E8" s="2"/>
      <c r="F8" s="31">
        <v>20.288</v>
      </c>
      <c r="G8" s="32"/>
      <c r="H8" s="33"/>
      <c r="I8" s="33">
        <v>0</v>
      </c>
      <c r="J8" s="33" t="e">
        <v>#NUM!</v>
      </c>
      <c r="K8" s="33">
        <v>0</v>
      </c>
      <c r="L8" s="33">
        <v>0</v>
      </c>
      <c r="M8" s="43">
        <f>F8-G12</f>
        <v>7.3986666666666672</v>
      </c>
      <c r="N8" s="43">
        <f>M8-$M$2</f>
        <v>0.61733333333333285</v>
      </c>
      <c r="O8" s="44">
        <f t="shared" ref="O8:O10" si="0">POWER(2,-N8)</f>
        <v>0.65187473518328443</v>
      </c>
      <c r="P8" s="45">
        <f>AVERAGE(O8:O10)</f>
        <v>0.61386518260750622</v>
      </c>
    </row>
    <row r="9" spans="1:254" x14ac:dyDescent="0.15">
      <c r="B9" s="20" t="s">
        <v>24</v>
      </c>
      <c r="C9" s="21" t="s">
        <v>15</v>
      </c>
      <c r="D9" s="16" t="s">
        <v>31</v>
      </c>
      <c r="E9" s="2"/>
      <c r="F9" s="17">
        <v>20.385999999999999</v>
      </c>
      <c r="G9" s="32">
        <f>AVERAGE(F8:F10)</f>
        <v>20.376303333333336</v>
      </c>
      <c r="H9" s="34">
        <f>STDEV(F8:F10)</f>
        <v>8.3876433122382105E-2</v>
      </c>
      <c r="I9" s="34">
        <v>0</v>
      </c>
      <c r="J9" s="34" t="e">
        <v>#NUM!</v>
      </c>
      <c r="K9" s="34">
        <v>0</v>
      </c>
      <c r="L9" s="34">
        <v>0</v>
      </c>
      <c r="M9" s="44">
        <f>F9-G12</f>
        <v>7.4966666666666661</v>
      </c>
      <c r="N9" s="43">
        <f>M9-$M$2</f>
        <v>0.71533333333333182</v>
      </c>
      <c r="O9" s="44">
        <f t="shared" si="0"/>
        <v>0.60906439182397443</v>
      </c>
    </row>
    <row r="10" spans="1:254" x14ac:dyDescent="0.25">
      <c r="A10" s="22" t="s">
        <v>35</v>
      </c>
      <c r="B10" s="20" t="s">
        <v>25</v>
      </c>
      <c r="C10" s="21" t="s">
        <v>15</v>
      </c>
      <c r="D10" s="16" t="s">
        <v>31</v>
      </c>
      <c r="E10" s="2"/>
      <c r="F10" s="17">
        <v>20.454910000000002</v>
      </c>
      <c r="G10" s="32"/>
      <c r="H10" s="34"/>
      <c r="I10" s="34">
        <v>0</v>
      </c>
      <c r="J10" s="34" t="e">
        <v>#NUM!</v>
      </c>
      <c r="K10" s="34">
        <v>0</v>
      </c>
      <c r="L10" s="34">
        <v>0</v>
      </c>
      <c r="M10" s="44">
        <f>F10-G12</f>
        <v>7.5655766666666686</v>
      </c>
      <c r="N10" s="43">
        <f>M10-$M$2</f>
        <v>0.78424333333333429</v>
      </c>
      <c r="O10" s="44">
        <f t="shared" si="0"/>
        <v>0.58065642081525981</v>
      </c>
    </row>
    <row r="11" spans="1:254" x14ac:dyDescent="0.15">
      <c r="A11" s="5">
        <v>19070664</v>
      </c>
      <c r="B11" s="20" t="s">
        <v>26</v>
      </c>
      <c r="C11" s="24" t="s">
        <v>15</v>
      </c>
      <c r="D11" s="25" t="s">
        <v>20</v>
      </c>
      <c r="E11" s="2"/>
      <c r="F11" s="17">
        <v>12.981</v>
      </c>
      <c r="G11" s="32"/>
      <c r="H11" s="34"/>
      <c r="I11" s="34">
        <v>0</v>
      </c>
      <c r="J11" s="34" t="e">
        <v>#NUM!</v>
      </c>
      <c r="K11" s="34">
        <v>0</v>
      </c>
      <c r="L11" s="34">
        <v>0</v>
      </c>
      <c r="M11" s="44"/>
      <c r="N11" s="43"/>
      <c r="O11" s="44"/>
    </row>
    <row r="12" spans="1:254" x14ac:dyDescent="0.15">
      <c r="B12" s="20" t="s">
        <v>27</v>
      </c>
      <c r="C12" s="24" t="s">
        <v>15</v>
      </c>
      <c r="D12" s="25" t="s">
        <v>20</v>
      </c>
      <c r="E12" s="23"/>
      <c r="F12" s="17">
        <v>12.863</v>
      </c>
      <c r="G12" s="32">
        <f>AVERAGE(F11:F13)</f>
        <v>12.889333333333333</v>
      </c>
      <c r="H12" s="34">
        <f>STDEV(F11:F13)</f>
        <v>8.1745540143382395E-2</v>
      </c>
      <c r="I12" s="34">
        <v>0</v>
      </c>
      <c r="J12" s="34" t="e">
        <v>#NUM!</v>
      </c>
      <c r="K12" s="34">
        <v>0</v>
      </c>
      <c r="L12" s="34">
        <v>0</v>
      </c>
      <c r="M12" s="44"/>
      <c r="N12" s="43"/>
      <c r="O12" s="44"/>
    </row>
    <row r="13" spans="1:254" s="4" customFormat="1" x14ac:dyDescent="0.15">
      <c r="A13" s="26"/>
      <c r="B13" s="27" t="s">
        <v>28</v>
      </c>
      <c r="C13" s="28" t="s">
        <v>15</v>
      </c>
      <c r="D13" s="35" t="s">
        <v>20</v>
      </c>
      <c r="E13" s="3"/>
      <c r="F13" s="29">
        <v>12.824</v>
      </c>
      <c r="G13" s="32"/>
      <c r="H13" s="34"/>
      <c r="I13" s="34">
        <v>0</v>
      </c>
      <c r="J13" s="34" t="e">
        <v>#NUM!</v>
      </c>
      <c r="K13" s="34">
        <v>0</v>
      </c>
      <c r="L13" s="34">
        <v>0</v>
      </c>
      <c r="M13" s="44"/>
      <c r="N13" s="43"/>
      <c r="O13" s="44"/>
      <c r="P13" s="42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</row>
    <row r="14" spans="1:254" x14ac:dyDescent="0.15">
      <c r="B14"/>
      <c r="C14"/>
      <c r="D14"/>
      <c r="E14"/>
      <c r="G14"/>
      <c r="I14"/>
      <c r="J14"/>
      <c r="K14"/>
      <c r="L14"/>
      <c r="M14"/>
      <c r="N14"/>
      <c r="O14"/>
      <c r="P14" s="45"/>
    </row>
    <row r="15" spans="1:254" x14ac:dyDescent="0.15">
      <c r="B15"/>
      <c r="C15"/>
      <c r="D15"/>
      <c r="E15"/>
      <c r="G15"/>
      <c r="I15"/>
      <c r="J15"/>
      <c r="K15"/>
      <c r="L15"/>
      <c r="M15"/>
      <c r="N15"/>
      <c r="O15"/>
    </row>
    <row r="16" spans="1:254" x14ac:dyDescent="0.15">
      <c r="B16"/>
      <c r="C16"/>
      <c r="D16"/>
      <c r="E16"/>
      <c r="G16"/>
      <c r="I16"/>
      <c r="J16"/>
      <c r="K16"/>
      <c r="L16"/>
      <c r="M16"/>
      <c r="N16"/>
      <c r="O16"/>
    </row>
    <row r="17" spans="2:16" x14ac:dyDescent="0.15">
      <c r="B17"/>
      <c r="C17"/>
      <c r="D17"/>
      <c r="E17"/>
      <c r="G17"/>
      <c r="I17"/>
      <c r="J17"/>
      <c r="K17"/>
      <c r="L17"/>
      <c r="M17"/>
      <c r="N17"/>
      <c r="O17"/>
    </row>
    <row r="18" spans="2:16" x14ac:dyDescent="0.15">
      <c r="B18"/>
      <c r="C18"/>
      <c r="D18"/>
      <c r="E18"/>
      <c r="G18"/>
      <c r="I18"/>
      <c r="J18"/>
      <c r="K18"/>
      <c r="L18"/>
      <c r="M18"/>
      <c r="N18"/>
      <c r="O18"/>
    </row>
    <row r="19" spans="2:16" x14ac:dyDescent="0.15">
      <c r="B19"/>
      <c r="C19"/>
      <c r="D19"/>
      <c r="E19"/>
      <c r="G19"/>
      <c r="I19"/>
      <c r="J19"/>
      <c r="K19"/>
      <c r="L19"/>
      <c r="M19"/>
      <c r="N19"/>
      <c r="O19"/>
      <c r="P19" s="45"/>
    </row>
    <row r="20" spans="2:16" x14ac:dyDescent="0.15">
      <c r="C20" s="36" t="s">
        <v>31</v>
      </c>
    </row>
  </sheetData>
  <phoneticPr fontId="10" type="noConversion"/>
  <pageMargins left="0.75" right="0.75" top="1" bottom="1" header="0.51180555555555596" footer="0.51180555555555596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0"/>
  <sheetViews>
    <sheetView workbookViewId="0">
      <selection activeCell="A10" sqref="A10"/>
    </sheetView>
  </sheetViews>
  <sheetFormatPr defaultColWidth="10" defaultRowHeight="15.75" x14ac:dyDescent="0.15"/>
  <cols>
    <col min="1" max="1" width="44" style="5" customWidth="1"/>
    <col min="2" max="2" width="8.33203125" style="6" customWidth="1"/>
    <col min="3" max="3" width="11.6640625" style="6" customWidth="1"/>
    <col min="4" max="4" width="16.6640625" style="6" customWidth="1"/>
    <col min="5" max="5" width="11.6640625" style="6" customWidth="1"/>
    <col min="6" max="6" width="16.6640625" style="7" customWidth="1"/>
    <col min="7" max="7" width="15.6640625" style="8" customWidth="1"/>
    <col min="8" max="8" width="13.33203125" style="7" customWidth="1"/>
    <col min="9" max="9" width="16.6640625" style="9" hidden="1" customWidth="1"/>
    <col min="10" max="10" width="8.33203125" style="9" hidden="1" customWidth="1"/>
    <col min="11" max="12" width="13.33203125" style="9" hidden="1" customWidth="1"/>
    <col min="13" max="13" width="16.5" style="9" customWidth="1"/>
    <col min="14" max="14" width="14.83203125" style="9" customWidth="1"/>
    <col min="15" max="15" width="13" style="9" customWidth="1"/>
    <col min="16" max="16" width="14.6640625" style="10" customWidth="1"/>
    <col min="17" max="17" width="15.1640625" style="2" customWidth="1"/>
    <col min="18" max="18" width="10" style="2"/>
    <col min="19" max="22" width="17.33203125" style="2" customWidth="1"/>
    <col min="23" max="254" width="10" style="6"/>
  </cols>
  <sheetData>
    <row r="1" spans="1:254" s="1" customFormat="1" ht="32.1" customHeight="1" x14ac:dyDescent="0.15">
      <c r="A1" s="5" t="s">
        <v>0</v>
      </c>
      <c r="B1" s="11" t="s">
        <v>1</v>
      </c>
      <c r="C1" s="11" t="s">
        <v>2</v>
      </c>
      <c r="D1" s="11" t="s">
        <v>3</v>
      </c>
      <c r="F1" s="12" t="s">
        <v>4</v>
      </c>
      <c r="G1" s="12" t="s">
        <v>5</v>
      </c>
      <c r="H1" s="12" t="s">
        <v>6</v>
      </c>
      <c r="I1" s="37" t="s">
        <v>7</v>
      </c>
      <c r="J1" s="37" t="s">
        <v>8</v>
      </c>
      <c r="K1" s="37" t="s">
        <v>9</v>
      </c>
      <c r="L1" s="37" t="s">
        <v>10</v>
      </c>
      <c r="M1" s="38" t="s">
        <v>11</v>
      </c>
      <c r="N1" s="38" t="s">
        <v>12</v>
      </c>
      <c r="O1" s="38" t="s">
        <v>13</v>
      </c>
      <c r="P1" s="39"/>
      <c r="Q1" s="46"/>
      <c r="R1" s="46"/>
      <c r="S1" s="46"/>
      <c r="T1" s="46"/>
      <c r="U1" s="46"/>
      <c r="V1" s="46"/>
    </row>
    <row r="2" spans="1:254" s="2" customFormat="1" ht="15" customHeight="1" x14ac:dyDescent="0.2">
      <c r="A2" s="13"/>
      <c r="B2" s="14" t="s">
        <v>14</v>
      </c>
      <c r="C2" s="15" t="s">
        <v>15</v>
      </c>
      <c r="D2" s="16" t="s">
        <v>32</v>
      </c>
      <c r="F2" s="17">
        <v>29.138000000000002</v>
      </c>
      <c r="G2" s="18"/>
      <c r="H2" s="19"/>
      <c r="I2" s="19">
        <v>0</v>
      </c>
      <c r="J2" s="19" t="e">
        <v>#NUM!</v>
      </c>
      <c r="K2" s="19">
        <v>0</v>
      </c>
      <c r="L2" s="19">
        <v>0</v>
      </c>
      <c r="M2" s="40">
        <f>F2-G6</f>
        <v>16.273333333333333</v>
      </c>
      <c r="N2" s="40">
        <f>M2-$M$2</f>
        <v>0</v>
      </c>
      <c r="O2" s="40">
        <f>POWER(2,-N2)</f>
        <v>1</v>
      </c>
      <c r="P2" s="41">
        <f>AVERAGE(O2:O4)</f>
        <v>0.94867603219955621</v>
      </c>
      <c r="Q2" s="47"/>
    </row>
    <row r="3" spans="1:254" s="2" customFormat="1" ht="15" customHeight="1" x14ac:dyDescent="0.2">
      <c r="A3" s="5"/>
      <c r="B3" s="20" t="s">
        <v>17</v>
      </c>
      <c r="C3" s="21" t="s">
        <v>15</v>
      </c>
      <c r="D3" s="16" t="s">
        <v>32</v>
      </c>
      <c r="F3" s="17">
        <v>29.219000000000001</v>
      </c>
      <c r="G3" s="18">
        <f>AVERAGE(F2:F4)</f>
        <v>29.215333333333334</v>
      </c>
      <c r="H3" s="19">
        <f>STDEV(F2:F4)</f>
        <v>7.556674753708352E-2</v>
      </c>
      <c r="I3" s="19">
        <v>0</v>
      </c>
      <c r="J3" s="19" t="e">
        <v>#NUM!</v>
      </c>
      <c r="K3" s="19">
        <v>0</v>
      </c>
      <c r="L3" s="19">
        <v>0</v>
      </c>
      <c r="M3" s="40">
        <f>F3-G6</f>
        <v>16.354333333333336</v>
      </c>
      <c r="N3" s="40">
        <f>M3-$M$2</f>
        <v>8.100000000000307E-2</v>
      </c>
      <c r="O3" s="40">
        <f>POWER(2,-N3)</f>
        <v>0.94540211675074171</v>
      </c>
      <c r="P3" s="10"/>
      <c r="Q3" s="47"/>
    </row>
    <row r="4" spans="1:254" s="2" customFormat="1" ht="15" customHeight="1" x14ac:dyDescent="0.25">
      <c r="A4" s="22" t="s">
        <v>36</v>
      </c>
      <c r="B4" s="20" t="s">
        <v>18</v>
      </c>
      <c r="C4" s="21" t="s">
        <v>15</v>
      </c>
      <c r="D4" s="16" t="s">
        <v>32</v>
      </c>
      <c r="E4" s="23"/>
      <c r="F4" s="17">
        <v>29.289000000000001</v>
      </c>
      <c r="G4" s="18"/>
      <c r="H4" s="19"/>
      <c r="I4" s="19">
        <v>0</v>
      </c>
      <c r="J4" s="19" t="e">
        <v>#NUM!</v>
      </c>
      <c r="K4" s="19">
        <v>0</v>
      </c>
      <c r="L4" s="19">
        <v>0</v>
      </c>
      <c r="M4" s="40">
        <f>F4-G6</f>
        <v>16.424333333333337</v>
      </c>
      <c r="N4" s="40">
        <f>M4-$M$2</f>
        <v>0.15100000000000335</v>
      </c>
      <c r="O4" s="40">
        <f>POWER(2,-N4)</f>
        <v>0.90062597984792714</v>
      </c>
      <c r="P4" s="10"/>
      <c r="Q4" s="47"/>
    </row>
    <row r="5" spans="1:254" s="2" customFormat="1" ht="15" customHeight="1" x14ac:dyDescent="0.15">
      <c r="A5" s="5">
        <v>19070662</v>
      </c>
      <c r="B5" s="20" t="s">
        <v>19</v>
      </c>
      <c r="C5" s="24" t="s">
        <v>15</v>
      </c>
      <c r="D5" s="25" t="s">
        <v>20</v>
      </c>
      <c r="F5" s="17">
        <v>12.814</v>
      </c>
      <c r="G5" s="18"/>
      <c r="H5" s="19"/>
      <c r="I5" s="19">
        <v>0</v>
      </c>
      <c r="J5" s="19" t="e">
        <v>#NUM!</v>
      </c>
      <c r="K5" s="19">
        <v>0</v>
      </c>
      <c r="L5" s="19">
        <v>0</v>
      </c>
      <c r="M5" s="40"/>
      <c r="N5" s="40"/>
      <c r="O5" s="40"/>
      <c r="P5" s="10"/>
    </row>
    <row r="6" spans="1:254" s="2" customFormat="1" ht="15" customHeight="1" x14ac:dyDescent="0.15">
      <c r="A6" s="5"/>
      <c r="B6" s="20" t="s">
        <v>21</v>
      </c>
      <c r="C6" s="24" t="s">
        <v>15</v>
      </c>
      <c r="D6" s="25" t="s">
        <v>20</v>
      </c>
      <c r="F6" s="17">
        <v>12.939</v>
      </c>
      <c r="G6" s="18">
        <f>AVERAGE(F5:F7)</f>
        <v>12.864666666666666</v>
      </c>
      <c r="H6" s="19">
        <f>STDEV(F5:F7)</f>
        <v>6.5774868554284105E-2</v>
      </c>
      <c r="I6" s="19">
        <v>0</v>
      </c>
      <c r="J6" s="19" t="e">
        <v>#NUM!</v>
      </c>
      <c r="K6" s="19">
        <v>0</v>
      </c>
      <c r="L6" s="19">
        <v>0</v>
      </c>
      <c r="M6" s="40"/>
      <c r="N6" s="40"/>
      <c r="O6" s="40"/>
      <c r="P6" s="10"/>
    </row>
    <row r="7" spans="1:254" s="3" customFormat="1" ht="15" customHeight="1" x14ac:dyDescent="0.15">
      <c r="A7" s="26"/>
      <c r="B7" s="27" t="s">
        <v>22</v>
      </c>
      <c r="C7" s="28" t="s">
        <v>15</v>
      </c>
      <c r="D7" s="25" t="s">
        <v>20</v>
      </c>
      <c r="F7" s="29">
        <v>12.840999999999999</v>
      </c>
      <c r="G7" s="18"/>
      <c r="H7" s="19"/>
      <c r="I7" s="19">
        <v>0</v>
      </c>
      <c r="J7" s="19" t="e">
        <v>#NUM!</v>
      </c>
      <c r="K7" s="19">
        <v>0</v>
      </c>
      <c r="L7" s="19">
        <v>0</v>
      </c>
      <c r="M7" s="40"/>
      <c r="N7" s="40"/>
      <c r="O7" s="40"/>
      <c r="P7" s="42"/>
      <c r="Q7" s="2"/>
      <c r="R7" s="2"/>
      <c r="S7" s="2"/>
      <c r="T7" s="2"/>
      <c r="U7" s="2"/>
      <c r="V7" s="2"/>
    </row>
    <row r="8" spans="1:254" x14ac:dyDescent="0.15">
      <c r="B8" s="30" t="s">
        <v>23</v>
      </c>
      <c r="C8" s="21" t="s">
        <v>15</v>
      </c>
      <c r="D8" s="16" t="s">
        <v>32</v>
      </c>
      <c r="E8" s="2"/>
      <c r="F8" s="31">
        <v>29.908999999999999</v>
      </c>
      <c r="G8" s="32"/>
      <c r="H8" s="33"/>
      <c r="I8" s="33">
        <v>0</v>
      </c>
      <c r="J8" s="33" t="e">
        <v>#NUM!</v>
      </c>
      <c r="K8" s="33">
        <v>0</v>
      </c>
      <c r="L8" s="33">
        <v>0</v>
      </c>
      <c r="M8" s="43">
        <f>F8-G12</f>
        <v>17.019666666666666</v>
      </c>
      <c r="N8" s="43">
        <f>M8-$M$2</f>
        <v>0.7463333333333324</v>
      </c>
      <c r="O8" s="44">
        <f t="shared" ref="O8:O10" si="0">POWER(2,-N8)</f>
        <v>0.59611668805210694</v>
      </c>
      <c r="P8" s="45">
        <f>AVERAGE(O8:O10)</f>
        <v>0.65205710492792524</v>
      </c>
    </row>
    <row r="9" spans="1:254" x14ac:dyDescent="0.15">
      <c r="B9" s="20" t="s">
        <v>24</v>
      </c>
      <c r="C9" s="21" t="s">
        <v>15</v>
      </c>
      <c r="D9" s="16" t="s">
        <v>32</v>
      </c>
      <c r="E9" s="2"/>
      <c r="F9" s="17">
        <v>29.696365</v>
      </c>
      <c r="G9" s="32">
        <f>AVERAGE(F8:F10)</f>
        <v>29.782454999999999</v>
      </c>
      <c r="H9" s="34">
        <f>STDEV(F8:F10)</f>
        <v>0.11194135105044881</v>
      </c>
      <c r="I9" s="34">
        <v>0</v>
      </c>
      <c r="J9" s="34" t="e">
        <v>#NUM!</v>
      </c>
      <c r="K9" s="34">
        <v>0</v>
      </c>
      <c r="L9" s="34">
        <v>0</v>
      </c>
      <c r="M9" s="44">
        <f>F9-G12</f>
        <v>16.807031666666667</v>
      </c>
      <c r="N9" s="43">
        <f>M9-$M$2</f>
        <v>0.53369833333333361</v>
      </c>
      <c r="O9" s="44">
        <f t="shared" si="0"/>
        <v>0.69078165099999833</v>
      </c>
    </row>
    <row r="10" spans="1:254" x14ac:dyDescent="0.25">
      <c r="A10" s="22" t="s">
        <v>37</v>
      </c>
      <c r="B10" s="20" t="s">
        <v>25</v>
      </c>
      <c r="C10" s="21" t="s">
        <v>15</v>
      </c>
      <c r="D10" s="16" t="s">
        <v>32</v>
      </c>
      <c r="E10" s="2"/>
      <c r="F10" s="17">
        <v>29.742000000000001</v>
      </c>
      <c r="G10" s="32"/>
      <c r="H10" s="34"/>
      <c r="I10" s="34">
        <v>0</v>
      </c>
      <c r="J10" s="34" t="e">
        <v>#NUM!</v>
      </c>
      <c r="K10" s="34">
        <v>0</v>
      </c>
      <c r="L10" s="34">
        <v>0</v>
      </c>
      <c r="M10" s="44">
        <f>F10-G12</f>
        <v>16.852666666666668</v>
      </c>
      <c r="N10" s="43">
        <f>M10-$M$2</f>
        <v>0.57933333333333437</v>
      </c>
      <c r="O10" s="44">
        <f t="shared" si="0"/>
        <v>0.66927297573167022</v>
      </c>
    </row>
    <row r="11" spans="1:254" x14ac:dyDescent="0.15">
      <c r="A11" s="5">
        <v>19070664</v>
      </c>
      <c r="B11" s="20" t="s">
        <v>26</v>
      </c>
      <c r="C11" s="24" t="s">
        <v>15</v>
      </c>
      <c r="D11" s="25" t="s">
        <v>20</v>
      </c>
      <c r="E11" s="2"/>
      <c r="F11" s="17">
        <v>12.981</v>
      </c>
      <c r="G11" s="32"/>
      <c r="H11" s="34"/>
      <c r="I11" s="34">
        <v>0</v>
      </c>
      <c r="J11" s="34" t="e">
        <v>#NUM!</v>
      </c>
      <c r="K11" s="34">
        <v>0</v>
      </c>
      <c r="L11" s="34">
        <v>0</v>
      </c>
      <c r="M11" s="44"/>
      <c r="N11" s="43"/>
      <c r="O11" s="44"/>
    </row>
    <row r="12" spans="1:254" x14ac:dyDescent="0.15">
      <c r="B12" s="20" t="s">
        <v>27</v>
      </c>
      <c r="C12" s="24" t="s">
        <v>15</v>
      </c>
      <c r="D12" s="25" t="s">
        <v>20</v>
      </c>
      <c r="E12" s="23"/>
      <c r="F12" s="17">
        <v>12.863</v>
      </c>
      <c r="G12" s="32">
        <f>AVERAGE(F11:F13)</f>
        <v>12.889333333333333</v>
      </c>
      <c r="H12" s="34">
        <f>STDEV(F11:F13)</f>
        <v>8.1745540143382395E-2</v>
      </c>
      <c r="I12" s="34">
        <v>0</v>
      </c>
      <c r="J12" s="34" t="e">
        <v>#NUM!</v>
      </c>
      <c r="K12" s="34">
        <v>0</v>
      </c>
      <c r="L12" s="34">
        <v>0</v>
      </c>
      <c r="M12" s="44"/>
      <c r="N12" s="43"/>
      <c r="O12" s="44"/>
    </row>
    <row r="13" spans="1:254" s="4" customFormat="1" x14ac:dyDescent="0.15">
      <c r="A13" s="26"/>
      <c r="B13" s="27" t="s">
        <v>28</v>
      </c>
      <c r="C13" s="28" t="s">
        <v>15</v>
      </c>
      <c r="D13" s="35" t="s">
        <v>20</v>
      </c>
      <c r="E13" s="3"/>
      <c r="F13" s="29">
        <v>12.824</v>
      </c>
      <c r="G13" s="32"/>
      <c r="H13" s="34"/>
      <c r="I13" s="34">
        <v>0</v>
      </c>
      <c r="J13" s="34" t="e">
        <v>#NUM!</v>
      </c>
      <c r="K13" s="34">
        <v>0</v>
      </c>
      <c r="L13" s="34">
        <v>0</v>
      </c>
      <c r="M13" s="44"/>
      <c r="N13" s="43"/>
      <c r="O13" s="44"/>
      <c r="P13" s="42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</row>
    <row r="14" spans="1:254" x14ac:dyDescent="0.15">
      <c r="B14"/>
      <c r="C14"/>
      <c r="D14"/>
      <c r="E14"/>
      <c r="G14"/>
      <c r="I14"/>
      <c r="J14"/>
      <c r="K14"/>
      <c r="L14"/>
      <c r="M14"/>
      <c r="N14"/>
      <c r="O14"/>
      <c r="P14" s="45"/>
    </row>
    <row r="15" spans="1:254" x14ac:dyDescent="0.15">
      <c r="B15"/>
      <c r="C15"/>
      <c r="D15"/>
      <c r="E15"/>
      <c r="G15"/>
      <c r="I15"/>
      <c r="J15"/>
      <c r="K15"/>
      <c r="L15"/>
      <c r="M15"/>
      <c r="N15"/>
      <c r="O15"/>
    </row>
    <row r="16" spans="1:254" x14ac:dyDescent="0.15">
      <c r="B16"/>
      <c r="C16"/>
      <c r="D16"/>
      <c r="E16"/>
      <c r="G16"/>
      <c r="I16"/>
      <c r="J16"/>
      <c r="K16"/>
      <c r="L16"/>
      <c r="M16"/>
      <c r="N16"/>
      <c r="O16"/>
    </row>
    <row r="17" spans="2:16" x14ac:dyDescent="0.15">
      <c r="B17"/>
      <c r="C17"/>
      <c r="D17"/>
      <c r="E17"/>
      <c r="G17"/>
      <c r="I17"/>
      <c r="J17"/>
      <c r="K17"/>
      <c r="L17"/>
      <c r="M17"/>
      <c r="N17"/>
      <c r="O17"/>
    </row>
    <row r="18" spans="2:16" x14ac:dyDescent="0.15">
      <c r="B18"/>
      <c r="C18"/>
      <c r="D18"/>
      <c r="E18"/>
      <c r="G18"/>
      <c r="I18"/>
      <c r="J18"/>
      <c r="K18"/>
      <c r="L18"/>
      <c r="M18"/>
      <c r="N18"/>
      <c r="O18"/>
    </row>
    <row r="19" spans="2:16" x14ac:dyDescent="0.15">
      <c r="B19"/>
      <c r="C19"/>
      <c r="D19"/>
      <c r="E19"/>
      <c r="G19"/>
      <c r="I19"/>
      <c r="J19"/>
      <c r="K19"/>
      <c r="L19"/>
      <c r="M19"/>
      <c r="N19"/>
      <c r="O19"/>
      <c r="P19" s="45"/>
    </row>
    <row r="20" spans="2:16" x14ac:dyDescent="0.15">
      <c r="C20" s="36" t="s">
        <v>32</v>
      </c>
    </row>
  </sheetData>
  <phoneticPr fontId="10" type="noConversion"/>
  <pageMargins left="0.75" right="0.75" top="1" bottom="1" header="0.51180555555555596" footer="0.51180555555555596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0"/>
  <sheetViews>
    <sheetView zoomScale="90" zoomScaleNormal="90" workbookViewId="0">
      <selection activeCell="A10" sqref="A10"/>
    </sheetView>
  </sheetViews>
  <sheetFormatPr defaultColWidth="10" defaultRowHeight="15.75" x14ac:dyDescent="0.15"/>
  <cols>
    <col min="1" max="1" width="44" style="5" customWidth="1"/>
    <col min="2" max="2" width="8.33203125" style="6" customWidth="1"/>
    <col min="3" max="3" width="11.6640625" style="6" customWidth="1"/>
    <col min="4" max="4" width="16.6640625" style="6" customWidth="1"/>
    <col min="5" max="5" width="11.6640625" style="6" customWidth="1"/>
    <col min="6" max="6" width="16.6640625" style="7" customWidth="1"/>
    <col min="7" max="7" width="15.6640625" style="8" customWidth="1"/>
    <col min="8" max="8" width="13.33203125" style="7" customWidth="1"/>
    <col min="9" max="9" width="16.6640625" style="9" hidden="1" customWidth="1"/>
    <col min="10" max="10" width="8.33203125" style="9" hidden="1" customWidth="1"/>
    <col min="11" max="12" width="13.33203125" style="9" hidden="1" customWidth="1"/>
    <col min="13" max="13" width="16.5" style="9" customWidth="1"/>
    <col min="14" max="14" width="14.83203125" style="9" customWidth="1"/>
    <col min="15" max="15" width="13" style="9" customWidth="1"/>
    <col min="16" max="16" width="14.6640625" style="10" customWidth="1"/>
    <col min="17" max="17" width="15.1640625" style="2" customWidth="1"/>
    <col min="18" max="18" width="10" style="2"/>
    <col min="19" max="22" width="17.33203125" style="2" customWidth="1"/>
    <col min="23" max="254" width="10" style="6"/>
  </cols>
  <sheetData>
    <row r="1" spans="1:254" s="1" customFormat="1" ht="32.1" customHeight="1" x14ac:dyDescent="0.15">
      <c r="A1" s="5" t="s">
        <v>0</v>
      </c>
      <c r="B1" s="11" t="s">
        <v>1</v>
      </c>
      <c r="C1" s="11" t="s">
        <v>2</v>
      </c>
      <c r="D1" s="11" t="s">
        <v>3</v>
      </c>
      <c r="F1" s="12" t="s">
        <v>4</v>
      </c>
      <c r="G1" s="12" t="s">
        <v>5</v>
      </c>
      <c r="H1" s="12" t="s">
        <v>6</v>
      </c>
      <c r="I1" s="37" t="s">
        <v>7</v>
      </c>
      <c r="J1" s="37" t="s">
        <v>8</v>
      </c>
      <c r="K1" s="37" t="s">
        <v>9</v>
      </c>
      <c r="L1" s="37" t="s">
        <v>10</v>
      </c>
      <c r="M1" s="38" t="s">
        <v>11</v>
      </c>
      <c r="N1" s="38" t="s">
        <v>12</v>
      </c>
      <c r="O1" s="38" t="s">
        <v>13</v>
      </c>
      <c r="P1" s="39"/>
      <c r="Q1" s="46"/>
      <c r="R1" s="46"/>
      <c r="S1" s="46"/>
      <c r="T1" s="46"/>
      <c r="U1" s="46"/>
      <c r="V1" s="46"/>
    </row>
    <row r="2" spans="1:254" s="2" customFormat="1" ht="15" customHeight="1" x14ac:dyDescent="0.2">
      <c r="A2" s="13"/>
      <c r="B2" s="14" t="s">
        <v>14</v>
      </c>
      <c r="C2" s="15" t="s">
        <v>15</v>
      </c>
      <c r="D2" s="16" t="s">
        <v>33</v>
      </c>
      <c r="F2" s="17">
        <v>22.838999999999999</v>
      </c>
      <c r="G2" s="18"/>
      <c r="H2" s="19"/>
      <c r="I2" s="19">
        <v>0</v>
      </c>
      <c r="J2" s="19" t="e">
        <v>#NUM!</v>
      </c>
      <c r="K2" s="19">
        <v>0</v>
      </c>
      <c r="L2" s="19">
        <v>0</v>
      </c>
      <c r="M2" s="40">
        <f>F2-G6</f>
        <v>9.9743333333333322</v>
      </c>
      <c r="N2" s="40">
        <f>M2-$M$2</f>
        <v>0</v>
      </c>
      <c r="O2" s="40">
        <f>POWER(2,-N2)</f>
        <v>1</v>
      </c>
      <c r="P2" s="41">
        <f>AVERAGE(O2:O4)</f>
        <v>0.96403754843893641</v>
      </c>
      <c r="Q2" s="47"/>
    </row>
    <row r="3" spans="1:254" s="2" customFormat="1" ht="15" customHeight="1" x14ac:dyDescent="0.2">
      <c r="A3" s="5"/>
      <c r="B3" s="20" t="s">
        <v>17</v>
      </c>
      <c r="C3" s="21" t="s">
        <v>15</v>
      </c>
      <c r="D3" s="16" t="s">
        <v>33</v>
      </c>
      <c r="F3" s="17">
        <f>AVERAGE(F4,F2)</f>
        <v>22.892499999999998</v>
      </c>
      <c r="G3" s="18">
        <f>AVERAGE(F2:F4)</f>
        <v>22.892499999999998</v>
      </c>
      <c r="H3" s="19">
        <f>STDEV(F2:F4)</f>
        <v>5.3500000000001435E-2</v>
      </c>
      <c r="I3" s="19">
        <v>0</v>
      </c>
      <c r="J3" s="19" t="e">
        <v>#NUM!</v>
      </c>
      <c r="K3" s="19">
        <v>0</v>
      </c>
      <c r="L3" s="19">
        <v>0</v>
      </c>
      <c r="M3" s="40">
        <f>F3-G6</f>
        <v>10.027833333333332</v>
      </c>
      <c r="N3" s="40">
        <f>M3-$M$2</f>
        <v>5.3499999999999659E-2</v>
      </c>
      <c r="O3" s="40">
        <f>POWER(2,-N3)</f>
        <v>0.96359579301008225</v>
      </c>
      <c r="P3" s="10"/>
      <c r="Q3" s="47"/>
    </row>
    <row r="4" spans="1:254" s="2" customFormat="1" ht="15" customHeight="1" x14ac:dyDescent="0.25">
      <c r="A4" s="22" t="s">
        <v>34</v>
      </c>
      <c r="B4" s="20" t="s">
        <v>18</v>
      </c>
      <c r="C4" s="21" t="s">
        <v>15</v>
      </c>
      <c r="D4" s="16" t="s">
        <v>33</v>
      </c>
      <c r="E4" s="23"/>
      <c r="F4" s="17">
        <v>22.946000000000002</v>
      </c>
      <c r="G4" s="18"/>
      <c r="H4" s="19"/>
      <c r="I4" s="19">
        <v>0</v>
      </c>
      <c r="J4" s="19" t="e">
        <v>#NUM!</v>
      </c>
      <c r="K4" s="19">
        <v>0</v>
      </c>
      <c r="L4" s="19">
        <v>0</v>
      </c>
      <c r="M4" s="40">
        <f>F4-G6</f>
        <v>10.081333333333335</v>
      </c>
      <c r="N4" s="40">
        <f>M4-$M$2</f>
        <v>0.10700000000000287</v>
      </c>
      <c r="O4" s="40">
        <f>POWER(2,-N4)</f>
        <v>0.9285168523067272</v>
      </c>
      <c r="P4" s="10"/>
      <c r="Q4" s="47"/>
    </row>
    <row r="5" spans="1:254" s="2" customFormat="1" ht="15" customHeight="1" x14ac:dyDescent="0.15">
      <c r="A5" s="5">
        <v>19070662</v>
      </c>
      <c r="B5" s="20" t="s">
        <v>19</v>
      </c>
      <c r="C5" s="24" t="s">
        <v>15</v>
      </c>
      <c r="D5" s="25" t="s">
        <v>20</v>
      </c>
      <c r="F5" s="17">
        <v>12.814</v>
      </c>
      <c r="G5" s="18"/>
      <c r="H5" s="19"/>
      <c r="I5" s="19">
        <v>0</v>
      </c>
      <c r="J5" s="19" t="e">
        <v>#NUM!</v>
      </c>
      <c r="K5" s="19">
        <v>0</v>
      </c>
      <c r="L5" s="19">
        <v>0</v>
      </c>
      <c r="M5" s="40"/>
      <c r="N5" s="40"/>
      <c r="O5" s="40"/>
      <c r="P5" s="10"/>
    </row>
    <row r="6" spans="1:254" s="2" customFormat="1" ht="15" customHeight="1" x14ac:dyDescent="0.15">
      <c r="A6" s="5"/>
      <c r="B6" s="20" t="s">
        <v>21</v>
      </c>
      <c r="C6" s="24" t="s">
        <v>15</v>
      </c>
      <c r="D6" s="25" t="s">
        <v>20</v>
      </c>
      <c r="F6" s="17">
        <v>12.939</v>
      </c>
      <c r="G6" s="18">
        <f>AVERAGE(F5:F7)</f>
        <v>12.864666666666666</v>
      </c>
      <c r="H6" s="19">
        <f>STDEV(F5:F7)</f>
        <v>6.5774868554284105E-2</v>
      </c>
      <c r="I6" s="19">
        <v>0</v>
      </c>
      <c r="J6" s="19" t="e">
        <v>#NUM!</v>
      </c>
      <c r="K6" s="19">
        <v>0</v>
      </c>
      <c r="L6" s="19">
        <v>0</v>
      </c>
      <c r="M6" s="40"/>
      <c r="N6" s="40"/>
      <c r="O6" s="40"/>
      <c r="P6" s="10"/>
    </row>
    <row r="7" spans="1:254" s="3" customFormat="1" ht="15" customHeight="1" x14ac:dyDescent="0.15">
      <c r="A7" s="26"/>
      <c r="B7" s="27" t="s">
        <v>22</v>
      </c>
      <c r="C7" s="28" t="s">
        <v>15</v>
      </c>
      <c r="D7" s="25" t="s">
        <v>20</v>
      </c>
      <c r="F7" s="29">
        <v>12.840999999999999</v>
      </c>
      <c r="G7" s="18"/>
      <c r="H7" s="19"/>
      <c r="I7" s="19">
        <v>0</v>
      </c>
      <c r="J7" s="19" t="e">
        <v>#NUM!</v>
      </c>
      <c r="K7" s="19">
        <v>0</v>
      </c>
      <c r="L7" s="19">
        <v>0</v>
      </c>
      <c r="M7" s="40"/>
      <c r="N7" s="40"/>
      <c r="O7" s="40"/>
      <c r="P7" s="42"/>
      <c r="Q7" s="2"/>
      <c r="R7" s="2"/>
      <c r="S7" s="2"/>
      <c r="T7" s="2"/>
      <c r="U7" s="2"/>
      <c r="V7" s="2"/>
    </row>
    <row r="8" spans="1:254" x14ac:dyDescent="0.15">
      <c r="B8" s="30" t="s">
        <v>23</v>
      </c>
      <c r="C8" s="21" t="s">
        <v>15</v>
      </c>
      <c r="D8" s="16" t="s">
        <v>33</v>
      </c>
      <c r="E8" s="2"/>
      <c r="F8" s="31">
        <v>22.928000000000001</v>
      </c>
      <c r="G8" s="32"/>
      <c r="H8" s="33"/>
      <c r="I8" s="33">
        <v>0</v>
      </c>
      <c r="J8" s="33" t="e">
        <v>#NUM!</v>
      </c>
      <c r="K8" s="33">
        <v>0</v>
      </c>
      <c r="L8" s="33">
        <v>0</v>
      </c>
      <c r="M8" s="43">
        <f>F8-G12</f>
        <v>10.038666666666668</v>
      </c>
      <c r="N8" s="43">
        <f>M8-$M$2</f>
        <v>6.4333333333335574E-2</v>
      </c>
      <c r="O8" s="44">
        <f t="shared" ref="O8:O10" si="0">POWER(2,-N8)</f>
        <v>0.95638716020763859</v>
      </c>
      <c r="P8" s="45">
        <f>AVERAGE(O8:O10)</f>
        <v>0.97052103809930357</v>
      </c>
    </row>
    <row r="9" spans="1:254" x14ac:dyDescent="0.15">
      <c r="B9" s="20" t="s">
        <v>24</v>
      </c>
      <c r="C9" s="21" t="s">
        <v>15</v>
      </c>
      <c r="D9" s="16" t="s">
        <v>33</v>
      </c>
      <c r="E9" s="2"/>
      <c r="F9" s="17">
        <v>22.916</v>
      </c>
      <c r="G9" s="32">
        <f>AVERAGE(F8:F10)</f>
        <v>22.907</v>
      </c>
      <c r="H9" s="34">
        <f>STDEV(F8:F10)</f>
        <v>2.6664583251947777E-2</v>
      </c>
      <c r="I9" s="34">
        <v>0</v>
      </c>
      <c r="J9" s="34" t="e">
        <v>#NUM!</v>
      </c>
      <c r="K9" s="34">
        <v>0</v>
      </c>
      <c r="L9" s="34">
        <v>0</v>
      </c>
      <c r="M9" s="44">
        <f>F9-G12</f>
        <v>10.026666666666667</v>
      </c>
      <c r="N9" s="43">
        <f>M9-$M$2</f>
        <v>5.2333333333335119E-2</v>
      </c>
      <c r="O9" s="44">
        <f t="shared" si="0"/>
        <v>0.96437534082504317</v>
      </c>
    </row>
    <row r="10" spans="1:254" x14ac:dyDescent="0.25">
      <c r="A10" s="22" t="s">
        <v>35</v>
      </c>
      <c r="B10" s="20" t="s">
        <v>25</v>
      </c>
      <c r="C10" s="21" t="s">
        <v>15</v>
      </c>
      <c r="D10" s="16" t="s">
        <v>33</v>
      </c>
      <c r="E10" s="2"/>
      <c r="F10" s="17">
        <v>22.876999999999999</v>
      </c>
      <c r="G10" s="32"/>
      <c r="H10" s="34"/>
      <c r="I10" s="34">
        <v>0</v>
      </c>
      <c r="J10" s="34" t="e">
        <v>#NUM!</v>
      </c>
      <c r="K10" s="34">
        <v>0</v>
      </c>
      <c r="L10" s="34">
        <v>0</v>
      </c>
      <c r="M10" s="44">
        <f>F10-G12</f>
        <v>9.9876666666666658</v>
      </c>
      <c r="N10" s="43">
        <f>M10-$M$2</f>
        <v>1.3333333333333641E-2</v>
      </c>
      <c r="O10" s="44">
        <f t="shared" si="0"/>
        <v>0.99080061326522906</v>
      </c>
    </row>
    <row r="11" spans="1:254" x14ac:dyDescent="0.15">
      <c r="A11" s="5">
        <v>19070664</v>
      </c>
      <c r="B11" s="20" t="s">
        <v>26</v>
      </c>
      <c r="C11" s="24" t="s">
        <v>15</v>
      </c>
      <c r="D11" s="25" t="s">
        <v>20</v>
      </c>
      <c r="E11" s="2"/>
      <c r="F11" s="17">
        <v>12.981</v>
      </c>
      <c r="G11" s="32"/>
      <c r="H11" s="34"/>
      <c r="I11" s="34">
        <v>0</v>
      </c>
      <c r="J11" s="34" t="e">
        <v>#NUM!</v>
      </c>
      <c r="K11" s="34">
        <v>0</v>
      </c>
      <c r="L11" s="34">
        <v>0</v>
      </c>
      <c r="M11" s="44"/>
      <c r="N11" s="43"/>
      <c r="O11" s="44"/>
    </row>
    <row r="12" spans="1:254" x14ac:dyDescent="0.15">
      <c r="B12" s="20" t="s">
        <v>27</v>
      </c>
      <c r="C12" s="24" t="s">
        <v>15</v>
      </c>
      <c r="D12" s="25" t="s">
        <v>20</v>
      </c>
      <c r="E12" s="23"/>
      <c r="F12" s="17">
        <v>12.863</v>
      </c>
      <c r="G12" s="32">
        <f>AVERAGE(F11:F13)</f>
        <v>12.889333333333333</v>
      </c>
      <c r="H12" s="34">
        <f>STDEV(F11:F13)</f>
        <v>8.1745540143382395E-2</v>
      </c>
      <c r="I12" s="34">
        <v>0</v>
      </c>
      <c r="J12" s="34" t="e">
        <v>#NUM!</v>
      </c>
      <c r="K12" s="34">
        <v>0</v>
      </c>
      <c r="L12" s="34">
        <v>0</v>
      </c>
      <c r="M12" s="44"/>
      <c r="N12" s="43"/>
      <c r="O12" s="44"/>
    </row>
    <row r="13" spans="1:254" s="4" customFormat="1" x14ac:dyDescent="0.15">
      <c r="A13" s="26"/>
      <c r="B13" s="27" t="s">
        <v>28</v>
      </c>
      <c r="C13" s="28" t="s">
        <v>15</v>
      </c>
      <c r="D13" s="35" t="s">
        <v>20</v>
      </c>
      <c r="E13" s="3"/>
      <c r="F13" s="29">
        <v>12.824</v>
      </c>
      <c r="G13" s="32"/>
      <c r="H13" s="34"/>
      <c r="I13" s="34">
        <v>0</v>
      </c>
      <c r="J13" s="34" t="e">
        <v>#NUM!</v>
      </c>
      <c r="K13" s="34">
        <v>0</v>
      </c>
      <c r="L13" s="34">
        <v>0</v>
      </c>
      <c r="M13" s="44"/>
      <c r="N13" s="43"/>
      <c r="O13" s="44"/>
      <c r="P13" s="42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</row>
    <row r="14" spans="1:254" x14ac:dyDescent="0.15">
      <c r="B14"/>
      <c r="C14"/>
      <c r="D14"/>
      <c r="E14"/>
      <c r="I14"/>
      <c r="J14"/>
      <c r="K14"/>
      <c r="L14"/>
      <c r="M14"/>
      <c r="N14"/>
      <c r="O14"/>
      <c r="P14" s="45"/>
    </row>
    <row r="15" spans="1:254" x14ac:dyDescent="0.15">
      <c r="B15"/>
      <c r="C15"/>
      <c r="D15"/>
      <c r="E15"/>
      <c r="I15"/>
      <c r="J15"/>
      <c r="K15"/>
      <c r="L15"/>
      <c r="M15"/>
      <c r="N15"/>
      <c r="O15"/>
    </row>
    <row r="16" spans="1:254" x14ac:dyDescent="0.15">
      <c r="B16"/>
      <c r="C16"/>
      <c r="D16"/>
      <c r="E16"/>
      <c r="I16"/>
      <c r="J16"/>
      <c r="K16"/>
      <c r="L16"/>
      <c r="M16"/>
      <c r="N16"/>
      <c r="O16"/>
    </row>
    <row r="17" spans="2:16" x14ac:dyDescent="0.15">
      <c r="B17"/>
      <c r="C17"/>
      <c r="D17"/>
      <c r="E17"/>
      <c r="I17"/>
      <c r="J17"/>
      <c r="K17"/>
      <c r="L17"/>
      <c r="M17"/>
      <c r="N17"/>
      <c r="O17"/>
    </row>
    <row r="18" spans="2:16" x14ac:dyDescent="0.15">
      <c r="B18"/>
      <c r="C18"/>
      <c r="D18"/>
      <c r="E18"/>
      <c r="I18"/>
      <c r="J18"/>
      <c r="K18"/>
      <c r="L18"/>
      <c r="M18"/>
      <c r="N18"/>
      <c r="O18"/>
    </row>
    <row r="19" spans="2:16" x14ac:dyDescent="0.15">
      <c r="B19"/>
      <c r="C19"/>
      <c r="D19"/>
      <c r="E19"/>
      <c r="I19"/>
      <c r="J19"/>
      <c r="K19"/>
      <c r="L19"/>
      <c r="M19"/>
      <c r="N19"/>
      <c r="O19"/>
      <c r="P19" s="45"/>
    </row>
    <row r="20" spans="2:16" x14ac:dyDescent="0.15">
      <c r="C20" s="36" t="s">
        <v>33</v>
      </c>
    </row>
  </sheetData>
  <phoneticPr fontId="10" type="noConversion"/>
  <pageMargins left="0.75" right="0.75" top="1" bottom="1" header="0.51180555555555596" footer="0.51180555555555596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TP53</vt:lpstr>
      <vt:lpstr>RB1</vt:lpstr>
      <vt:lpstr>TGFB1</vt:lpstr>
      <vt:lpstr>GSTP1</vt:lpstr>
      <vt:lpstr>GSTM1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Windows User</cp:lastModifiedBy>
  <dcterms:created xsi:type="dcterms:W3CDTF">2012-08-13T02:08:00Z</dcterms:created>
  <dcterms:modified xsi:type="dcterms:W3CDTF">2021-07-31T10:53:51Z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