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sjc\Desktop\PeerJ\data\"/>
    </mc:Choice>
  </mc:AlternateContent>
  <xr:revisionPtr revIDLastSave="0" documentId="13_ncr:1_{A7C4BC87-8325-4607-86A9-3575C9C2A1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21" i="1"/>
  <c r="C22" i="1" l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21" i="1"/>
  <c r="AI12" i="1" l="1"/>
  <c r="R16" i="1" l="1"/>
  <c r="C16" i="1" l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B16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B12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B8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C3" i="1"/>
  <c r="B3" i="1"/>
</calcChain>
</file>

<file path=xl/sharedStrings.xml><?xml version="1.0" encoding="utf-8"?>
<sst xmlns="http://schemas.openxmlformats.org/spreadsheetml/2006/main" count="16" uniqueCount="13">
  <si>
    <t>Grace</t>
    <phoneticPr fontId="1" type="noConversion"/>
  </si>
  <si>
    <t>Year</t>
    <phoneticPr fontId="1" type="noConversion"/>
  </si>
  <si>
    <t>Water Area</t>
    <phoneticPr fontId="1" type="noConversion"/>
  </si>
  <si>
    <t>Water Level</t>
    <phoneticPr fontId="1" type="noConversion"/>
  </si>
  <si>
    <t>Water volume</t>
    <phoneticPr fontId="1" type="noConversion"/>
  </si>
  <si>
    <t xml:space="preserve"> Area of abandoned farmland</t>
    <phoneticPr fontId="1" type="noConversion"/>
  </si>
  <si>
    <t xml:space="preserve"> Area of replanting farmland</t>
    <phoneticPr fontId="1" type="noConversion"/>
  </si>
  <si>
    <t>Sum</t>
    <phoneticPr fontId="1" type="noConversion"/>
  </si>
  <si>
    <t>Area of the Aral Sea</t>
    <phoneticPr fontId="1" type="noConversion"/>
  </si>
  <si>
    <t>Number of pixels</t>
  </si>
  <si>
    <t>North Aral</t>
    <phoneticPr fontId="1" type="noConversion"/>
  </si>
  <si>
    <t>East Aral</t>
    <phoneticPr fontId="1" type="noConversion"/>
  </si>
  <si>
    <t>West Aral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</si>
</sst>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rgb="FF000000"/>
      <name val="Palatino Linotype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 applyAlignment="1">
      <alignment vertical="center"/>
    </xf>
    <xf numFmtId="1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2"/>
  <sheetViews>
    <sheetView tabSelected="1" topLeftCell="A22" workbookViewId="0">
      <selection activeCell="K39" sqref="K39"/>
    </sheetView>
  </sheetViews>
  <sheetFormatPr defaultRowHeight="13.8" x14ac:dyDescent="0.25"/>
  <cols>
    <col min="27" max="27" width="9.5546875" bestFit="1" customWidth="1"/>
  </cols>
  <sheetData>
    <row r="1" spans="1:35" x14ac:dyDescent="0.25">
      <c r="A1" t="s">
        <v>1</v>
      </c>
      <c r="B1">
        <v>1987</v>
      </c>
      <c r="C1">
        <v>1988</v>
      </c>
      <c r="D1">
        <v>1989</v>
      </c>
      <c r="E1">
        <v>1990</v>
      </c>
      <c r="F1">
        <v>1991</v>
      </c>
      <c r="G1">
        <v>1992</v>
      </c>
      <c r="H1">
        <v>1993</v>
      </c>
      <c r="I1">
        <v>1994</v>
      </c>
      <c r="J1">
        <v>1995</v>
      </c>
      <c r="K1">
        <v>1996</v>
      </c>
      <c r="L1">
        <v>1997</v>
      </c>
      <c r="M1">
        <v>1998</v>
      </c>
      <c r="N1">
        <v>1999</v>
      </c>
      <c r="O1">
        <v>2000</v>
      </c>
      <c r="P1">
        <v>2001</v>
      </c>
      <c r="Q1">
        <v>2002</v>
      </c>
      <c r="R1">
        <v>2003</v>
      </c>
      <c r="S1">
        <v>2004</v>
      </c>
      <c r="T1">
        <v>2005</v>
      </c>
      <c r="U1">
        <v>2006</v>
      </c>
      <c r="V1">
        <v>2007</v>
      </c>
      <c r="W1">
        <v>2008</v>
      </c>
      <c r="X1">
        <v>2009</v>
      </c>
      <c r="Y1">
        <v>2010</v>
      </c>
      <c r="Z1">
        <v>2011</v>
      </c>
      <c r="AA1">
        <v>2012</v>
      </c>
      <c r="AB1">
        <v>2013</v>
      </c>
      <c r="AC1">
        <v>2014</v>
      </c>
      <c r="AD1">
        <v>2015</v>
      </c>
      <c r="AE1">
        <v>2016</v>
      </c>
      <c r="AF1">
        <v>2017</v>
      </c>
      <c r="AG1">
        <v>2018</v>
      </c>
      <c r="AH1">
        <v>2019</v>
      </c>
    </row>
    <row r="2" spans="1:35" x14ac:dyDescent="0.25">
      <c r="A2" t="s">
        <v>9</v>
      </c>
      <c r="B2">
        <v>67625238</v>
      </c>
      <c r="C2">
        <v>66702475</v>
      </c>
      <c r="D2">
        <v>65199082</v>
      </c>
      <c r="E2">
        <v>62851155</v>
      </c>
      <c r="F2">
        <v>59509657</v>
      </c>
      <c r="G2">
        <v>58750315</v>
      </c>
      <c r="H2">
        <v>58273680</v>
      </c>
      <c r="I2">
        <v>58349884</v>
      </c>
      <c r="J2">
        <v>56130073</v>
      </c>
      <c r="K2">
        <v>53282987</v>
      </c>
      <c r="L2">
        <v>50598622</v>
      </c>
      <c r="M2">
        <v>47673305</v>
      </c>
      <c r="N2">
        <v>47437843</v>
      </c>
      <c r="O2">
        <v>42969700</v>
      </c>
      <c r="P2">
        <v>39287972</v>
      </c>
      <c r="Q2">
        <v>35102490</v>
      </c>
      <c r="R2">
        <v>33196063</v>
      </c>
      <c r="S2">
        <v>35232756</v>
      </c>
      <c r="T2">
        <v>31411926</v>
      </c>
      <c r="U2">
        <v>28720065</v>
      </c>
      <c r="V2">
        <v>23277174</v>
      </c>
      <c r="W2">
        <v>19548701</v>
      </c>
      <c r="X2">
        <v>16959858</v>
      </c>
      <c r="Y2">
        <v>22053410</v>
      </c>
      <c r="Z2">
        <v>19996987</v>
      </c>
      <c r="AA2">
        <v>15516782</v>
      </c>
      <c r="AB2">
        <v>16941279</v>
      </c>
      <c r="AC2">
        <v>17761240</v>
      </c>
      <c r="AD2">
        <v>13436709</v>
      </c>
      <c r="AE2">
        <v>14446931</v>
      </c>
      <c r="AF2">
        <v>19503935</v>
      </c>
      <c r="AG2">
        <v>15234787</v>
      </c>
      <c r="AH2">
        <v>10510108</v>
      </c>
    </row>
    <row r="3" spans="1:35" x14ac:dyDescent="0.25">
      <c r="A3" t="s">
        <v>8</v>
      </c>
      <c r="B3">
        <f>B2*0.03*0.03</f>
        <v>60862.714199999995</v>
      </c>
      <c r="C3">
        <f>C2*0.03*0.03</f>
        <v>60032.227500000001</v>
      </c>
      <c r="D3">
        <f t="shared" ref="D3:AH3" si="0">D2*0.03*0.03</f>
        <v>58679.173799999997</v>
      </c>
      <c r="E3">
        <f t="shared" si="0"/>
        <v>56566.039499999992</v>
      </c>
      <c r="F3">
        <f t="shared" si="0"/>
        <v>53558.691299999999</v>
      </c>
      <c r="G3">
        <f t="shared" si="0"/>
        <v>52875.283499999998</v>
      </c>
      <c r="H3">
        <f t="shared" si="0"/>
        <v>52446.311999999998</v>
      </c>
      <c r="I3">
        <f t="shared" si="0"/>
        <v>52514.895599999996</v>
      </c>
      <c r="J3">
        <f t="shared" si="0"/>
        <v>50517.065699999999</v>
      </c>
      <c r="K3">
        <f t="shared" si="0"/>
        <v>47954.688299999994</v>
      </c>
      <c r="L3">
        <f t="shared" si="0"/>
        <v>45538.759799999993</v>
      </c>
      <c r="M3">
        <f t="shared" si="0"/>
        <v>42905.974499999997</v>
      </c>
      <c r="N3">
        <f t="shared" si="0"/>
        <v>42694.058700000001</v>
      </c>
      <c r="O3">
        <f t="shared" si="0"/>
        <v>38672.729999999996</v>
      </c>
      <c r="P3">
        <f t="shared" si="0"/>
        <v>35359.174799999993</v>
      </c>
      <c r="Q3">
        <f t="shared" si="0"/>
        <v>31592.240999999998</v>
      </c>
      <c r="R3">
        <f t="shared" si="0"/>
        <v>29876.456699999999</v>
      </c>
      <c r="S3">
        <f t="shared" si="0"/>
        <v>31709.480399999997</v>
      </c>
      <c r="T3">
        <f t="shared" si="0"/>
        <v>28270.733399999997</v>
      </c>
      <c r="U3">
        <f t="shared" si="0"/>
        <v>25848.058499999999</v>
      </c>
      <c r="V3">
        <f t="shared" si="0"/>
        <v>20949.456599999998</v>
      </c>
      <c r="W3">
        <f t="shared" si="0"/>
        <v>17593.830900000001</v>
      </c>
      <c r="X3">
        <f t="shared" si="0"/>
        <v>15263.8722</v>
      </c>
      <c r="Y3">
        <f t="shared" si="0"/>
        <v>19848.068999999996</v>
      </c>
      <c r="Z3">
        <f t="shared" si="0"/>
        <v>17997.2883</v>
      </c>
      <c r="AA3">
        <f t="shared" si="0"/>
        <v>13965.103799999999</v>
      </c>
      <c r="AB3">
        <f t="shared" si="0"/>
        <v>15247.151099999999</v>
      </c>
      <c r="AC3">
        <f t="shared" si="0"/>
        <v>15985.115999999998</v>
      </c>
      <c r="AD3">
        <f t="shared" si="0"/>
        <v>12093.038099999998</v>
      </c>
      <c r="AE3">
        <f t="shared" si="0"/>
        <v>13002.2379</v>
      </c>
      <c r="AF3">
        <f t="shared" si="0"/>
        <v>17553.541499999996</v>
      </c>
      <c r="AG3">
        <f t="shared" si="0"/>
        <v>13711.308299999999</v>
      </c>
      <c r="AH3">
        <f t="shared" si="0"/>
        <v>9459.0972000000002</v>
      </c>
    </row>
    <row r="6" spans="1:35" x14ac:dyDescent="0.25">
      <c r="A6" t="s">
        <v>10</v>
      </c>
      <c r="B6">
        <v>1987</v>
      </c>
      <c r="C6">
        <v>1988</v>
      </c>
      <c r="D6">
        <v>1989</v>
      </c>
      <c r="E6">
        <v>1990</v>
      </c>
      <c r="F6">
        <v>1991</v>
      </c>
      <c r="G6">
        <v>1992</v>
      </c>
      <c r="H6">
        <v>1993</v>
      </c>
      <c r="I6">
        <v>1994</v>
      </c>
      <c r="J6">
        <v>1995</v>
      </c>
      <c r="K6">
        <v>1996</v>
      </c>
      <c r="L6">
        <v>1997</v>
      </c>
      <c r="M6">
        <v>1998</v>
      </c>
      <c r="N6">
        <v>1999</v>
      </c>
      <c r="O6">
        <v>2000</v>
      </c>
      <c r="P6">
        <v>2001</v>
      </c>
      <c r="Q6">
        <v>2002</v>
      </c>
      <c r="R6">
        <v>2003</v>
      </c>
      <c r="S6">
        <v>2004</v>
      </c>
      <c r="T6">
        <v>2005</v>
      </c>
      <c r="U6">
        <v>2006</v>
      </c>
      <c r="V6">
        <v>2007</v>
      </c>
      <c r="W6">
        <v>2008</v>
      </c>
      <c r="X6">
        <v>2009</v>
      </c>
      <c r="Y6">
        <v>2010</v>
      </c>
      <c r="Z6">
        <v>2011</v>
      </c>
      <c r="AA6">
        <v>2012</v>
      </c>
      <c r="AB6">
        <v>2013</v>
      </c>
      <c r="AC6">
        <v>2014</v>
      </c>
      <c r="AD6">
        <v>2015</v>
      </c>
      <c r="AE6">
        <v>2016</v>
      </c>
      <c r="AF6">
        <v>2017</v>
      </c>
      <c r="AG6">
        <v>2018</v>
      </c>
      <c r="AH6">
        <v>2019</v>
      </c>
    </row>
    <row r="7" spans="1:35" x14ac:dyDescent="0.25">
      <c r="B7">
        <v>4819033</v>
      </c>
      <c r="C7">
        <v>4898029</v>
      </c>
      <c r="D7">
        <v>5105826</v>
      </c>
      <c r="E7">
        <v>4902737</v>
      </c>
      <c r="F7">
        <v>4768418</v>
      </c>
      <c r="G7">
        <v>4902385</v>
      </c>
      <c r="H7">
        <v>5060042</v>
      </c>
      <c r="I7">
        <v>5055272</v>
      </c>
      <c r="J7">
        <v>4852497</v>
      </c>
      <c r="K7">
        <v>4704656</v>
      </c>
      <c r="L7">
        <v>5118947</v>
      </c>
      <c r="M7">
        <v>5171767</v>
      </c>
      <c r="N7">
        <v>4963955</v>
      </c>
      <c r="O7">
        <v>4615479</v>
      </c>
      <c r="P7">
        <v>4751889</v>
      </c>
      <c r="Q7">
        <v>4708537</v>
      </c>
      <c r="R7">
        <v>4976856</v>
      </c>
      <c r="S7">
        <v>4892529</v>
      </c>
      <c r="T7">
        <v>4699988</v>
      </c>
      <c r="U7">
        <v>5218104</v>
      </c>
      <c r="V7">
        <v>5216671</v>
      </c>
      <c r="W7">
        <v>5168960</v>
      </c>
      <c r="X7">
        <v>5202229</v>
      </c>
      <c r="Y7">
        <v>5250907</v>
      </c>
      <c r="Z7">
        <v>4911458</v>
      </c>
      <c r="AA7">
        <v>5206913</v>
      </c>
      <c r="AB7">
        <v>5256229</v>
      </c>
      <c r="AC7">
        <v>5786959</v>
      </c>
      <c r="AD7">
        <v>5197785</v>
      </c>
      <c r="AE7">
        <v>5190526</v>
      </c>
      <c r="AF7">
        <v>5319933</v>
      </c>
      <c r="AG7">
        <v>5181620</v>
      </c>
      <c r="AH7">
        <v>5176414</v>
      </c>
    </row>
    <row r="8" spans="1:35" x14ac:dyDescent="0.25">
      <c r="B8">
        <f>B7*0.03*0.03</f>
        <v>4337.1296999999995</v>
      </c>
      <c r="C8">
        <f t="shared" ref="C8:AH8" si="1">C7*0.03*0.03</f>
        <v>4408.2260999999999</v>
      </c>
      <c r="D8">
        <f t="shared" si="1"/>
        <v>4595.2433999999994</v>
      </c>
      <c r="E8">
        <f t="shared" si="1"/>
        <v>4412.4632999999994</v>
      </c>
      <c r="F8">
        <f t="shared" si="1"/>
        <v>4291.5762000000004</v>
      </c>
      <c r="G8">
        <f t="shared" si="1"/>
        <v>4412.1464999999998</v>
      </c>
      <c r="H8">
        <f t="shared" si="1"/>
        <v>4554.0377999999992</v>
      </c>
      <c r="I8">
        <f t="shared" si="1"/>
        <v>4549.7447999999995</v>
      </c>
      <c r="J8">
        <f t="shared" si="1"/>
        <v>4367.2473</v>
      </c>
      <c r="K8">
        <f t="shared" si="1"/>
        <v>4234.1903999999995</v>
      </c>
      <c r="L8">
        <f t="shared" si="1"/>
        <v>4607.0523000000003</v>
      </c>
      <c r="M8">
        <f t="shared" si="1"/>
        <v>4654.5902999999989</v>
      </c>
      <c r="N8">
        <f t="shared" si="1"/>
        <v>4467.5594999999994</v>
      </c>
      <c r="O8">
        <f t="shared" si="1"/>
        <v>4153.9310999999998</v>
      </c>
      <c r="P8">
        <f t="shared" si="1"/>
        <v>4276.7000999999991</v>
      </c>
      <c r="Q8">
        <f t="shared" si="1"/>
        <v>4237.6832999999997</v>
      </c>
      <c r="R8">
        <f t="shared" si="1"/>
        <v>4479.1704</v>
      </c>
      <c r="S8">
        <f t="shared" si="1"/>
        <v>4403.2761</v>
      </c>
      <c r="T8">
        <f t="shared" si="1"/>
        <v>4229.9891999999991</v>
      </c>
      <c r="U8">
        <f t="shared" si="1"/>
        <v>4696.2936</v>
      </c>
      <c r="V8">
        <f t="shared" si="1"/>
        <v>4695.0038999999997</v>
      </c>
      <c r="W8">
        <f t="shared" si="1"/>
        <v>4652.0639999999994</v>
      </c>
      <c r="X8">
        <f t="shared" si="1"/>
        <v>4682.0060999999996</v>
      </c>
      <c r="Y8">
        <f t="shared" si="1"/>
        <v>4725.8162999999995</v>
      </c>
      <c r="Z8">
        <f t="shared" si="1"/>
        <v>4420.3121999999994</v>
      </c>
      <c r="AA8">
        <f t="shared" si="1"/>
        <v>4686.2216999999991</v>
      </c>
      <c r="AB8">
        <f t="shared" si="1"/>
        <v>4730.6061</v>
      </c>
      <c r="AC8">
        <f t="shared" si="1"/>
        <v>5208.2630999999992</v>
      </c>
      <c r="AD8">
        <f t="shared" si="1"/>
        <v>4678.0064999999995</v>
      </c>
      <c r="AE8">
        <f t="shared" si="1"/>
        <v>4671.4733999999999</v>
      </c>
      <c r="AF8">
        <f t="shared" si="1"/>
        <v>4787.9396999999999</v>
      </c>
      <c r="AG8">
        <f t="shared" si="1"/>
        <v>4663.4579999999996</v>
      </c>
      <c r="AH8">
        <f t="shared" si="1"/>
        <v>4658.7725999999993</v>
      </c>
    </row>
    <row r="10" spans="1:35" x14ac:dyDescent="0.25">
      <c r="A10" t="s">
        <v>11</v>
      </c>
      <c r="B10">
        <v>1987</v>
      </c>
      <c r="C10">
        <v>1988</v>
      </c>
      <c r="D10">
        <v>1989</v>
      </c>
      <c r="E10">
        <v>1990</v>
      </c>
      <c r="F10">
        <v>1991</v>
      </c>
      <c r="G10">
        <v>1992</v>
      </c>
      <c r="H10">
        <v>1993</v>
      </c>
      <c r="I10">
        <v>1994</v>
      </c>
      <c r="J10">
        <v>1995</v>
      </c>
      <c r="K10">
        <v>1996</v>
      </c>
      <c r="L10">
        <v>1997</v>
      </c>
      <c r="M10">
        <v>1998</v>
      </c>
      <c r="N10">
        <v>1999</v>
      </c>
      <c r="O10">
        <v>2000</v>
      </c>
      <c r="P10">
        <v>2001</v>
      </c>
      <c r="Q10">
        <v>2002</v>
      </c>
      <c r="R10">
        <v>2003</v>
      </c>
      <c r="S10">
        <v>2004</v>
      </c>
      <c r="T10">
        <v>2005</v>
      </c>
      <c r="U10">
        <v>2006</v>
      </c>
      <c r="V10">
        <v>2007</v>
      </c>
      <c r="W10">
        <v>2008</v>
      </c>
      <c r="X10">
        <v>2009</v>
      </c>
      <c r="Y10">
        <v>2010</v>
      </c>
      <c r="Z10">
        <v>2011</v>
      </c>
      <c r="AA10">
        <v>2012</v>
      </c>
      <c r="AB10">
        <v>2013</v>
      </c>
      <c r="AC10">
        <v>2014</v>
      </c>
      <c r="AD10">
        <v>2015</v>
      </c>
      <c r="AE10">
        <v>2016</v>
      </c>
      <c r="AF10">
        <v>2017</v>
      </c>
      <c r="AG10">
        <v>2018</v>
      </c>
      <c r="AH10">
        <v>2019</v>
      </c>
    </row>
    <row r="11" spans="1:35" x14ac:dyDescent="0.25">
      <c r="B11">
        <v>47353290</v>
      </c>
      <c r="C11">
        <v>46504351</v>
      </c>
      <c r="D11">
        <v>45198140</v>
      </c>
      <c r="E11">
        <v>43352160</v>
      </c>
      <c r="F11">
        <v>41350359</v>
      </c>
      <c r="G11">
        <v>40202474</v>
      </c>
      <c r="H11">
        <v>39875426</v>
      </c>
      <c r="I11">
        <v>39637514</v>
      </c>
      <c r="J11">
        <v>38379127</v>
      </c>
      <c r="K11">
        <v>36069651</v>
      </c>
      <c r="L11">
        <v>33384228</v>
      </c>
      <c r="M11">
        <v>31306492</v>
      </c>
      <c r="N11">
        <v>31139719</v>
      </c>
      <c r="O11">
        <v>28104596</v>
      </c>
      <c r="P11">
        <v>24093768</v>
      </c>
      <c r="Q11">
        <v>21470153</v>
      </c>
      <c r="R11">
        <v>19744624</v>
      </c>
      <c r="S11">
        <v>20902826</v>
      </c>
      <c r="T11">
        <v>18746789</v>
      </c>
      <c r="U11">
        <v>15708629</v>
      </c>
      <c r="V11">
        <v>10785648</v>
      </c>
      <c r="W11">
        <v>7550823</v>
      </c>
      <c r="X11">
        <v>5271074</v>
      </c>
      <c r="Y11">
        <v>10413673</v>
      </c>
      <c r="Z11">
        <v>8342135</v>
      </c>
      <c r="AA11">
        <v>4057238</v>
      </c>
      <c r="AB11">
        <v>5549016</v>
      </c>
      <c r="AC11">
        <v>2459258</v>
      </c>
      <c r="AD11">
        <v>3056860</v>
      </c>
      <c r="AE11">
        <v>4264106</v>
      </c>
      <c r="AF11">
        <v>9003942</v>
      </c>
      <c r="AG11">
        <v>5385307</v>
      </c>
      <c r="AH11">
        <v>911358</v>
      </c>
    </row>
    <row r="12" spans="1:35" x14ac:dyDescent="0.25">
      <c r="B12">
        <f>B11*0.03*0.03</f>
        <v>42617.960999999996</v>
      </c>
      <c r="C12">
        <f t="shared" ref="C12:AH12" si="2">C11*0.03*0.03</f>
        <v>41853.9159</v>
      </c>
      <c r="D12">
        <f t="shared" si="2"/>
        <v>40678.325999999994</v>
      </c>
      <c r="E12">
        <f t="shared" si="2"/>
        <v>39016.944000000003</v>
      </c>
      <c r="F12">
        <f t="shared" si="2"/>
        <v>37215.323100000001</v>
      </c>
      <c r="G12">
        <f t="shared" si="2"/>
        <v>36182.226599999995</v>
      </c>
      <c r="H12">
        <f t="shared" si="2"/>
        <v>35887.883399999999</v>
      </c>
      <c r="I12">
        <f t="shared" si="2"/>
        <v>35673.762599999995</v>
      </c>
      <c r="J12">
        <f t="shared" si="2"/>
        <v>34541.2143</v>
      </c>
      <c r="K12">
        <f t="shared" si="2"/>
        <v>32462.6859</v>
      </c>
      <c r="L12">
        <f t="shared" si="2"/>
        <v>30045.805199999999</v>
      </c>
      <c r="M12">
        <f t="shared" si="2"/>
        <v>28175.842799999999</v>
      </c>
      <c r="N12">
        <f t="shared" si="2"/>
        <v>28025.747099999997</v>
      </c>
      <c r="O12">
        <f t="shared" si="2"/>
        <v>25294.136399999999</v>
      </c>
      <c r="P12">
        <f t="shared" si="2"/>
        <v>21684.391199999998</v>
      </c>
      <c r="Q12">
        <f t="shared" si="2"/>
        <v>19323.137699999999</v>
      </c>
      <c r="R12">
        <f t="shared" si="2"/>
        <v>17770.161599999999</v>
      </c>
      <c r="S12">
        <f t="shared" si="2"/>
        <v>18812.543399999999</v>
      </c>
      <c r="T12">
        <f t="shared" si="2"/>
        <v>16872.110099999998</v>
      </c>
      <c r="U12">
        <f t="shared" si="2"/>
        <v>14137.766099999999</v>
      </c>
      <c r="V12">
        <f t="shared" si="2"/>
        <v>9707.0831999999991</v>
      </c>
      <c r="W12">
        <f t="shared" si="2"/>
        <v>6795.7406999999994</v>
      </c>
      <c r="X12">
        <f t="shared" si="2"/>
        <v>4743.9665999999997</v>
      </c>
      <c r="Y12">
        <f t="shared" si="2"/>
        <v>9372.305699999999</v>
      </c>
      <c r="Z12">
        <f t="shared" si="2"/>
        <v>7507.9214999999995</v>
      </c>
      <c r="AA12">
        <f t="shared" si="2"/>
        <v>3651.5142000000001</v>
      </c>
      <c r="AB12">
        <f t="shared" si="2"/>
        <v>4994.1143999999995</v>
      </c>
      <c r="AC12">
        <f t="shared" si="2"/>
        <v>2213.3321999999998</v>
      </c>
      <c r="AD12">
        <f t="shared" si="2"/>
        <v>2751.174</v>
      </c>
      <c r="AE12">
        <f t="shared" si="2"/>
        <v>3837.6953999999996</v>
      </c>
      <c r="AF12">
        <f t="shared" si="2"/>
        <v>8103.5478000000003</v>
      </c>
      <c r="AG12">
        <f t="shared" si="2"/>
        <v>4846.7762999999995</v>
      </c>
      <c r="AH12">
        <f t="shared" si="2"/>
        <v>820.22219999999993</v>
      </c>
      <c r="AI12">
        <f>AH12/B12</f>
        <v>1.9245927790867329E-2</v>
      </c>
    </row>
    <row r="14" spans="1:35" x14ac:dyDescent="0.25">
      <c r="A14" t="s">
        <v>12</v>
      </c>
      <c r="B14">
        <v>1987</v>
      </c>
      <c r="C14">
        <v>1988</v>
      </c>
      <c r="D14">
        <v>1989</v>
      </c>
      <c r="E14">
        <v>1990</v>
      </c>
      <c r="F14">
        <v>1991</v>
      </c>
      <c r="G14">
        <v>1992</v>
      </c>
      <c r="H14">
        <v>1993</v>
      </c>
      <c r="I14">
        <v>1994</v>
      </c>
      <c r="J14">
        <v>1995</v>
      </c>
      <c r="K14">
        <v>1996</v>
      </c>
      <c r="L14">
        <v>1997</v>
      </c>
      <c r="M14">
        <v>1998</v>
      </c>
      <c r="N14">
        <v>1999</v>
      </c>
      <c r="O14">
        <v>2000</v>
      </c>
      <c r="P14">
        <v>2001</v>
      </c>
      <c r="Q14">
        <v>2002</v>
      </c>
      <c r="R14">
        <v>2003</v>
      </c>
      <c r="S14">
        <v>2004</v>
      </c>
      <c r="T14">
        <v>2005</v>
      </c>
      <c r="U14">
        <v>2006</v>
      </c>
      <c r="V14">
        <v>2007</v>
      </c>
      <c r="W14">
        <v>2008</v>
      </c>
      <c r="X14">
        <v>2009</v>
      </c>
      <c r="Y14">
        <v>2010</v>
      </c>
      <c r="Z14">
        <v>2011</v>
      </c>
      <c r="AA14">
        <v>2012</v>
      </c>
      <c r="AB14">
        <v>2013</v>
      </c>
      <c r="AC14">
        <v>2014</v>
      </c>
      <c r="AD14">
        <v>2015</v>
      </c>
      <c r="AE14">
        <v>2016</v>
      </c>
      <c r="AF14">
        <v>2017</v>
      </c>
      <c r="AG14">
        <v>2018</v>
      </c>
      <c r="AH14">
        <v>2019</v>
      </c>
    </row>
    <row r="15" spans="1:35" x14ac:dyDescent="0.25">
      <c r="B15">
        <v>15319366</v>
      </c>
      <c r="C15">
        <v>14901967</v>
      </c>
      <c r="D15">
        <v>14553460</v>
      </c>
      <c r="E15">
        <v>13946651</v>
      </c>
      <c r="F15">
        <v>13240636</v>
      </c>
      <c r="G15">
        <v>12921035</v>
      </c>
      <c r="H15">
        <v>12827237</v>
      </c>
      <c r="I15">
        <v>12787921</v>
      </c>
      <c r="J15">
        <v>12535764</v>
      </c>
      <c r="K15">
        <v>11849606</v>
      </c>
      <c r="L15">
        <v>11282088</v>
      </c>
      <c r="M15">
        <v>10820515</v>
      </c>
      <c r="N15">
        <v>10637762</v>
      </c>
      <c r="O15">
        <v>10135979</v>
      </c>
      <c r="P15">
        <v>9329422</v>
      </c>
      <c r="Q15">
        <v>8610056</v>
      </c>
      <c r="R15">
        <v>8356335</v>
      </c>
      <c r="S15">
        <v>8163226</v>
      </c>
      <c r="T15">
        <v>7809594</v>
      </c>
      <c r="U15">
        <v>7524226</v>
      </c>
      <c r="V15">
        <v>7095733</v>
      </c>
      <c r="W15">
        <v>6671409</v>
      </c>
      <c r="X15">
        <v>6303633</v>
      </c>
      <c r="Y15">
        <v>6031982</v>
      </c>
      <c r="Z15">
        <v>6376940</v>
      </c>
      <c r="AA15">
        <v>6007980</v>
      </c>
      <c r="AB15">
        <v>5816657</v>
      </c>
      <c r="AC15">
        <v>5461086</v>
      </c>
      <c r="AD15">
        <v>4958487</v>
      </c>
      <c r="AE15">
        <v>4732660</v>
      </c>
      <c r="AF15">
        <v>4359492</v>
      </c>
      <c r="AG15">
        <v>4420381</v>
      </c>
      <c r="AH15">
        <v>4125308</v>
      </c>
    </row>
    <row r="16" spans="1:35" x14ac:dyDescent="0.25">
      <c r="B16">
        <f>B15*0.03*0.03</f>
        <v>13787.429399999999</v>
      </c>
      <c r="C16">
        <f t="shared" ref="C16:AH16" si="3">C15*0.03*0.03</f>
        <v>13411.7703</v>
      </c>
      <c r="D16">
        <f t="shared" si="3"/>
        <v>13098.114</v>
      </c>
      <c r="E16">
        <f t="shared" si="3"/>
        <v>12551.985899999998</v>
      </c>
      <c r="F16">
        <f t="shared" si="3"/>
        <v>11916.572399999999</v>
      </c>
      <c r="G16">
        <f t="shared" si="3"/>
        <v>11628.931499999999</v>
      </c>
      <c r="H16">
        <f t="shared" si="3"/>
        <v>11544.513299999999</v>
      </c>
      <c r="I16">
        <f t="shared" si="3"/>
        <v>11509.1289</v>
      </c>
      <c r="J16">
        <f t="shared" si="3"/>
        <v>11282.187599999999</v>
      </c>
      <c r="K16">
        <f t="shared" si="3"/>
        <v>10664.645399999999</v>
      </c>
      <c r="L16">
        <f t="shared" si="3"/>
        <v>10153.879199999999</v>
      </c>
      <c r="M16">
        <f t="shared" si="3"/>
        <v>9738.4634999999998</v>
      </c>
      <c r="N16">
        <f t="shared" si="3"/>
        <v>9573.9857999999986</v>
      </c>
      <c r="O16">
        <f t="shared" si="3"/>
        <v>9122.3810999999987</v>
      </c>
      <c r="P16">
        <f t="shared" si="3"/>
        <v>8396.4797999999992</v>
      </c>
      <c r="Q16">
        <f t="shared" si="3"/>
        <v>7749.0503999999992</v>
      </c>
      <c r="R16">
        <f t="shared" si="3"/>
        <v>7520.7014999999992</v>
      </c>
      <c r="S16">
        <f t="shared" si="3"/>
        <v>7346.9034000000001</v>
      </c>
      <c r="T16">
        <f t="shared" si="3"/>
        <v>7028.6345999999994</v>
      </c>
      <c r="U16">
        <f t="shared" si="3"/>
        <v>6771.8033999999998</v>
      </c>
      <c r="V16">
        <f t="shared" si="3"/>
        <v>6386.1596999999992</v>
      </c>
      <c r="W16">
        <f t="shared" si="3"/>
        <v>6004.2680999999993</v>
      </c>
      <c r="X16">
        <f t="shared" si="3"/>
        <v>5673.2696999999998</v>
      </c>
      <c r="Y16">
        <f t="shared" si="3"/>
        <v>5428.7837999999992</v>
      </c>
      <c r="Z16">
        <f t="shared" si="3"/>
        <v>5739.2459999999992</v>
      </c>
      <c r="AA16">
        <f t="shared" si="3"/>
        <v>5407.1819999999998</v>
      </c>
      <c r="AB16">
        <f t="shared" si="3"/>
        <v>5234.9912999999997</v>
      </c>
      <c r="AC16">
        <f t="shared" si="3"/>
        <v>4914.9773999999998</v>
      </c>
      <c r="AD16">
        <f t="shared" si="3"/>
        <v>4462.6382999999996</v>
      </c>
      <c r="AE16">
        <f t="shared" si="3"/>
        <v>4259.3939999999993</v>
      </c>
      <c r="AF16">
        <f t="shared" si="3"/>
        <v>3923.5427999999997</v>
      </c>
      <c r="AG16">
        <f t="shared" si="3"/>
        <v>3978.3428999999996</v>
      </c>
      <c r="AH16">
        <f t="shared" si="3"/>
        <v>3712.7771999999995</v>
      </c>
    </row>
    <row r="20" spans="1:6" x14ac:dyDescent="0.25">
      <c r="A20">
        <v>1987</v>
      </c>
      <c r="B20">
        <v>60862.714199999995</v>
      </c>
      <c r="D20" t="s">
        <v>5</v>
      </c>
      <c r="E20" t="s">
        <v>6</v>
      </c>
      <c r="F20" t="s">
        <v>7</v>
      </c>
    </row>
    <row r="21" spans="1:6" x14ac:dyDescent="0.25">
      <c r="A21">
        <v>1988</v>
      </c>
      <c r="B21">
        <v>60032.227500000001</v>
      </c>
      <c r="C21">
        <f>B21-B20</f>
        <v>-830.48669999999402</v>
      </c>
      <c r="D21">
        <v>5843.6819999999998</v>
      </c>
      <c r="E21" s="1">
        <v>885.57749999999999</v>
      </c>
      <c r="F21" s="2">
        <f>D21+E21</f>
        <v>6729.2595000000001</v>
      </c>
    </row>
    <row r="22" spans="1:6" x14ac:dyDescent="0.25">
      <c r="A22">
        <v>1989</v>
      </c>
      <c r="B22">
        <v>58679.173799999997</v>
      </c>
      <c r="C22">
        <f t="shared" ref="C22:C52" si="4">B22-B21</f>
        <v>-1353.053700000004</v>
      </c>
      <c r="D22">
        <v>96.279299999999992</v>
      </c>
      <c r="E22" s="1">
        <v>26.243999999999996</v>
      </c>
      <c r="F22" s="2">
        <f t="shared" ref="F22:F52" si="5">D22+E22</f>
        <v>122.52329999999999</v>
      </c>
    </row>
    <row r="23" spans="1:6" x14ac:dyDescent="0.25">
      <c r="A23">
        <v>1990</v>
      </c>
      <c r="B23">
        <v>56566.039499999992</v>
      </c>
      <c r="C23">
        <f t="shared" si="4"/>
        <v>-2113.1343000000052</v>
      </c>
      <c r="D23">
        <v>278.72550000000001</v>
      </c>
      <c r="E23" s="1">
        <v>72.755099999999999</v>
      </c>
      <c r="F23" s="2">
        <f t="shared" si="5"/>
        <v>351.48059999999998</v>
      </c>
    </row>
    <row r="24" spans="1:6" x14ac:dyDescent="0.25">
      <c r="A24">
        <v>1991</v>
      </c>
      <c r="B24">
        <v>53558.691299999999</v>
      </c>
      <c r="C24">
        <f t="shared" si="4"/>
        <v>-3007.3481999999931</v>
      </c>
      <c r="D24">
        <v>406.0899</v>
      </c>
      <c r="E24" s="1">
        <v>131.59709999999998</v>
      </c>
      <c r="F24" s="2">
        <f t="shared" si="5"/>
        <v>537.68700000000001</v>
      </c>
    </row>
    <row r="25" spans="1:6" x14ac:dyDescent="0.25">
      <c r="A25">
        <v>1992</v>
      </c>
      <c r="B25">
        <v>52875.283499999998</v>
      </c>
      <c r="C25">
        <f t="shared" si="4"/>
        <v>-683.40780000000086</v>
      </c>
      <c r="D25">
        <v>419.95079999999996</v>
      </c>
      <c r="E25" s="1">
        <v>156.65309999999997</v>
      </c>
      <c r="F25" s="2">
        <f t="shared" si="5"/>
        <v>576.60389999999995</v>
      </c>
    </row>
    <row r="26" spans="1:6" x14ac:dyDescent="0.25">
      <c r="A26">
        <v>1993</v>
      </c>
      <c r="B26">
        <v>52446.311999999998</v>
      </c>
      <c r="C26">
        <f t="shared" si="4"/>
        <v>-428.97149999999965</v>
      </c>
      <c r="D26">
        <v>191.81429999999997</v>
      </c>
      <c r="E26" s="1">
        <v>38.968200000000003</v>
      </c>
      <c r="F26" s="2">
        <f t="shared" si="5"/>
        <v>230.78249999999997</v>
      </c>
    </row>
    <row r="27" spans="1:6" x14ac:dyDescent="0.25">
      <c r="A27">
        <v>1994</v>
      </c>
      <c r="B27">
        <v>52514.895599999996</v>
      </c>
      <c r="C27">
        <f t="shared" si="4"/>
        <v>68.583599999998114</v>
      </c>
      <c r="D27">
        <v>384.38729999999998</v>
      </c>
      <c r="E27" s="1">
        <v>64.99799999999999</v>
      </c>
      <c r="F27" s="2">
        <f t="shared" si="5"/>
        <v>449.38529999999997</v>
      </c>
    </row>
    <row r="28" spans="1:6" x14ac:dyDescent="0.25">
      <c r="A28">
        <v>1995</v>
      </c>
      <c r="B28">
        <v>50517.065699999999</v>
      </c>
      <c r="C28">
        <f t="shared" si="4"/>
        <v>-1997.829899999997</v>
      </c>
      <c r="D28">
        <v>597.23909999999989</v>
      </c>
      <c r="E28" s="1">
        <v>112.56299999999999</v>
      </c>
      <c r="F28" s="2">
        <f t="shared" si="5"/>
        <v>709.80209999999988</v>
      </c>
    </row>
    <row r="29" spans="1:6" x14ac:dyDescent="0.25">
      <c r="A29">
        <v>1996</v>
      </c>
      <c r="B29">
        <v>47954.688299999994</v>
      </c>
      <c r="C29">
        <f t="shared" si="4"/>
        <v>-2562.3774000000049</v>
      </c>
      <c r="D29">
        <v>558.33119999999997</v>
      </c>
      <c r="E29" s="1">
        <v>111.4443</v>
      </c>
      <c r="F29" s="2">
        <f t="shared" si="5"/>
        <v>669.77549999999997</v>
      </c>
    </row>
    <row r="30" spans="1:6" x14ac:dyDescent="0.25">
      <c r="A30">
        <v>1997</v>
      </c>
      <c r="B30">
        <v>45538.759799999993</v>
      </c>
      <c r="C30">
        <f t="shared" si="4"/>
        <v>-2415.9285000000018</v>
      </c>
      <c r="D30">
        <v>268.98480000000001</v>
      </c>
      <c r="E30" s="1">
        <v>50.507999999999996</v>
      </c>
      <c r="F30" s="2">
        <f t="shared" si="5"/>
        <v>319.49279999999999</v>
      </c>
    </row>
    <row r="31" spans="1:6" x14ac:dyDescent="0.25">
      <c r="A31">
        <v>1998</v>
      </c>
      <c r="B31">
        <v>42905.974499999997</v>
      </c>
      <c r="C31">
        <f t="shared" si="4"/>
        <v>-2632.7852999999959</v>
      </c>
      <c r="D31">
        <v>305.03699999999998</v>
      </c>
      <c r="E31" s="1">
        <v>70.793999999999983</v>
      </c>
      <c r="F31" s="2">
        <f t="shared" si="5"/>
        <v>375.83099999999996</v>
      </c>
    </row>
    <row r="32" spans="1:6" x14ac:dyDescent="0.25">
      <c r="A32">
        <v>1999</v>
      </c>
      <c r="B32">
        <v>42694.058700000001</v>
      </c>
      <c r="C32">
        <f t="shared" si="4"/>
        <v>-211.91579999999522</v>
      </c>
      <c r="D32">
        <v>637.3152</v>
      </c>
      <c r="E32" s="1">
        <v>104.37389999999999</v>
      </c>
      <c r="F32" s="2">
        <f t="shared" si="5"/>
        <v>741.68910000000005</v>
      </c>
    </row>
    <row r="33" spans="1:14" x14ac:dyDescent="0.25">
      <c r="A33">
        <v>2000</v>
      </c>
      <c r="B33">
        <v>38672.729999999996</v>
      </c>
      <c r="C33">
        <f t="shared" si="4"/>
        <v>-4021.3287000000055</v>
      </c>
      <c r="D33">
        <v>717.72299999999996</v>
      </c>
      <c r="E33" s="1">
        <v>160.6437</v>
      </c>
      <c r="F33" s="2">
        <f t="shared" si="5"/>
        <v>878.36669999999992</v>
      </c>
    </row>
    <row r="34" spans="1:14" x14ac:dyDescent="0.25">
      <c r="A34">
        <v>2001</v>
      </c>
      <c r="B34">
        <v>35359.174799999993</v>
      </c>
      <c r="C34">
        <f t="shared" si="4"/>
        <v>-3313.5552000000025</v>
      </c>
      <c r="D34">
        <v>304.81919999999997</v>
      </c>
      <c r="E34" s="1">
        <v>71.877600000000001</v>
      </c>
      <c r="F34" s="2">
        <f t="shared" si="5"/>
        <v>376.69679999999994</v>
      </c>
    </row>
    <row r="35" spans="1:14" x14ac:dyDescent="0.25">
      <c r="A35" s="3">
        <v>2002</v>
      </c>
      <c r="B35">
        <v>31592.240999999998</v>
      </c>
      <c r="C35">
        <f t="shared" si="4"/>
        <v>-3766.9337999999952</v>
      </c>
      <c r="D35">
        <v>74.4345</v>
      </c>
      <c r="E35" s="1">
        <v>25.536599999999996</v>
      </c>
      <c r="F35" s="2">
        <f t="shared" si="5"/>
        <v>99.971099999999993</v>
      </c>
    </row>
    <row r="36" spans="1:14" ht="15" x14ac:dyDescent="0.25">
      <c r="A36" s="3">
        <v>2003</v>
      </c>
      <c r="B36">
        <v>29876.456699999999</v>
      </c>
      <c r="C36">
        <f t="shared" si="4"/>
        <v>-1715.7842999999993</v>
      </c>
      <c r="D36">
        <v>201.69809999999998</v>
      </c>
      <c r="E36" s="1">
        <v>47.138399999999997</v>
      </c>
      <c r="F36" s="2">
        <f t="shared" si="5"/>
        <v>248.83649999999997</v>
      </c>
      <c r="N36" s="4"/>
    </row>
    <row r="37" spans="1:14" ht="15" x14ac:dyDescent="0.25">
      <c r="A37" s="3">
        <v>2004</v>
      </c>
      <c r="B37">
        <v>31709.480399999997</v>
      </c>
      <c r="C37">
        <f t="shared" si="4"/>
        <v>1833.0236999999979</v>
      </c>
      <c r="D37">
        <v>318.10229999999996</v>
      </c>
      <c r="E37" s="1">
        <v>60.250499999999995</v>
      </c>
      <c r="F37" s="2">
        <f t="shared" si="5"/>
        <v>378.35279999999995</v>
      </c>
      <c r="N37" s="4"/>
    </row>
    <row r="38" spans="1:14" ht="15" x14ac:dyDescent="0.25">
      <c r="A38" s="3">
        <v>2005</v>
      </c>
      <c r="B38">
        <v>28270.733399999997</v>
      </c>
      <c r="C38">
        <f t="shared" si="4"/>
        <v>-3438.7469999999994</v>
      </c>
      <c r="D38">
        <v>272.68919999999997</v>
      </c>
      <c r="E38" s="1">
        <v>52.828199999999995</v>
      </c>
      <c r="F38" s="2">
        <f t="shared" si="5"/>
        <v>325.51739999999995</v>
      </c>
      <c r="N38" s="4"/>
    </row>
    <row r="39" spans="1:14" ht="15" x14ac:dyDescent="0.25">
      <c r="A39" s="3">
        <v>2006</v>
      </c>
      <c r="B39">
        <v>25848.058499999999</v>
      </c>
      <c r="C39">
        <f t="shared" si="4"/>
        <v>-2422.6748999999982</v>
      </c>
      <c r="D39">
        <v>296.10269999999997</v>
      </c>
      <c r="E39" s="1">
        <v>102.93029999999999</v>
      </c>
      <c r="F39" s="2">
        <f t="shared" si="5"/>
        <v>399.03299999999996</v>
      </c>
      <c r="N39" s="4"/>
    </row>
    <row r="40" spans="1:14" ht="15" x14ac:dyDescent="0.25">
      <c r="A40" s="3">
        <v>2007</v>
      </c>
      <c r="B40">
        <v>20949.456599999998</v>
      </c>
      <c r="C40">
        <f t="shared" si="4"/>
        <v>-4898.6019000000015</v>
      </c>
      <c r="D40">
        <v>309.06899999999996</v>
      </c>
      <c r="E40" s="1">
        <v>68.73299999999999</v>
      </c>
      <c r="F40" s="2">
        <f t="shared" si="5"/>
        <v>377.80199999999996</v>
      </c>
      <c r="N40" s="4"/>
    </row>
    <row r="41" spans="1:14" ht="15" x14ac:dyDescent="0.25">
      <c r="A41" s="3">
        <v>2008</v>
      </c>
      <c r="B41">
        <v>17593.830900000001</v>
      </c>
      <c r="C41">
        <f t="shared" si="4"/>
        <v>-3355.6256999999969</v>
      </c>
      <c r="D41">
        <v>364.63229999999999</v>
      </c>
      <c r="E41" s="1">
        <v>63.490499999999997</v>
      </c>
      <c r="F41" s="2">
        <f t="shared" si="5"/>
        <v>428.12279999999998</v>
      </c>
      <c r="N41" s="4"/>
    </row>
    <row r="42" spans="1:14" ht="15.6" x14ac:dyDescent="0.3">
      <c r="A42" s="3">
        <v>2009</v>
      </c>
      <c r="B42">
        <v>15263.8722</v>
      </c>
      <c r="C42">
        <f t="shared" si="4"/>
        <v>-2329.958700000001</v>
      </c>
      <c r="D42">
        <v>126.76859999999999</v>
      </c>
      <c r="E42" s="1">
        <v>45.495899999999999</v>
      </c>
      <c r="F42" s="2">
        <f t="shared" si="5"/>
        <v>172.2645</v>
      </c>
      <c r="N42" s="5"/>
    </row>
    <row r="43" spans="1:14" x14ac:dyDescent="0.25">
      <c r="A43">
        <v>2010</v>
      </c>
      <c r="B43">
        <v>19848.068999999996</v>
      </c>
      <c r="C43">
        <f t="shared" si="4"/>
        <v>4584.1967999999961</v>
      </c>
      <c r="D43">
        <v>43.702199999999998</v>
      </c>
      <c r="E43" s="1">
        <v>22.048199999999998</v>
      </c>
      <c r="F43" s="2">
        <f t="shared" si="5"/>
        <v>65.750399999999999</v>
      </c>
    </row>
    <row r="44" spans="1:14" x14ac:dyDescent="0.25">
      <c r="A44">
        <v>2011</v>
      </c>
      <c r="B44">
        <v>17997.2883</v>
      </c>
      <c r="C44">
        <f t="shared" si="4"/>
        <v>-1850.7806999999957</v>
      </c>
      <c r="D44">
        <v>92.61</v>
      </c>
      <c r="E44" s="1">
        <v>26.326799999999999</v>
      </c>
      <c r="F44" s="2">
        <f t="shared" si="5"/>
        <v>118.93680000000001</v>
      </c>
    </row>
    <row r="45" spans="1:14" x14ac:dyDescent="0.25">
      <c r="A45">
        <v>2012</v>
      </c>
      <c r="B45">
        <v>13965.103799999999</v>
      </c>
      <c r="C45">
        <f t="shared" si="4"/>
        <v>-4032.1845000000012</v>
      </c>
      <c r="D45">
        <v>81.900899999999993</v>
      </c>
      <c r="E45" s="1">
        <v>34.901099999999992</v>
      </c>
      <c r="F45" s="2">
        <f t="shared" si="5"/>
        <v>116.80199999999999</v>
      </c>
    </row>
    <row r="46" spans="1:14" x14ac:dyDescent="0.25">
      <c r="A46">
        <v>2013</v>
      </c>
      <c r="B46">
        <v>15247.151099999999</v>
      </c>
      <c r="C46">
        <f t="shared" si="4"/>
        <v>1282.0473000000002</v>
      </c>
      <c r="D46">
        <v>123.56189999999998</v>
      </c>
      <c r="E46" s="1">
        <v>31.148099999999999</v>
      </c>
      <c r="F46" s="2">
        <f t="shared" si="5"/>
        <v>154.70999999999998</v>
      </c>
    </row>
    <row r="47" spans="1:14" x14ac:dyDescent="0.25">
      <c r="A47">
        <v>2014</v>
      </c>
      <c r="B47">
        <v>15985.115999999998</v>
      </c>
      <c r="C47">
        <f t="shared" si="4"/>
        <v>737.96489999999903</v>
      </c>
      <c r="D47">
        <v>145.41209999999998</v>
      </c>
      <c r="E47" s="1">
        <v>37.528199999999998</v>
      </c>
      <c r="F47" s="2">
        <f t="shared" si="5"/>
        <v>182.94029999999998</v>
      </c>
    </row>
    <row r="48" spans="1:14" x14ac:dyDescent="0.25">
      <c r="A48">
        <v>2015</v>
      </c>
      <c r="B48">
        <v>12093.038099999998</v>
      </c>
      <c r="C48">
        <f t="shared" si="4"/>
        <v>-3892.0779000000002</v>
      </c>
      <c r="D48">
        <v>159.63299999999998</v>
      </c>
      <c r="E48" s="1">
        <v>44.593200000000003</v>
      </c>
      <c r="F48" s="2">
        <f t="shared" si="5"/>
        <v>204.22619999999998</v>
      </c>
    </row>
    <row r="49" spans="1:6" x14ac:dyDescent="0.25">
      <c r="A49">
        <v>2016</v>
      </c>
      <c r="B49">
        <v>13002.2379</v>
      </c>
      <c r="C49">
        <f t="shared" si="4"/>
        <v>909.19980000000214</v>
      </c>
      <c r="D49">
        <v>183.17429999999999</v>
      </c>
      <c r="E49" s="1">
        <v>55.376999999999995</v>
      </c>
      <c r="F49" s="2">
        <f t="shared" si="5"/>
        <v>238.55129999999997</v>
      </c>
    </row>
    <row r="50" spans="1:6" x14ac:dyDescent="0.25">
      <c r="A50">
        <v>2017</v>
      </c>
      <c r="B50">
        <v>17553.541499999996</v>
      </c>
      <c r="C50">
        <f t="shared" si="4"/>
        <v>4551.3035999999956</v>
      </c>
      <c r="D50">
        <v>322.64010000000002</v>
      </c>
      <c r="E50" s="1">
        <v>177.0624</v>
      </c>
      <c r="F50" s="2">
        <f t="shared" si="5"/>
        <v>499.70249999999999</v>
      </c>
    </row>
    <row r="51" spans="1:6" x14ac:dyDescent="0.25">
      <c r="A51">
        <v>2018</v>
      </c>
      <c r="B51">
        <v>13711.308299999999</v>
      </c>
      <c r="C51">
        <f t="shared" si="4"/>
        <v>-3842.2331999999969</v>
      </c>
      <c r="D51">
        <v>443.20769999999999</v>
      </c>
      <c r="E51" s="1">
        <v>88.524899999999988</v>
      </c>
      <c r="F51" s="2">
        <f t="shared" si="5"/>
        <v>531.73259999999993</v>
      </c>
    </row>
    <row r="52" spans="1:6" x14ac:dyDescent="0.25">
      <c r="A52">
        <v>2019</v>
      </c>
      <c r="B52">
        <v>9459.0972000000002</v>
      </c>
      <c r="C52">
        <f t="shared" si="4"/>
        <v>-4252.2110999999986</v>
      </c>
      <c r="D52">
        <v>241.70849999999999</v>
      </c>
      <c r="E52" s="1">
        <v>85.935599999999994</v>
      </c>
      <c r="F52" s="2">
        <f t="shared" si="5"/>
        <v>327.64409999999998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42029-6D36-4845-9F14-AA8A6E3EF98F}">
  <dimension ref="A1:G8"/>
  <sheetViews>
    <sheetView workbookViewId="0">
      <selection activeCell="F1" sqref="F1:G1"/>
    </sheetView>
  </sheetViews>
  <sheetFormatPr defaultRowHeight="13.8" x14ac:dyDescent="0.25"/>
  <cols>
    <col min="4" max="4" width="9.88671875" customWidth="1"/>
    <col min="6" max="6" width="20.33203125" customWidth="1"/>
    <col min="7" max="7" width="23.3320312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</row>
    <row r="2" spans="1:7" x14ac:dyDescent="0.25">
      <c r="A2">
        <v>2003</v>
      </c>
      <c r="B2">
        <v>29876.456699999999</v>
      </c>
      <c r="C2">
        <v>6.5107518888979641</v>
      </c>
      <c r="D2">
        <v>194.51819689310324</v>
      </c>
      <c r="E2">
        <v>6.2449854112426157</v>
      </c>
      <c r="F2" s="1">
        <v>47.138399999999997</v>
      </c>
      <c r="G2">
        <v>201.69809999999998</v>
      </c>
    </row>
    <row r="3" spans="1:7" x14ac:dyDescent="0.25">
      <c r="A3">
        <v>2004</v>
      </c>
      <c r="B3">
        <v>31709.480399999997</v>
      </c>
      <c r="C3">
        <v>6.8994789236933869</v>
      </c>
      <c r="D3">
        <v>218.77889170106855</v>
      </c>
      <c r="E3">
        <v>6.989082527917664</v>
      </c>
      <c r="F3" s="1">
        <v>60.250499999999995</v>
      </c>
      <c r="G3">
        <v>318.10229999999996</v>
      </c>
    </row>
    <row r="4" spans="1:7" x14ac:dyDescent="0.25">
      <c r="A4">
        <v>2005</v>
      </c>
      <c r="B4">
        <v>28270.733399999997</v>
      </c>
      <c r="C4">
        <v>6.9002766741047736</v>
      </c>
      <c r="D4">
        <v>195.07588223985474</v>
      </c>
      <c r="E4">
        <v>12.926281637250163</v>
      </c>
      <c r="F4" s="1">
        <v>52.828199999999995</v>
      </c>
      <c r="G4">
        <v>272.68919999999997</v>
      </c>
    </row>
    <row r="5" spans="1:7" x14ac:dyDescent="0.25">
      <c r="A5">
        <v>2006</v>
      </c>
      <c r="B5">
        <v>25848.058499999999</v>
      </c>
      <c r="C5">
        <v>6.6151248922017913</v>
      </c>
      <c r="D5">
        <v>170.9881351984381</v>
      </c>
      <c r="E5">
        <v>3.8197902998409963</v>
      </c>
      <c r="F5" s="1">
        <v>102.93029999999999</v>
      </c>
      <c r="G5">
        <v>296.10269999999997</v>
      </c>
    </row>
    <row r="6" spans="1:7" x14ac:dyDescent="0.25">
      <c r="A6">
        <v>2007</v>
      </c>
      <c r="B6">
        <v>20949.456599999998</v>
      </c>
      <c r="C6">
        <v>5.9363031973315801</v>
      </c>
      <c r="D6">
        <v>124.36232619693916</v>
      </c>
      <c r="E6">
        <v>5.7198284238624826</v>
      </c>
      <c r="F6" s="1">
        <v>68.73299999999999</v>
      </c>
      <c r="G6">
        <v>309.06899999999996</v>
      </c>
    </row>
    <row r="7" spans="1:7" x14ac:dyDescent="0.25">
      <c r="A7">
        <v>2008</v>
      </c>
      <c r="B7">
        <v>17593.830900000001</v>
      </c>
      <c r="C7">
        <v>5.6092314691133724</v>
      </c>
      <c r="D7">
        <v>98.687869946539251</v>
      </c>
      <c r="E7">
        <v>-4.7405233700356835</v>
      </c>
      <c r="F7" s="1">
        <v>63.490499999999997</v>
      </c>
      <c r="G7">
        <v>364.63229999999999</v>
      </c>
    </row>
    <row r="8" spans="1:7" x14ac:dyDescent="0.25">
      <c r="A8">
        <v>2009</v>
      </c>
      <c r="B8">
        <v>15263.8722</v>
      </c>
      <c r="C8">
        <v>5.3500502858950867</v>
      </c>
      <c r="D8">
        <v>81.662483827476066</v>
      </c>
      <c r="E8">
        <v>-8.9373143217278148</v>
      </c>
      <c r="F8" s="1">
        <v>45.495899999999999</v>
      </c>
      <c r="G8">
        <v>126.76859999999999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sjc</dc:creator>
  <cp:lastModifiedBy>sjc</cp:lastModifiedBy>
  <dcterms:created xsi:type="dcterms:W3CDTF">2015-06-05T18:17:20Z</dcterms:created>
  <dcterms:modified xsi:type="dcterms:W3CDTF">2021-07-28T08:48:58Z</dcterms:modified>
</cp:coreProperties>
</file>