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박소현\Desktop\소원_Melatonin\PEER J 투고\"/>
    </mc:Choice>
  </mc:AlternateContent>
  <xr:revisionPtr revIDLastSave="0" documentId="8_{6E7D7878-A04B-4BB9-8CE9-79076ADD3E1C}" xr6:coauthVersionLast="47" xr6:coauthVersionMax="47" xr10:uidLastSave="{00000000-0000-0000-0000-000000000000}"/>
  <bookViews>
    <workbookView xWindow="23880" yWindow="-120" windowWidth="24240" windowHeight="13140" activeTab="4" xr2:uid="{E31AC201-9962-4F87-B41B-EFA7A7EB26AA}"/>
  </bookViews>
  <sheets>
    <sheet name="figure1" sheetId="1" r:id="rId1"/>
    <sheet name="figure2" sheetId="2" r:id="rId2"/>
    <sheet name="figure3" sheetId="3" r:id="rId3"/>
    <sheet name="figure4" sheetId="4" r:id="rId4"/>
    <sheet name="figure5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63" i="4" l="1"/>
  <c r="L39" i="3" l="1"/>
  <c r="M39" i="3"/>
  <c r="N39" i="3"/>
  <c r="K39" i="3"/>
  <c r="L40" i="3" s="1"/>
  <c r="E39" i="3"/>
  <c r="F39" i="3"/>
  <c r="G39" i="3"/>
  <c r="D39" i="3"/>
  <c r="E40" i="3" s="1"/>
  <c r="S9" i="3"/>
  <c r="T9" i="3"/>
  <c r="R9" i="3"/>
  <c r="S11" i="3" s="1"/>
  <c r="N9" i="3"/>
  <c r="O9" i="3"/>
  <c r="M9" i="3"/>
  <c r="N11" i="3" s="1"/>
  <c r="I9" i="3"/>
  <c r="J9" i="3"/>
  <c r="H9" i="3"/>
  <c r="J10" i="3" s="1"/>
  <c r="D9" i="3"/>
  <c r="E9" i="3"/>
  <c r="C9" i="3"/>
  <c r="E11" i="3" s="1"/>
  <c r="L43" i="3" l="1"/>
  <c r="L41" i="3"/>
  <c r="N43" i="3"/>
  <c r="M43" i="3"/>
  <c r="K41" i="3"/>
  <c r="M42" i="3"/>
  <c r="K40" i="3"/>
  <c r="L42" i="3"/>
  <c r="N40" i="3"/>
  <c r="K43" i="3"/>
  <c r="N41" i="3"/>
  <c r="M40" i="3"/>
  <c r="K42" i="3"/>
  <c r="N42" i="3"/>
  <c r="M41" i="3"/>
  <c r="E43" i="3"/>
  <c r="F43" i="3"/>
  <c r="D43" i="3"/>
  <c r="E42" i="3"/>
  <c r="G40" i="3"/>
  <c r="D40" i="3"/>
  <c r="D42" i="3"/>
  <c r="G41" i="3"/>
  <c r="F40" i="3"/>
  <c r="G43" i="3"/>
  <c r="F42" i="3"/>
  <c r="E41" i="3"/>
  <c r="D41" i="3"/>
  <c r="G42" i="3"/>
  <c r="F41" i="3"/>
  <c r="O10" i="3"/>
  <c r="E13" i="3"/>
  <c r="J13" i="3"/>
  <c r="O13" i="3"/>
  <c r="I13" i="3"/>
  <c r="C10" i="3"/>
  <c r="I12" i="3"/>
  <c r="M10" i="3"/>
  <c r="M11" i="3"/>
  <c r="N12" i="3"/>
  <c r="H10" i="3"/>
  <c r="J11" i="3"/>
  <c r="N13" i="3"/>
  <c r="O12" i="3"/>
  <c r="N10" i="3"/>
  <c r="R12" i="3"/>
  <c r="H11" i="3"/>
  <c r="I10" i="3"/>
  <c r="T12" i="3"/>
  <c r="M12" i="3"/>
  <c r="O11" i="3"/>
  <c r="T13" i="3"/>
  <c r="T10" i="3"/>
  <c r="D11" i="3"/>
  <c r="E10" i="3"/>
  <c r="S12" i="3"/>
  <c r="C12" i="3"/>
  <c r="D13" i="3"/>
  <c r="C11" i="3"/>
  <c r="E12" i="3"/>
  <c r="H13" i="3"/>
  <c r="I11" i="3"/>
  <c r="R11" i="3"/>
  <c r="S10" i="3"/>
  <c r="C13" i="3"/>
  <c r="D12" i="3"/>
  <c r="D10" i="3"/>
  <c r="H12" i="3"/>
  <c r="J12" i="3"/>
  <c r="M13" i="3"/>
  <c r="R10" i="3"/>
  <c r="T11" i="3"/>
  <c r="R13" i="3"/>
  <c r="S13" i="3"/>
  <c r="F39" i="1" l="1"/>
  <c r="E39" i="1"/>
  <c r="D39" i="1"/>
  <c r="C39" i="1"/>
  <c r="C40" i="1" s="1"/>
  <c r="H8" i="1"/>
  <c r="I8" i="1"/>
  <c r="G8" i="1"/>
  <c r="D8" i="1"/>
  <c r="E8" i="1"/>
  <c r="C9" i="1" s="1"/>
  <c r="C8" i="1"/>
  <c r="D43" i="1" l="1"/>
  <c r="E43" i="1"/>
  <c r="E42" i="1"/>
  <c r="C43" i="1"/>
  <c r="F43" i="1"/>
  <c r="C42" i="1"/>
  <c r="E41" i="1"/>
  <c r="D41" i="1"/>
  <c r="F41" i="1"/>
  <c r="D42" i="1"/>
  <c r="E40" i="1"/>
  <c r="C41" i="1"/>
  <c r="D40" i="1"/>
  <c r="F40" i="1"/>
  <c r="F42" i="1"/>
  <c r="G12" i="1"/>
  <c r="C12" i="1"/>
  <c r="I12" i="1"/>
  <c r="H10" i="1"/>
  <c r="I11" i="1"/>
  <c r="G9" i="1"/>
  <c r="G11" i="1"/>
  <c r="I9" i="1"/>
  <c r="H9" i="1"/>
  <c r="H11" i="1"/>
  <c r="G10" i="1"/>
  <c r="I10" i="1"/>
  <c r="H12" i="1"/>
  <c r="D12" i="1"/>
  <c r="E9" i="1"/>
  <c r="D11" i="1"/>
  <c r="E12" i="1"/>
  <c r="D10" i="1"/>
  <c r="E11" i="1"/>
  <c r="C10" i="1"/>
  <c r="D9" i="1"/>
  <c r="E10" i="1"/>
  <c r="C11" i="1"/>
  <c r="AA66" i="5"/>
  <c r="AB66" i="5"/>
  <c r="AC66" i="5"/>
  <c r="AA67" i="5"/>
  <c r="AB67" i="5"/>
  <c r="AC67" i="5"/>
  <c r="AA68" i="5"/>
  <c r="AB68" i="5"/>
  <c r="AC68" i="5"/>
  <c r="Z67" i="5"/>
  <c r="Z68" i="5"/>
  <c r="Z66" i="5"/>
  <c r="P66" i="5"/>
  <c r="Q66" i="5"/>
  <c r="R66" i="5"/>
  <c r="P67" i="5"/>
  <c r="Q67" i="5"/>
  <c r="R67" i="5"/>
  <c r="P68" i="5"/>
  <c r="Q68" i="5"/>
  <c r="R68" i="5"/>
  <c r="O67" i="5"/>
  <c r="O68" i="5"/>
  <c r="O66" i="5"/>
  <c r="E66" i="5"/>
  <c r="F66" i="5"/>
  <c r="G66" i="5"/>
  <c r="E67" i="5"/>
  <c r="F67" i="5"/>
  <c r="G67" i="5"/>
  <c r="E68" i="5"/>
  <c r="F68" i="5"/>
  <c r="G68" i="5"/>
  <c r="D67" i="5"/>
  <c r="D68" i="5"/>
  <c r="D66" i="5"/>
  <c r="C49" i="4"/>
  <c r="C47" i="4"/>
  <c r="D47" i="4"/>
  <c r="E47" i="4"/>
  <c r="D48" i="4"/>
  <c r="E48" i="4"/>
  <c r="D49" i="4"/>
  <c r="E49" i="4"/>
  <c r="C48" i="4"/>
  <c r="D20" i="4"/>
  <c r="E20" i="4"/>
  <c r="D21" i="4"/>
  <c r="E21" i="4"/>
  <c r="D22" i="4"/>
  <c r="E22" i="4"/>
  <c r="C20" i="4"/>
  <c r="C21" i="4"/>
  <c r="C22" i="4"/>
  <c r="AC69" i="5" l="1"/>
  <c r="O69" i="5"/>
  <c r="O73" i="5" s="1"/>
  <c r="Q69" i="5"/>
  <c r="P69" i="5"/>
  <c r="Z69" i="5"/>
  <c r="Z73" i="5" s="1"/>
  <c r="R69" i="5"/>
  <c r="R73" i="5" s="1"/>
  <c r="AB69" i="5"/>
  <c r="AA69" i="5"/>
  <c r="E23" i="4"/>
  <c r="D23" i="4"/>
  <c r="F69" i="5"/>
  <c r="E69" i="5"/>
  <c r="D69" i="5"/>
  <c r="D70" i="5" s="1"/>
  <c r="G69" i="5"/>
  <c r="E50" i="4"/>
  <c r="C50" i="4"/>
  <c r="C51" i="4" s="1"/>
  <c r="D50" i="4"/>
  <c r="C23" i="4"/>
  <c r="C24" i="4" s="1"/>
  <c r="L38" i="5"/>
  <c r="M38" i="5"/>
  <c r="L39" i="5"/>
  <c r="M39" i="5"/>
  <c r="L40" i="5"/>
  <c r="M40" i="5"/>
  <c r="K39" i="5"/>
  <c r="K40" i="5"/>
  <c r="K38" i="5"/>
  <c r="D38" i="5"/>
  <c r="E38" i="5"/>
  <c r="D39" i="5"/>
  <c r="E39" i="5"/>
  <c r="D40" i="5"/>
  <c r="E40" i="5"/>
  <c r="C39" i="5"/>
  <c r="C40" i="5"/>
  <c r="C38" i="5"/>
  <c r="M65" i="4"/>
  <c r="L63" i="4"/>
  <c r="M63" i="4"/>
  <c r="L64" i="4"/>
  <c r="M64" i="4"/>
  <c r="L65" i="4"/>
  <c r="K64" i="4"/>
  <c r="K65" i="4"/>
  <c r="K63" i="4"/>
  <c r="D63" i="4"/>
  <c r="E63" i="4"/>
  <c r="D64" i="4"/>
  <c r="E64" i="4"/>
  <c r="D65" i="4"/>
  <c r="E65" i="4"/>
  <c r="C64" i="4"/>
  <c r="C65" i="4"/>
  <c r="D82" i="5"/>
  <c r="E82" i="5"/>
  <c r="F82" i="5"/>
  <c r="G82" i="5"/>
  <c r="H82" i="5"/>
  <c r="D83" i="5"/>
  <c r="E83" i="5"/>
  <c r="F83" i="5"/>
  <c r="G83" i="5"/>
  <c r="H83" i="5"/>
  <c r="D84" i="5"/>
  <c r="E84" i="5"/>
  <c r="F84" i="5"/>
  <c r="G84" i="5"/>
  <c r="H84" i="5"/>
  <c r="C84" i="5"/>
  <c r="C83" i="5"/>
  <c r="C82" i="5"/>
  <c r="J81" i="5"/>
  <c r="K81" i="5"/>
  <c r="L81" i="5"/>
  <c r="M81" i="5"/>
  <c r="N81" i="5"/>
  <c r="O81" i="5"/>
  <c r="D81" i="5"/>
  <c r="E81" i="5"/>
  <c r="F81" i="5"/>
  <c r="G81" i="5"/>
  <c r="H81" i="5"/>
  <c r="C81" i="5"/>
  <c r="AB73" i="5" l="1"/>
  <c r="Q73" i="5"/>
  <c r="AA73" i="5"/>
  <c r="AA72" i="5"/>
  <c r="AA70" i="5"/>
  <c r="AB71" i="5"/>
  <c r="O72" i="5"/>
  <c r="Z71" i="5"/>
  <c r="R71" i="5"/>
  <c r="Q70" i="5"/>
  <c r="Z70" i="5"/>
  <c r="Q71" i="5"/>
  <c r="P73" i="5"/>
  <c r="Z72" i="5"/>
  <c r="P71" i="5"/>
  <c r="R72" i="5"/>
  <c r="AC70" i="5"/>
  <c r="R70" i="5"/>
  <c r="AA71" i="5"/>
  <c r="Q72" i="5"/>
  <c r="AC72" i="5"/>
  <c r="AB70" i="5"/>
  <c r="O71" i="5"/>
  <c r="P72" i="5"/>
  <c r="AB72" i="5"/>
  <c r="O70" i="5"/>
  <c r="P70" i="5"/>
  <c r="AC71" i="5"/>
  <c r="AC73" i="5"/>
  <c r="C66" i="4"/>
  <c r="C68" i="4" s="1"/>
  <c r="D73" i="5"/>
  <c r="D72" i="5"/>
  <c r="E72" i="5"/>
  <c r="E70" i="5"/>
  <c r="G71" i="5"/>
  <c r="E73" i="5"/>
  <c r="E71" i="5"/>
  <c r="F71" i="5"/>
  <c r="D71" i="5"/>
  <c r="F73" i="5"/>
  <c r="F72" i="5"/>
  <c r="G72" i="5"/>
  <c r="G73" i="5"/>
  <c r="G70" i="5"/>
  <c r="F70" i="5"/>
  <c r="C41" i="5"/>
  <c r="D44" i="5" s="1"/>
  <c r="D52" i="4"/>
  <c r="E52" i="4"/>
  <c r="C52" i="4"/>
  <c r="E53" i="4"/>
  <c r="C54" i="4"/>
  <c r="D54" i="4"/>
  <c r="E54" i="4"/>
  <c r="D51" i="4"/>
  <c r="D53" i="4"/>
  <c r="E51" i="4"/>
  <c r="C53" i="4"/>
  <c r="E27" i="4"/>
  <c r="D24" i="4"/>
  <c r="D26" i="4"/>
  <c r="C27" i="4"/>
  <c r="E24" i="4"/>
  <c r="E26" i="4"/>
  <c r="D25" i="4"/>
  <c r="D27" i="4"/>
  <c r="C26" i="4"/>
  <c r="E25" i="4"/>
  <c r="C25" i="4"/>
  <c r="K41" i="5"/>
  <c r="K45" i="5" s="1"/>
  <c r="E41" i="5"/>
  <c r="L41" i="5"/>
  <c r="D41" i="5"/>
  <c r="M41" i="5"/>
  <c r="C85" i="5"/>
  <c r="F88" i="5" s="1"/>
  <c r="G85" i="5"/>
  <c r="F85" i="5"/>
  <c r="E85" i="5"/>
  <c r="H85" i="5"/>
  <c r="D85" i="5"/>
  <c r="D66" i="4"/>
  <c r="L66" i="4"/>
  <c r="E66" i="4"/>
  <c r="M66" i="4"/>
  <c r="K66" i="4"/>
  <c r="K67" i="4" s="1"/>
  <c r="C45" i="5" l="1"/>
  <c r="E45" i="5"/>
  <c r="C44" i="5"/>
  <c r="L42" i="5"/>
  <c r="M43" i="5"/>
  <c r="D42" i="5"/>
  <c r="E42" i="5"/>
  <c r="C43" i="5"/>
  <c r="L44" i="5"/>
  <c r="K44" i="5"/>
  <c r="L43" i="5"/>
  <c r="E43" i="5"/>
  <c r="D43" i="5"/>
  <c r="K42" i="5"/>
  <c r="K43" i="5"/>
  <c r="M42" i="5"/>
  <c r="E44" i="5"/>
  <c r="C42" i="5"/>
  <c r="M45" i="5"/>
  <c r="D45" i="5"/>
  <c r="L45" i="5"/>
  <c r="M44" i="5"/>
  <c r="E89" i="5"/>
  <c r="H89" i="5"/>
  <c r="G89" i="5"/>
  <c r="E86" i="5"/>
  <c r="F87" i="5"/>
  <c r="G86" i="5"/>
  <c r="F86" i="5"/>
  <c r="G88" i="5"/>
  <c r="H88" i="5"/>
  <c r="H86" i="5"/>
  <c r="C88" i="5"/>
  <c r="C86" i="5"/>
  <c r="D87" i="5"/>
  <c r="C89" i="5"/>
  <c r="E87" i="5"/>
  <c r="G87" i="5"/>
  <c r="D86" i="5"/>
  <c r="D89" i="5"/>
  <c r="F89" i="5"/>
  <c r="H87" i="5"/>
  <c r="E88" i="5"/>
  <c r="D88" i="5"/>
  <c r="C87" i="5"/>
  <c r="E10" i="2" l="1"/>
  <c r="F10" i="2"/>
  <c r="G10" i="2"/>
  <c r="H10" i="2"/>
  <c r="I10" i="2"/>
  <c r="J10" i="2"/>
  <c r="K10" i="2"/>
  <c r="E11" i="2"/>
  <c r="F11" i="2"/>
  <c r="G11" i="2"/>
  <c r="H11" i="2"/>
  <c r="I11" i="2"/>
  <c r="J11" i="2"/>
  <c r="K11" i="2"/>
  <c r="E12" i="2"/>
  <c r="F12" i="2"/>
  <c r="G12" i="2"/>
  <c r="H12" i="2"/>
  <c r="I12" i="2"/>
  <c r="J12" i="2"/>
  <c r="K12" i="2"/>
  <c r="E13" i="2"/>
  <c r="F13" i="2"/>
  <c r="G13" i="2"/>
  <c r="H13" i="2"/>
  <c r="I13" i="2"/>
  <c r="J13" i="2"/>
  <c r="K13" i="2"/>
  <c r="E14" i="2"/>
  <c r="F14" i="2"/>
  <c r="G14" i="2"/>
  <c r="H14" i="2"/>
  <c r="I14" i="2"/>
  <c r="J14" i="2"/>
  <c r="K14" i="2"/>
  <c r="D11" i="2"/>
  <c r="D12" i="2"/>
  <c r="D13" i="2"/>
  <c r="D14" i="2"/>
  <c r="D10" i="2"/>
  <c r="D15" i="2" l="1"/>
  <c r="D17" i="2" s="1"/>
  <c r="H15" i="2"/>
  <c r="I15" i="2"/>
  <c r="K15" i="2"/>
  <c r="G15" i="2"/>
  <c r="J15" i="2"/>
  <c r="F15" i="2"/>
  <c r="E15" i="2"/>
  <c r="E30" i="2"/>
  <c r="F30" i="2"/>
  <c r="G30" i="2"/>
  <c r="H30" i="2"/>
  <c r="I32" i="2" s="1"/>
  <c r="I30" i="2"/>
  <c r="J30" i="2"/>
  <c r="K30" i="2"/>
  <c r="L30" i="2"/>
  <c r="L31" i="2" s="1"/>
  <c r="M30" i="2"/>
  <c r="N30" i="2"/>
  <c r="O30" i="2"/>
  <c r="D30" i="2"/>
  <c r="D31" i="2" s="1"/>
  <c r="G18" i="2" l="1"/>
  <c r="K17" i="2"/>
  <c r="K20" i="2"/>
  <c r="G16" i="2"/>
  <c r="D20" i="2"/>
  <c r="I16" i="2"/>
  <c r="K18" i="2"/>
  <c r="D18" i="2"/>
  <c r="E19" i="2"/>
  <c r="H17" i="2"/>
  <c r="H16" i="2"/>
  <c r="F16" i="2"/>
  <c r="E18" i="2"/>
  <c r="E17" i="2"/>
  <c r="K16" i="2"/>
  <c r="E16" i="2"/>
  <c r="I20" i="2"/>
  <c r="D19" i="2"/>
  <c r="H20" i="2"/>
  <c r="D16" i="2"/>
  <c r="F17" i="2"/>
  <c r="H19" i="2"/>
  <c r="J16" i="2"/>
  <c r="I19" i="2"/>
  <c r="I18" i="2"/>
  <c r="I17" i="2"/>
  <c r="H18" i="2"/>
  <c r="F19" i="2"/>
  <c r="F18" i="2"/>
  <c r="J18" i="2"/>
  <c r="J17" i="2"/>
  <c r="E20" i="2"/>
  <c r="G17" i="2"/>
  <c r="J20" i="2"/>
  <c r="J19" i="2"/>
  <c r="G19" i="2"/>
  <c r="F20" i="2"/>
  <c r="G20" i="2"/>
  <c r="K19" i="2"/>
  <c r="K70" i="4"/>
  <c r="E68" i="4"/>
  <c r="M70" i="4"/>
  <c r="G34" i="2"/>
  <c r="O34" i="2"/>
  <c r="F31" i="2"/>
  <c r="G33" i="2"/>
  <c r="D32" i="2"/>
  <c r="I33" i="2"/>
  <c r="I31" i="2"/>
  <c r="O33" i="2"/>
  <c r="M32" i="2"/>
  <c r="K34" i="2"/>
  <c r="E31" i="2"/>
  <c r="E33" i="2"/>
  <c r="H34" i="2"/>
  <c r="J32" i="2"/>
  <c r="L33" i="2"/>
  <c r="N33" i="2"/>
  <c r="N31" i="2"/>
  <c r="N34" i="2"/>
  <c r="J34" i="2"/>
  <c r="F34" i="2"/>
  <c r="D33" i="2"/>
  <c r="H33" i="2"/>
  <c r="K31" i="2"/>
  <c r="L32" i="2"/>
  <c r="M31" i="2"/>
  <c r="M34" i="2"/>
  <c r="I34" i="2"/>
  <c r="E34" i="2"/>
  <c r="D34" i="2"/>
  <c r="F32" i="2"/>
  <c r="J33" i="2"/>
  <c r="J31" i="2"/>
  <c r="N32" i="2"/>
  <c r="H31" i="2"/>
  <c r="G31" i="2"/>
  <c r="F33" i="2"/>
  <c r="E32" i="2"/>
  <c r="H32" i="2"/>
  <c r="K33" i="2"/>
  <c r="L34" i="2"/>
  <c r="M33" i="2"/>
  <c r="O31" i="2"/>
  <c r="K21" i="2"/>
  <c r="J21" i="2"/>
  <c r="F21" i="2"/>
  <c r="I21" i="2"/>
  <c r="E21" i="2"/>
  <c r="G21" i="2"/>
  <c r="D21" i="2"/>
  <c r="H21" i="2"/>
  <c r="L69" i="4" l="1"/>
  <c r="L67" i="4"/>
  <c r="M68" i="4"/>
  <c r="M69" i="4"/>
  <c r="K68" i="4"/>
  <c r="L68" i="4"/>
  <c r="M67" i="4"/>
  <c r="L70" i="4"/>
  <c r="K69" i="4"/>
  <c r="D70" i="4"/>
  <c r="E69" i="4"/>
  <c r="C67" i="4"/>
  <c r="D67" i="4"/>
  <c r="C69" i="4"/>
  <c r="E67" i="4"/>
  <c r="C70" i="4"/>
  <c r="D69" i="4"/>
  <c r="D68" i="4"/>
  <c r="E70" i="4"/>
</calcChain>
</file>

<file path=xl/sharedStrings.xml><?xml version="1.0" encoding="utf-8"?>
<sst xmlns="http://schemas.openxmlformats.org/spreadsheetml/2006/main" count="554" uniqueCount="115">
  <si>
    <t>Melatonin (mM)</t>
    <phoneticPr fontId="1" type="noConversion"/>
  </si>
  <si>
    <t>MTNR1A</t>
    <phoneticPr fontId="1" type="noConversion"/>
  </si>
  <si>
    <t>MTNR1B</t>
    <phoneticPr fontId="1" type="noConversion"/>
  </si>
  <si>
    <t>Antibody</t>
    <phoneticPr fontId="1" type="noConversion"/>
  </si>
  <si>
    <t>ALP</t>
    <phoneticPr fontId="1" type="noConversion"/>
  </si>
  <si>
    <t>VCAN</t>
    <phoneticPr fontId="1" type="noConversion"/>
  </si>
  <si>
    <t>WNT5A</t>
    <phoneticPr fontId="1" type="noConversion"/>
  </si>
  <si>
    <t>BMP2</t>
    <phoneticPr fontId="1" type="noConversion"/>
  </si>
  <si>
    <t>Cell viability analysis of melatonin in HDP cells</t>
    <phoneticPr fontId="1" type="noConversion"/>
  </si>
  <si>
    <t>O.D.
Wavelength : 450.0</t>
    <phoneticPr fontId="1" type="noConversion"/>
  </si>
  <si>
    <t>A</t>
    <phoneticPr fontId="1" type="noConversion"/>
  </si>
  <si>
    <t>aver</t>
    <phoneticPr fontId="1" type="noConversion"/>
  </si>
  <si>
    <t>O.D/aver*100</t>
    <phoneticPr fontId="1" type="noConversion"/>
  </si>
  <si>
    <t>%aver</t>
  </si>
  <si>
    <t>%aver</t>
    <phoneticPr fontId="1" type="noConversion"/>
  </si>
  <si>
    <t>B</t>
    <phoneticPr fontId="1" type="noConversion"/>
  </si>
  <si>
    <t>hours</t>
    <phoneticPr fontId="1" type="noConversion"/>
  </si>
  <si>
    <t>0 h</t>
    <phoneticPr fontId="1" type="noConversion"/>
  </si>
  <si>
    <t>48 h</t>
    <phoneticPr fontId="1" type="noConversion"/>
  </si>
  <si>
    <t>96 h</t>
    <phoneticPr fontId="1" type="noConversion"/>
  </si>
  <si>
    <t>Spheroids size
Scale bars present : 200 µm</t>
    <phoneticPr fontId="1" type="noConversion"/>
  </si>
  <si>
    <t>Spheroids size/aver*100</t>
    <phoneticPr fontId="1" type="noConversion"/>
  </si>
  <si>
    <t>HDP</t>
    <phoneticPr fontId="1" type="noConversion"/>
  </si>
  <si>
    <t>HDF</t>
    <phoneticPr fontId="1" type="noConversion"/>
  </si>
  <si>
    <t>HEK</t>
    <phoneticPr fontId="1" type="noConversion"/>
  </si>
  <si>
    <t>C</t>
    <phoneticPr fontId="1" type="noConversion"/>
  </si>
  <si>
    <t>D</t>
    <phoneticPr fontId="1" type="noConversion"/>
  </si>
  <si>
    <t>dilution</t>
  </si>
  <si>
    <t>Blocking</t>
    <phoneticPr fontId="1" type="noConversion"/>
  </si>
  <si>
    <t>β-catenin</t>
    <phoneticPr fontId="1" type="noConversion"/>
  </si>
  <si>
    <t>size</t>
    <phoneticPr fontId="1" type="noConversion"/>
  </si>
  <si>
    <t>1/1000</t>
    <phoneticPr fontId="1" type="noConversion"/>
  </si>
  <si>
    <t>2% skim milk</t>
    <phoneticPr fontId="1" type="noConversion"/>
  </si>
  <si>
    <t>E</t>
    <phoneticPr fontId="1" type="noConversion"/>
  </si>
  <si>
    <t>12H</t>
    <phoneticPr fontId="1" type="noConversion"/>
  </si>
  <si>
    <t>lucifer</t>
    <phoneticPr fontId="1" type="noConversion"/>
  </si>
  <si>
    <t>β-gal</t>
    <phoneticPr fontId="1" type="noConversion"/>
  </si>
  <si>
    <t>24H</t>
    <phoneticPr fontId="1" type="noConversion"/>
  </si>
  <si>
    <t>blank</t>
    <phoneticPr fontId="1" type="noConversion"/>
  </si>
  <si>
    <t>blank correction</t>
    <phoneticPr fontId="1" type="noConversion"/>
  </si>
  <si>
    <t>RQ</t>
    <phoneticPr fontId="6" type="noConversion"/>
  </si>
  <si>
    <t>RQ(min)</t>
    <phoneticPr fontId="1" type="noConversion"/>
  </si>
  <si>
    <t>RQ(max)</t>
    <phoneticPr fontId="1" type="noConversion"/>
  </si>
  <si>
    <t>G</t>
    <phoneticPr fontId="1" type="noConversion"/>
  </si>
  <si>
    <t>-</t>
    <phoneticPr fontId="1" type="noConversion"/>
  </si>
  <si>
    <t>+</t>
    <phoneticPr fontId="1" type="noConversion"/>
  </si>
  <si>
    <t>Melatonin(1mM)</t>
    <phoneticPr fontId="1" type="noConversion"/>
  </si>
  <si>
    <t>H</t>
    <phoneticPr fontId="1" type="noConversion"/>
  </si>
  <si>
    <t>F</t>
    <phoneticPr fontId="1" type="noConversion"/>
  </si>
  <si>
    <t>2D</t>
    <phoneticPr fontId="1" type="noConversion"/>
  </si>
  <si>
    <t>3D</t>
    <phoneticPr fontId="1" type="noConversion"/>
  </si>
  <si>
    <t>p-AKT</t>
    <phoneticPr fontId="1" type="noConversion"/>
  </si>
  <si>
    <t>AKT</t>
    <phoneticPr fontId="1" type="noConversion"/>
  </si>
  <si>
    <t>P-PKA</t>
    <phoneticPr fontId="1" type="noConversion"/>
  </si>
  <si>
    <t>PKA</t>
    <phoneticPr fontId="1" type="noConversion"/>
  </si>
  <si>
    <t>P-ERK</t>
    <phoneticPr fontId="1" type="noConversion"/>
  </si>
  <si>
    <t>ERK</t>
    <phoneticPr fontId="1" type="noConversion"/>
  </si>
  <si>
    <t>P-P38</t>
    <phoneticPr fontId="1" type="noConversion"/>
  </si>
  <si>
    <t>P38</t>
    <phoneticPr fontId="1" type="noConversion"/>
  </si>
  <si>
    <t>P-SRC</t>
    <phoneticPr fontId="1" type="noConversion"/>
  </si>
  <si>
    <t>SRC</t>
    <phoneticPr fontId="1" type="noConversion"/>
  </si>
  <si>
    <t>dillution</t>
    <phoneticPr fontId="1" type="noConversion"/>
  </si>
  <si>
    <t>LY294002(20 μM)</t>
    <phoneticPr fontId="1" type="noConversion"/>
  </si>
  <si>
    <t>Melatonin (mM)+LY294002(20 μM)</t>
    <phoneticPr fontId="1" type="noConversion"/>
  </si>
  <si>
    <t>lucifer/β-gal</t>
    <phoneticPr fontId="1" type="noConversion"/>
  </si>
  <si>
    <t>lucifer/β-ga
l/aver*100</t>
    <phoneticPr fontId="1" type="noConversion"/>
  </si>
  <si>
    <t>p-β-catenin</t>
    <phoneticPr fontId="1" type="noConversion"/>
  </si>
  <si>
    <t>β-actin</t>
    <phoneticPr fontId="1" type="noConversion"/>
  </si>
  <si>
    <t>p-β-catenin/
β-catenin</t>
    <phoneticPr fontId="1" type="noConversion"/>
  </si>
  <si>
    <t>Luzindole(50 μM)</t>
    <phoneticPr fontId="1" type="noConversion"/>
  </si>
  <si>
    <t>P-GSK3β</t>
    <phoneticPr fontId="1" type="noConversion"/>
  </si>
  <si>
    <t>GSK3β</t>
    <phoneticPr fontId="1" type="noConversion"/>
  </si>
  <si>
    <t xml:space="preserve">1/1000 </t>
    <phoneticPr fontId="1" type="noConversion"/>
  </si>
  <si>
    <r>
      <t>P-β</t>
    </r>
    <r>
      <rPr>
        <sz val="11"/>
        <color theme="1"/>
        <rFont val="맑은 고딕"/>
        <family val="2"/>
        <charset val="129"/>
      </rPr>
      <t>-catenin</t>
    </r>
    <phoneticPr fontId="1" type="noConversion"/>
  </si>
  <si>
    <t>1/5000</t>
    <phoneticPr fontId="1" type="noConversion"/>
  </si>
  <si>
    <t>Melatonin (mM)_cytoplasm</t>
    <phoneticPr fontId="1" type="noConversion"/>
  </si>
  <si>
    <t>Melatonin (mM)_Nucleus</t>
    <phoneticPr fontId="1" type="noConversion"/>
  </si>
  <si>
    <t>β-tublin</t>
    <phoneticPr fontId="1" type="noConversion"/>
  </si>
  <si>
    <t>Lamiin A/C</t>
    <phoneticPr fontId="1" type="noConversion"/>
  </si>
  <si>
    <t>1/500</t>
    <phoneticPr fontId="1" type="noConversion"/>
  </si>
  <si>
    <t>nucleus/cytoplasm</t>
    <phoneticPr fontId="1" type="noConversion"/>
  </si>
  <si>
    <t>nucleus/cytoplasm/aver*100</t>
    <phoneticPr fontId="1" type="noConversion"/>
  </si>
  <si>
    <t>p-β-catenin/
β-catenin/aver*100</t>
    <phoneticPr fontId="1" type="noConversion"/>
  </si>
  <si>
    <t>P-AKT/AKT</t>
    <phoneticPr fontId="1" type="noConversion"/>
  </si>
  <si>
    <t>P-AKT/AKT/aver*100</t>
    <phoneticPr fontId="1" type="noConversion"/>
  </si>
  <si>
    <t>P-GSK3β/GSK3β</t>
    <phoneticPr fontId="1" type="noConversion"/>
  </si>
  <si>
    <t>P-GSK3β/GSK3β/aver*100</t>
    <phoneticPr fontId="1" type="noConversion"/>
  </si>
  <si>
    <t>aver%</t>
    <phoneticPr fontId="1" type="noConversion"/>
  </si>
  <si>
    <t xml:space="preserve"> </t>
    <phoneticPr fontId="1" type="noConversion"/>
  </si>
  <si>
    <r>
      <t>β</t>
    </r>
    <r>
      <rPr>
        <sz val="11"/>
        <color theme="1"/>
        <rFont val="맑은 고딕"/>
        <family val="2"/>
        <charset val="129"/>
      </rPr>
      <t>-actin</t>
    </r>
    <phoneticPr fontId="1" type="noConversion"/>
  </si>
  <si>
    <t>qRT-PCR</t>
    <phoneticPr fontId="1" type="noConversion"/>
  </si>
  <si>
    <t>Western Blotting</t>
  </si>
  <si>
    <t>Western Blotting</t>
    <phoneticPr fontId="1" type="noConversion"/>
  </si>
  <si>
    <t>Spheroids size of HDP cells</t>
    <phoneticPr fontId="1" type="noConversion"/>
  </si>
  <si>
    <t>Luciferase reporter assay</t>
    <phoneticPr fontId="1" type="noConversion"/>
  </si>
  <si>
    <t>Original
 Band</t>
    <phoneticPr fontId="1" type="noConversion"/>
  </si>
  <si>
    <t>Original band</t>
    <phoneticPr fontId="1" type="noConversion"/>
  </si>
  <si>
    <t>P-β-catenin/β-catenin</t>
    <phoneticPr fontId="1" type="noConversion"/>
  </si>
  <si>
    <t>aver %</t>
    <phoneticPr fontId="1" type="noConversion"/>
  </si>
  <si>
    <t>qRT-PCR</t>
  </si>
  <si>
    <r>
      <rPr>
        <sz val="11"/>
        <color theme="1"/>
        <rFont val="Calibri"/>
        <family val="2"/>
        <charset val="161"/>
      </rPr>
      <t>β</t>
    </r>
    <r>
      <rPr>
        <sz val="11"/>
        <color theme="1"/>
        <rFont val="Calibri"/>
        <family val="2"/>
      </rPr>
      <t>-actin</t>
    </r>
    <phoneticPr fontId="1" type="noConversion"/>
  </si>
  <si>
    <t>45-kDa</t>
    <phoneticPr fontId="1" type="noConversion"/>
  </si>
  <si>
    <t>39-kDa</t>
    <phoneticPr fontId="1" type="noConversion"/>
  </si>
  <si>
    <t>42-kDa</t>
    <phoneticPr fontId="1" type="noConversion"/>
  </si>
  <si>
    <t>57-kDa</t>
    <phoneticPr fontId="1" type="noConversion"/>
  </si>
  <si>
    <t>70-kDa</t>
    <phoneticPr fontId="1" type="noConversion"/>
  </si>
  <si>
    <t>92-kDa</t>
    <phoneticPr fontId="1" type="noConversion"/>
  </si>
  <si>
    <t>50-kDa</t>
    <phoneticPr fontId="1" type="noConversion"/>
  </si>
  <si>
    <t>65-70-kDa</t>
    <phoneticPr fontId="1" type="noConversion"/>
  </si>
  <si>
    <t>60-kDa</t>
    <phoneticPr fontId="1" type="noConversion"/>
  </si>
  <si>
    <t>42,44-kDa</t>
    <phoneticPr fontId="1" type="noConversion"/>
  </si>
  <si>
    <t>43-kDa</t>
    <phoneticPr fontId="1" type="noConversion"/>
  </si>
  <si>
    <t>38-kDa</t>
    <phoneticPr fontId="1" type="noConversion"/>
  </si>
  <si>
    <t>46-kDa</t>
    <phoneticPr fontId="1" type="noConversion"/>
  </si>
  <si>
    <t>*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</si>
</sst>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theme="1"/>
      <name val="Arial"/>
      <family val="2"/>
    </font>
    <font>
      <sz val="11"/>
      <color theme="1"/>
      <name val="맑은 고딕"/>
      <family val="2"/>
      <charset val="129"/>
    </font>
    <font>
      <sz val="10"/>
      <name val="Arial"/>
      <family val="2"/>
    </font>
    <font>
      <sz val="8"/>
      <name val="돋움"/>
      <family val="3"/>
      <charset val="129"/>
    </font>
    <font>
      <b/>
      <sz val="10"/>
      <color theme="1"/>
      <name val="Arial"/>
      <family val="2"/>
    </font>
    <font>
      <b/>
      <sz val="11"/>
      <color theme="1"/>
      <name val="Arial"/>
      <family val="2"/>
    </font>
    <font>
      <sz val="11"/>
      <name val="Arial"/>
      <family val="2"/>
    </font>
    <font>
      <sz val="11"/>
      <color theme="1"/>
      <name val="Calibri"/>
      <family val="2"/>
      <charset val="161"/>
    </font>
    <font>
      <sz val="11"/>
      <color theme="1"/>
      <name val="Calibri"/>
      <family val="2"/>
    </font>
    <font>
      <i/>
      <sz val="11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198">
    <xf numFmtId="0" fontId="0" fillId="0" borderId="0" xfId="0">
      <alignment vertical="center"/>
    </xf>
    <xf numFmtId="0" fontId="2" fillId="0" borderId="0" xfId="0" applyFont="1">
      <alignment vertical="center"/>
    </xf>
    <xf numFmtId="0" fontId="5" fillId="2" borderId="1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  <xf numFmtId="0" fontId="5" fillId="0" borderId="6" xfId="0" applyFont="1" applyBorder="1" applyAlignment="1">
      <alignment horizontal="center"/>
    </xf>
    <xf numFmtId="0" fontId="5" fillId="0" borderId="7" xfId="0" applyFont="1" applyBorder="1" applyAlignment="1">
      <alignment horizontal="center"/>
    </xf>
    <xf numFmtId="0" fontId="5" fillId="0" borderId="8" xfId="0" applyFont="1" applyBorder="1" applyAlignment="1">
      <alignment horizontal="center"/>
    </xf>
    <xf numFmtId="0" fontId="5" fillId="0" borderId="9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8" fillId="0" borderId="0" xfId="0" applyFont="1" applyAlignment="1">
      <alignment horizontal="center" vertical="center"/>
    </xf>
    <xf numFmtId="0" fontId="3" fillId="0" borderId="9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3" fillId="0" borderId="5" xfId="0" applyFont="1" applyFill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6" xfId="0" applyFont="1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3" fillId="0" borderId="8" xfId="0" applyFont="1" applyBorder="1" applyAlignment="1">
      <alignment horizontal="center"/>
    </xf>
    <xf numFmtId="0" fontId="8" fillId="3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6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3" fillId="0" borderId="9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8" fillId="2" borderId="1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/>
    </xf>
    <xf numFmtId="0" fontId="9" fillId="2" borderId="2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3" fillId="2" borderId="13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12" xfId="0" applyFont="1" applyFill="1" applyBorder="1" applyAlignment="1">
      <alignment horizontal="center" vertical="center"/>
    </xf>
    <xf numFmtId="0" fontId="3" fillId="3" borderId="13" xfId="0" applyFont="1" applyFill="1" applyBorder="1" applyAlignment="1">
      <alignment horizontal="center" vertical="center"/>
    </xf>
    <xf numFmtId="0" fontId="3" fillId="3" borderId="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2" borderId="14" xfId="0" applyFont="1" applyFill="1" applyBorder="1" applyAlignment="1">
      <alignment horizontal="center" vertical="center"/>
    </xf>
    <xf numFmtId="0" fontId="3" fillId="3" borderId="14" xfId="0" applyFont="1" applyFill="1" applyBorder="1" applyAlignment="1">
      <alignment horizontal="center" vertical="center"/>
    </xf>
    <xf numFmtId="0" fontId="3" fillId="3" borderId="15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7" xfId="0" applyFont="1" applyFill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0" fillId="0" borderId="0" xfId="0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5" fillId="2" borderId="1" xfId="0" applyFont="1" applyFill="1" applyBorder="1" applyAlignment="1">
      <alignment horizontal="center" vertical="center"/>
    </xf>
    <xf numFmtId="0" fontId="0" fillId="0" borderId="6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8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8" fillId="3" borderId="1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/>
    </xf>
    <xf numFmtId="0" fontId="3" fillId="0" borderId="13" xfId="0" applyFont="1" applyFill="1" applyBorder="1" applyAlignment="1">
      <alignment horizontal="center"/>
    </xf>
    <xf numFmtId="0" fontId="3" fillId="0" borderId="7" xfId="0" applyFont="1" applyFill="1" applyBorder="1" applyAlignment="1">
      <alignment horizontal="center"/>
    </xf>
    <xf numFmtId="0" fontId="3" fillId="0" borderId="8" xfId="0" applyFont="1" applyFill="1" applyBorder="1" applyAlignment="1">
      <alignment horizontal="center"/>
    </xf>
    <xf numFmtId="0" fontId="3" fillId="3" borderId="10" xfId="0" applyFont="1" applyFill="1" applyBorder="1" applyAlignment="1">
      <alignment horizontal="center" vertical="center"/>
    </xf>
    <xf numFmtId="0" fontId="8" fillId="2" borderId="12" xfId="0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0" fillId="0" borderId="7" xfId="0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10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12" xfId="0" applyFont="1" applyBorder="1" applyAlignment="1">
      <alignment horizontal="center"/>
    </xf>
    <xf numFmtId="0" fontId="3" fillId="0" borderId="13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0" xfId="0" applyFont="1" applyFill="1" applyAlignment="1">
      <alignment horizontal="center" vertical="center"/>
    </xf>
    <xf numFmtId="0" fontId="0" fillId="0" borderId="0" xfId="0" applyFill="1" applyAlignment="1">
      <alignment horizontal="center"/>
    </xf>
    <xf numFmtId="0" fontId="3" fillId="2" borderId="1" xfId="0" applyFont="1" applyFill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5" fillId="0" borderId="0" xfId="0" applyFont="1" applyAlignment="1"/>
    <xf numFmtId="0" fontId="3" fillId="0" borderId="1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3" fillId="2" borderId="13" xfId="0" applyFont="1" applyFill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/>
    </xf>
    <xf numFmtId="0" fontId="3" fillId="2" borderId="6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/>
    </xf>
    <xf numFmtId="0" fontId="3" fillId="3" borderId="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5" fillId="2" borderId="11" xfId="0" applyFont="1" applyFill="1" applyBorder="1" applyAlignment="1">
      <alignment horizontal="center" vertical="center"/>
    </xf>
    <xf numFmtId="0" fontId="5" fillId="2" borderId="12" xfId="0" applyFont="1" applyFill="1" applyBorder="1" applyAlignment="1">
      <alignment horizontal="center" vertical="center"/>
    </xf>
    <xf numFmtId="0" fontId="5" fillId="2" borderId="13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12" xfId="0" applyFont="1" applyFill="1" applyBorder="1" applyAlignment="1">
      <alignment horizontal="center" vertical="center"/>
    </xf>
    <xf numFmtId="0" fontId="3" fillId="3" borderId="13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2" borderId="14" xfId="0" applyFont="1" applyFill="1" applyBorder="1" applyAlignment="1">
      <alignment horizontal="center" vertical="center"/>
    </xf>
    <xf numFmtId="0" fontId="3" fillId="2" borderId="15" xfId="0" applyFont="1" applyFill="1" applyBorder="1" applyAlignment="1">
      <alignment horizontal="center" vertical="center"/>
    </xf>
    <xf numFmtId="0" fontId="3" fillId="3" borderId="14" xfId="0" applyFont="1" applyFill="1" applyBorder="1" applyAlignment="1">
      <alignment horizontal="center" vertical="center"/>
    </xf>
    <xf numFmtId="0" fontId="3" fillId="3" borderId="15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2" borderId="14" xfId="0" applyFont="1" applyFill="1" applyBorder="1" applyAlignment="1">
      <alignment horizontal="center" vertical="center" wrapText="1"/>
    </xf>
    <xf numFmtId="0" fontId="3" fillId="2" borderId="15" xfId="0" applyFont="1" applyFill="1" applyBorder="1" applyAlignment="1">
      <alignment horizontal="center" vertical="center" wrapText="1"/>
    </xf>
    <xf numFmtId="0" fontId="10" fillId="3" borderId="6" xfId="0" applyFont="1" applyFill="1" applyBorder="1" applyAlignment="1">
      <alignment horizontal="center" vertical="center"/>
    </xf>
    <xf numFmtId="0" fontId="0" fillId="3" borderId="7" xfId="0" applyFill="1" applyBorder="1" applyAlignment="1">
      <alignment horizontal="center" vertical="center"/>
    </xf>
    <xf numFmtId="0" fontId="0" fillId="3" borderId="8" xfId="0" applyFill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3" borderId="7" xfId="0" applyFont="1" applyFill="1" applyBorder="1" applyAlignment="1">
      <alignment horizontal="center" vertical="center"/>
    </xf>
    <xf numFmtId="0" fontId="3" fillId="3" borderId="8" xfId="0" applyFont="1" applyFill="1" applyBorder="1" applyAlignment="1">
      <alignment horizontal="center" vertical="center"/>
    </xf>
    <xf numFmtId="0" fontId="12" fillId="2" borderId="1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openxmlformats.org/officeDocument/2006/relationships/image" Target="../media/image3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6.png"/><Relationship Id="rId7" Type="http://schemas.openxmlformats.org/officeDocument/2006/relationships/image" Target="../media/image10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6" Type="http://schemas.openxmlformats.org/officeDocument/2006/relationships/image" Target="../media/image9.png"/><Relationship Id="rId5" Type="http://schemas.openxmlformats.org/officeDocument/2006/relationships/image" Target="../media/image8.png"/><Relationship Id="rId4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png"/><Relationship Id="rId3" Type="http://schemas.microsoft.com/office/2007/relationships/hdphoto" Target="../media/hdphoto2.wdp"/><Relationship Id="rId7" Type="http://schemas.openxmlformats.org/officeDocument/2006/relationships/image" Target="../media/image17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6" Type="http://schemas.openxmlformats.org/officeDocument/2006/relationships/image" Target="../media/image16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6.png"/><Relationship Id="rId13" Type="http://schemas.openxmlformats.org/officeDocument/2006/relationships/image" Target="../media/image31.png"/><Relationship Id="rId18" Type="http://schemas.openxmlformats.org/officeDocument/2006/relationships/image" Target="../media/image36.png"/><Relationship Id="rId3" Type="http://schemas.openxmlformats.org/officeDocument/2006/relationships/image" Target="../media/image21.png"/><Relationship Id="rId21" Type="http://schemas.openxmlformats.org/officeDocument/2006/relationships/image" Target="../media/image39.png"/><Relationship Id="rId7" Type="http://schemas.openxmlformats.org/officeDocument/2006/relationships/image" Target="../media/image25.png"/><Relationship Id="rId12" Type="http://schemas.openxmlformats.org/officeDocument/2006/relationships/image" Target="../media/image30.png"/><Relationship Id="rId17" Type="http://schemas.openxmlformats.org/officeDocument/2006/relationships/image" Target="../media/image35.png"/><Relationship Id="rId2" Type="http://schemas.openxmlformats.org/officeDocument/2006/relationships/image" Target="../media/image20.png"/><Relationship Id="rId16" Type="http://schemas.openxmlformats.org/officeDocument/2006/relationships/image" Target="../media/image34.png"/><Relationship Id="rId20" Type="http://schemas.openxmlformats.org/officeDocument/2006/relationships/image" Target="../media/image38.png"/><Relationship Id="rId1" Type="http://schemas.openxmlformats.org/officeDocument/2006/relationships/image" Target="../media/image19.png"/><Relationship Id="rId6" Type="http://schemas.openxmlformats.org/officeDocument/2006/relationships/image" Target="../media/image24.png"/><Relationship Id="rId11" Type="http://schemas.openxmlformats.org/officeDocument/2006/relationships/image" Target="../media/image29.png"/><Relationship Id="rId5" Type="http://schemas.openxmlformats.org/officeDocument/2006/relationships/image" Target="../media/image23.png"/><Relationship Id="rId15" Type="http://schemas.openxmlformats.org/officeDocument/2006/relationships/image" Target="../media/image33.png"/><Relationship Id="rId23" Type="http://schemas.openxmlformats.org/officeDocument/2006/relationships/image" Target="../media/image41.png"/><Relationship Id="rId10" Type="http://schemas.openxmlformats.org/officeDocument/2006/relationships/image" Target="../media/image28.png"/><Relationship Id="rId19" Type="http://schemas.openxmlformats.org/officeDocument/2006/relationships/image" Target="../media/image37.png"/><Relationship Id="rId4" Type="http://schemas.openxmlformats.org/officeDocument/2006/relationships/image" Target="../media/image22.png"/><Relationship Id="rId9" Type="http://schemas.openxmlformats.org/officeDocument/2006/relationships/image" Target="../media/image27.png"/><Relationship Id="rId14" Type="http://schemas.openxmlformats.org/officeDocument/2006/relationships/image" Target="../media/image32.png"/><Relationship Id="rId22" Type="http://schemas.openxmlformats.org/officeDocument/2006/relationships/image" Target="../media/image4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219076</xdr:colOff>
      <xdr:row>17</xdr:row>
      <xdr:rowOff>104776</xdr:rowOff>
    </xdr:from>
    <xdr:to>
      <xdr:col>12</xdr:col>
      <xdr:colOff>549766</xdr:colOff>
      <xdr:row>25</xdr:row>
      <xdr:rowOff>104776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45C4A6BD-CF25-4A78-B6B3-C98FFE63F2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duotone>
            <a:prstClr val="black"/>
            <a:schemeClr val="accent3">
              <a:tint val="45000"/>
              <a:satMod val="400000"/>
            </a:schemeClr>
          </a:duotone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harpenSoften amount="50000"/>
                  </a14:imgEffect>
                  <a14:imgEffect>
                    <a14:brightnessContrast bright="20000" contrast="40000"/>
                  </a14:imgEffect>
                </a14:imgLayer>
              </a14:imgProps>
            </a:ext>
          </a:extLst>
        </a:blip>
        <a:srcRect l="411" t="-476" r="1424" b="2673"/>
        <a:stretch/>
      </xdr:blipFill>
      <xdr:spPr>
        <a:xfrm>
          <a:off x="7096126" y="2828926"/>
          <a:ext cx="1702290" cy="1676400"/>
        </a:xfrm>
        <a:prstGeom prst="rect">
          <a:avLst/>
        </a:prstGeom>
      </xdr:spPr>
    </xdr:pic>
    <xdr:clientData/>
  </xdr:twoCellAnchor>
  <xdr:twoCellAnchor editAs="oneCell">
    <xdr:from>
      <xdr:col>2</xdr:col>
      <xdr:colOff>273327</xdr:colOff>
      <xdr:row>16</xdr:row>
      <xdr:rowOff>182218</xdr:rowOff>
    </xdr:from>
    <xdr:to>
      <xdr:col>4</xdr:col>
      <xdr:colOff>441271</xdr:colOff>
      <xdr:row>26</xdr:row>
      <xdr:rowOff>54423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11EF6F63-EA68-4734-9296-452C0FC85C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73088" y="4323522"/>
          <a:ext cx="1542857" cy="1942857"/>
        </a:xfrm>
        <a:prstGeom prst="rect">
          <a:avLst/>
        </a:prstGeom>
      </xdr:spPr>
    </xdr:pic>
    <xdr:clientData/>
  </xdr:twoCellAnchor>
  <xdr:twoCellAnchor editAs="oneCell">
    <xdr:from>
      <xdr:col>6</xdr:col>
      <xdr:colOff>265044</xdr:colOff>
      <xdr:row>17</xdr:row>
      <xdr:rowOff>124239</xdr:rowOff>
    </xdr:from>
    <xdr:to>
      <xdr:col>8</xdr:col>
      <xdr:colOff>441271</xdr:colOff>
      <xdr:row>25</xdr:row>
      <xdr:rowOff>182003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FFD20ECD-8A26-4B88-B4BB-45F946628A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414631" y="4472609"/>
          <a:ext cx="1542857" cy="171428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459653</xdr:colOff>
      <xdr:row>17</xdr:row>
      <xdr:rowOff>112834</xdr:rowOff>
    </xdr:from>
    <xdr:to>
      <xdr:col>4</xdr:col>
      <xdr:colOff>297604</xdr:colOff>
      <xdr:row>25</xdr:row>
      <xdr:rowOff>120161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83678" y="5770684"/>
          <a:ext cx="1209551" cy="1683728"/>
        </a:xfrm>
        <a:prstGeom prst="rect">
          <a:avLst/>
        </a:prstGeom>
      </xdr:spPr>
    </xdr:pic>
    <xdr:clientData/>
  </xdr:twoCellAnchor>
  <xdr:twoCellAnchor editAs="oneCell">
    <xdr:from>
      <xdr:col>10</xdr:col>
      <xdr:colOff>425694</xdr:colOff>
      <xdr:row>17</xdr:row>
      <xdr:rowOff>156797</xdr:rowOff>
    </xdr:from>
    <xdr:to>
      <xdr:col>12</xdr:col>
      <xdr:colOff>313984</xdr:colOff>
      <xdr:row>25</xdr:row>
      <xdr:rowOff>149469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36119" y="5814647"/>
          <a:ext cx="1259890" cy="1669073"/>
        </a:xfrm>
        <a:prstGeom prst="rect">
          <a:avLst/>
        </a:prstGeom>
      </xdr:spPr>
    </xdr:pic>
    <xdr:clientData/>
  </xdr:twoCellAnchor>
  <xdr:twoCellAnchor editAs="oneCell">
    <xdr:from>
      <xdr:col>14</xdr:col>
      <xdr:colOff>514350</xdr:colOff>
      <xdr:row>17</xdr:row>
      <xdr:rowOff>13188</xdr:rowOff>
    </xdr:from>
    <xdr:to>
      <xdr:col>16</xdr:col>
      <xdr:colOff>128954</xdr:colOff>
      <xdr:row>25</xdr:row>
      <xdr:rowOff>143676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467975" y="5671038"/>
          <a:ext cx="986204" cy="1806889"/>
        </a:xfrm>
        <a:prstGeom prst="rect">
          <a:avLst/>
        </a:prstGeom>
      </xdr:spPr>
    </xdr:pic>
    <xdr:clientData/>
  </xdr:twoCellAnchor>
  <xdr:twoCellAnchor editAs="oneCell">
    <xdr:from>
      <xdr:col>10</xdr:col>
      <xdr:colOff>128771</xdr:colOff>
      <xdr:row>47</xdr:row>
      <xdr:rowOff>121242</xdr:rowOff>
    </xdr:from>
    <xdr:to>
      <xdr:col>12</xdr:col>
      <xdr:colOff>71621</xdr:colOff>
      <xdr:row>56</xdr:row>
      <xdr:rowOff>47527</xdr:rowOff>
    </xdr:to>
    <xdr:pic>
      <xdr:nvPicPr>
        <xdr:cNvPr id="12" name="그림 11" descr="텍스트, 모니터, 전자기기, 이미지이(가) 표시된 사진&#10;&#10;자동 생성된 설명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5005" t="6265" r="11623" b="8229"/>
        <a:stretch/>
      </xdr:blipFill>
      <xdr:spPr>
        <a:xfrm>
          <a:off x="7322947" y="12201183"/>
          <a:ext cx="1309968" cy="1842491"/>
        </a:xfrm>
        <a:prstGeom prst="rect">
          <a:avLst/>
        </a:prstGeom>
      </xdr:spPr>
    </xdr:pic>
    <xdr:clientData/>
  </xdr:twoCellAnchor>
  <xdr:twoCellAnchor editAs="oneCell">
    <xdr:from>
      <xdr:col>6</xdr:col>
      <xdr:colOff>579782</xdr:colOff>
      <xdr:row>17</xdr:row>
      <xdr:rowOff>0</xdr:rowOff>
    </xdr:from>
    <xdr:to>
      <xdr:col>8</xdr:col>
      <xdr:colOff>214393</xdr:colOff>
      <xdr:row>25</xdr:row>
      <xdr:rowOff>191096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904E6DBF-BFD5-4E5A-931B-5057B377D7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52391" y="4141304"/>
          <a:ext cx="1009524" cy="1847619"/>
        </a:xfrm>
        <a:prstGeom prst="rect">
          <a:avLst/>
        </a:prstGeom>
      </xdr:spPr>
    </xdr:pic>
    <xdr:clientData/>
  </xdr:twoCellAnchor>
  <xdr:twoCellAnchor editAs="oneCell">
    <xdr:from>
      <xdr:col>18</xdr:col>
      <xdr:colOff>438978</xdr:colOff>
      <xdr:row>19</xdr:row>
      <xdr:rowOff>149087</xdr:rowOff>
    </xdr:from>
    <xdr:to>
      <xdr:col>20</xdr:col>
      <xdr:colOff>254541</xdr:colOff>
      <xdr:row>23</xdr:row>
      <xdr:rowOff>92256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DD355447-0431-495C-A843-464D37A23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3161065" y="4704522"/>
          <a:ext cx="1190476" cy="771429"/>
        </a:xfrm>
        <a:prstGeom prst="rect">
          <a:avLst/>
        </a:prstGeom>
      </xdr:spPr>
    </xdr:pic>
    <xdr:clientData/>
  </xdr:twoCellAnchor>
  <xdr:twoCellAnchor editAs="oneCell">
    <xdr:from>
      <xdr:col>3</xdr:col>
      <xdr:colOff>185058</xdr:colOff>
      <xdr:row>47</xdr:row>
      <xdr:rowOff>130629</xdr:rowOff>
    </xdr:from>
    <xdr:to>
      <xdr:col>5</xdr:col>
      <xdr:colOff>595773</xdr:colOff>
      <xdr:row>56</xdr:row>
      <xdr:rowOff>103189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A6D2A553-C114-45F4-91B6-236F5648B7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594883" y="12055929"/>
          <a:ext cx="1782315" cy="1858510"/>
        </a:xfrm>
        <a:prstGeom prst="rect">
          <a:avLst/>
        </a:prstGeom>
      </xdr:spPr>
    </xdr:pic>
    <xdr:clientData/>
  </xdr:twoCellAnchor>
  <xdr:twoCellAnchor editAs="oneCell">
    <xdr:from>
      <xdr:col>17</xdr:col>
      <xdr:colOff>416620</xdr:colOff>
      <xdr:row>47</xdr:row>
      <xdr:rowOff>146677</xdr:rowOff>
    </xdr:from>
    <xdr:to>
      <xdr:col>19</xdr:col>
      <xdr:colOff>121209</xdr:colOff>
      <xdr:row>56</xdr:row>
      <xdr:rowOff>46435</xdr:rowOff>
    </xdr:to>
    <xdr:pic>
      <xdr:nvPicPr>
        <xdr:cNvPr id="14" name="그림 13">
          <a:extLst>
            <a:ext uri="{FF2B5EF4-FFF2-40B4-BE49-F238E27FC236}">
              <a16:creationId xmlns:a16="http://schemas.microsoft.com/office/drawing/2014/main" id="{C27A9376-6D7F-4F42-98E7-93E0CC15FD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395708" y="12226618"/>
          <a:ext cx="1071707" cy="181596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85725</xdr:colOff>
      <xdr:row>5</xdr:row>
      <xdr:rowOff>161926</xdr:rowOff>
    </xdr:from>
    <xdr:to>
      <xdr:col>4</xdr:col>
      <xdr:colOff>577301</xdr:colOff>
      <xdr:row>9</xdr:row>
      <xdr:rowOff>180975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57325" y="1000126"/>
          <a:ext cx="1928810" cy="857249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104775</xdr:colOff>
      <xdr:row>5</xdr:row>
      <xdr:rowOff>161926</xdr:rowOff>
    </xdr:from>
    <xdr:to>
      <xdr:col>4</xdr:col>
      <xdr:colOff>596351</xdr:colOff>
      <xdr:row>9</xdr:row>
      <xdr:rowOff>180975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harpenSoften amount="50000"/>
                  </a14:imgEffect>
                  <a14:imgEffect>
                    <a14:brightnessContrast bright="-20000" contrast="2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1476375" y="1000126"/>
          <a:ext cx="1928810" cy="857249"/>
        </a:xfrm>
        <a:prstGeom prst="rect">
          <a:avLst/>
        </a:prstGeom>
      </xdr:spPr>
    </xdr:pic>
    <xdr:clientData/>
  </xdr:twoCellAnchor>
  <xdr:twoCellAnchor editAs="oneCell">
    <xdr:from>
      <xdr:col>3</xdr:col>
      <xdr:colOff>505240</xdr:colOff>
      <xdr:row>31</xdr:row>
      <xdr:rowOff>132522</xdr:rowOff>
    </xdr:from>
    <xdr:to>
      <xdr:col>6</xdr:col>
      <xdr:colOff>124240</xdr:colOff>
      <xdr:row>38</xdr:row>
      <xdr:rowOff>142038</xdr:rowOff>
    </xdr:to>
    <xdr:pic>
      <xdr:nvPicPr>
        <xdr:cNvPr id="12" name="그림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575892" y="8001000"/>
          <a:ext cx="1714500" cy="1458974"/>
        </a:xfrm>
        <a:prstGeom prst="rect">
          <a:avLst/>
        </a:prstGeom>
      </xdr:spPr>
    </xdr:pic>
    <xdr:clientData/>
  </xdr:twoCellAnchor>
  <xdr:twoCellAnchor editAs="oneCell">
    <xdr:from>
      <xdr:col>10</xdr:col>
      <xdr:colOff>405847</xdr:colOff>
      <xdr:row>31</xdr:row>
      <xdr:rowOff>198783</xdr:rowOff>
    </xdr:from>
    <xdr:to>
      <xdr:col>13</xdr:col>
      <xdr:colOff>364435</xdr:colOff>
      <xdr:row>38</xdr:row>
      <xdr:rowOff>65993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340047" y="7952133"/>
          <a:ext cx="2120763" cy="1334061"/>
        </a:xfrm>
        <a:prstGeom prst="rect">
          <a:avLst/>
        </a:prstGeom>
      </xdr:spPr>
    </xdr:pic>
    <xdr:clientData/>
  </xdr:twoCellAnchor>
  <xdr:twoCellAnchor editAs="oneCell">
    <xdr:from>
      <xdr:col>17</xdr:col>
      <xdr:colOff>538368</xdr:colOff>
      <xdr:row>31</xdr:row>
      <xdr:rowOff>182217</xdr:rowOff>
    </xdr:from>
    <xdr:to>
      <xdr:col>20</xdr:col>
      <xdr:colOff>215348</xdr:colOff>
      <xdr:row>38</xdr:row>
      <xdr:rowOff>181139</xdr:rowOff>
    </xdr:to>
    <xdr:pic>
      <xdr:nvPicPr>
        <xdr:cNvPr id="14" name="그림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415629" y="8050695"/>
          <a:ext cx="1739349" cy="1448380"/>
        </a:xfrm>
        <a:prstGeom prst="rect">
          <a:avLst/>
        </a:prstGeom>
      </xdr:spPr>
    </xdr:pic>
    <xdr:clientData/>
  </xdr:twoCellAnchor>
  <xdr:twoCellAnchor editAs="oneCell">
    <xdr:from>
      <xdr:col>6</xdr:col>
      <xdr:colOff>235324</xdr:colOff>
      <xdr:row>5</xdr:row>
      <xdr:rowOff>11206</xdr:rowOff>
    </xdr:from>
    <xdr:to>
      <xdr:col>8</xdr:col>
      <xdr:colOff>392206</xdr:colOff>
      <xdr:row>11</xdr:row>
      <xdr:rowOff>3358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50DD5080-DA97-4A0F-B89D-484B122410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392706" y="862853"/>
          <a:ext cx="1546412" cy="1269622"/>
        </a:xfrm>
        <a:prstGeom prst="rect">
          <a:avLst/>
        </a:prstGeom>
      </xdr:spPr>
    </xdr:pic>
    <xdr:clientData/>
  </xdr:twoCellAnchor>
  <xdr:twoCellAnchor editAs="oneCell">
    <xdr:from>
      <xdr:col>10</xdr:col>
      <xdr:colOff>526677</xdr:colOff>
      <xdr:row>4</xdr:row>
      <xdr:rowOff>78442</xdr:rowOff>
    </xdr:from>
    <xdr:to>
      <xdr:col>12</xdr:col>
      <xdr:colOff>327623</xdr:colOff>
      <xdr:row>11</xdr:row>
      <xdr:rowOff>149965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D62E8FB2-90FE-4374-90DA-DC59CA684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451912" y="717177"/>
          <a:ext cx="1190476" cy="156190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85724</xdr:colOff>
      <xdr:row>4</xdr:row>
      <xdr:rowOff>133350</xdr:rowOff>
    </xdr:from>
    <xdr:to>
      <xdr:col>3</xdr:col>
      <xdr:colOff>609599</xdr:colOff>
      <xdr:row>13</xdr:row>
      <xdr:rowOff>44875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57324" y="762000"/>
          <a:ext cx="1209675" cy="1797474"/>
        </a:xfrm>
        <a:prstGeom prst="rect">
          <a:avLst/>
        </a:prstGeom>
      </xdr:spPr>
    </xdr:pic>
    <xdr:clientData/>
  </xdr:twoCellAnchor>
  <xdr:twoCellAnchor editAs="oneCell">
    <xdr:from>
      <xdr:col>5</xdr:col>
      <xdr:colOff>361950</xdr:colOff>
      <xdr:row>4</xdr:row>
      <xdr:rowOff>47625</xdr:rowOff>
    </xdr:from>
    <xdr:to>
      <xdr:col>6</xdr:col>
      <xdr:colOff>466725</xdr:colOff>
      <xdr:row>13</xdr:row>
      <xdr:rowOff>164624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8497" t="934" r="21429" b="28040"/>
        <a:stretch/>
      </xdr:blipFill>
      <xdr:spPr>
        <a:xfrm>
          <a:off x="3799233" y="668821"/>
          <a:ext cx="792231" cy="1980585"/>
        </a:xfrm>
        <a:prstGeom prst="rect">
          <a:avLst/>
        </a:prstGeom>
      </xdr:spPr>
    </xdr:pic>
    <xdr:clientData/>
  </xdr:twoCellAnchor>
  <xdr:twoCellAnchor editAs="oneCell">
    <xdr:from>
      <xdr:col>8</xdr:col>
      <xdr:colOff>276225</xdr:colOff>
      <xdr:row>4</xdr:row>
      <xdr:rowOff>112000</xdr:rowOff>
    </xdr:from>
    <xdr:to>
      <xdr:col>9</xdr:col>
      <xdr:colOff>581024</xdr:colOff>
      <xdr:row>13</xdr:row>
      <xdr:rowOff>181575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7550" r="21454" b="25317"/>
        <a:stretch/>
      </xdr:blipFill>
      <xdr:spPr>
        <a:xfrm>
          <a:off x="5741604" y="742621"/>
          <a:ext cx="987972" cy="1961436"/>
        </a:xfrm>
        <a:prstGeom prst="rect">
          <a:avLst/>
        </a:prstGeom>
      </xdr:spPr>
    </xdr:pic>
    <xdr:clientData/>
  </xdr:twoCellAnchor>
  <xdr:twoCellAnchor editAs="oneCell">
    <xdr:from>
      <xdr:col>11</xdr:col>
      <xdr:colOff>252205</xdr:colOff>
      <xdr:row>4</xdr:row>
      <xdr:rowOff>45139</xdr:rowOff>
    </xdr:from>
    <xdr:to>
      <xdr:col>12</xdr:col>
      <xdr:colOff>530087</xdr:colOff>
      <xdr:row>13</xdr:row>
      <xdr:rowOff>129546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6330" t="8077" r="9346" b="23706"/>
        <a:stretch/>
      </xdr:blipFill>
      <xdr:spPr>
        <a:xfrm>
          <a:off x="7814227" y="666335"/>
          <a:ext cx="965338" cy="1947993"/>
        </a:xfrm>
        <a:prstGeom prst="rect">
          <a:avLst/>
        </a:prstGeom>
      </xdr:spPr>
    </xdr:pic>
    <xdr:clientData/>
  </xdr:twoCellAnchor>
  <xdr:twoCellAnchor editAs="oneCell">
    <xdr:from>
      <xdr:col>14</xdr:col>
      <xdr:colOff>240197</xdr:colOff>
      <xdr:row>4</xdr:row>
      <xdr:rowOff>41412</xdr:rowOff>
    </xdr:from>
    <xdr:to>
      <xdr:col>15</xdr:col>
      <xdr:colOff>422413</xdr:colOff>
      <xdr:row>13</xdr:row>
      <xdr:rowOff>75725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6382" t="3622" r="16075" b="10239"/>
        <a:stretch/>
      </xdr:blipFill>
      <xdr:spPr>
        <a:xfrm>
          <a:off x="9864588" y="662608"/>
          <a:ext cx="869673" cy="1897899"/>
        </a:xfrm>
        <a:prstGeom prst="rect">
          <a:avLst/>
        </a:prstGeom>
      </xdr:spPr>
    </xdr:pic>
    <xdr:clientData/>
  </xdr:twoCellAnchor>
  <xdr:twoCellAnchor editAs="oneCell">
    <xdr:from>
      <xdr:col>17</xdr:col>
      <xdr:colOff>298175</xdr:colOff>
      <xdr:row>4</xdr:row>
      <xdr:rowOff>57978</xdr:rowOff>
    </xdr:from>
    <xdr:to>
      <xdr:col>18</xdr:col>
      <xdr:colOff>372717</xdr:colOff>
      <xdr:row>13</xdr:row>
      <xdr:rowOff>86595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10398" t="2430" r="35990" b="29624"/>
        <a:stretch/>
      </xdr:blipFill>
      <xdr:spPr>
        <a:xfrm>
          <a:off x="11984936" y="679174"/>
          <a:ext cx="761998" cy="1892203"/>
        </a:xfrm>
        <a:prstGeom prst="rect">
          <a:avLst/>
        </a:prstGeom>
      </xdr:spPr>
    </xdr:pic>
    <xdr:clientData/>
  </xdr:twoCellAnchor>
  <xdr:twoCellAnchor editAs="oneCell">
    <xdr:from>
      <xdr:col>20</xdr:col>
      <xdr:colOff>314738</xdr:colOff>
      <xdr:row>4</xdr:row>
      <xdr:rowOff>41414</xdr:rowOff>
    </xdr:from>
    <xdr:to>
      <xdr:col>21</xdr:col>
      <xdr:colOff>340258</xdr:colOff>
      <xdr:row>13</xdr:row>
      <xdr:rowOff>157370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t="2966" r="68528" b="11080"/>
        <a:stretch/>
      </xdr:blipFill>
      <xdr:spPr>
        <a:xfrm>
          <a:off x="14063868" y="662610"/>
          <a:ext cx="712977" cy="1979542"/>
        </a:xfrm>
        <a:prstGeom prst="rect">
          <a:avLst/>
        </a:prstGeom>
      </xdr:spPr>
    </xdr:pic>
    <xdr:clientData/>
  </xdr:twoCellAnchor>
  <xdr:twoCellAnchor editAs="oneCell">
    <xdr:from>
      <xdr:col>23</xdr:col>
      <xdr:colOff>281608</xdr:colOff>
      <xdr:row>4</xdr:row>
      <xdr:rowOff>41412</xdr:rowOff>
    </xdr:from>
    <xdr:to>
      <xdr:col>24</xdr:col>
      <xdr:colOff>516847</xdr:colOff>
      <xdr:row>13</xdr:row>
      <xdr:rowOff>132523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6513" t="-1" r="58211" b="9821"/>
        <a:stretch/>
      </xdr:blipFill>
      <xdr:spPr>
        <a:xfrm>
          <a:off x="16093108" y="662608"/>
          <a:ext cx="922696" cy="1954697"/>
        </a:xfrm>
        <a:prstGeom prst="rect">
          <a:avLst/>
        </a:prstGeom>
      </xdr:spPr>
    </xdr:pic>
    <xdr:clientData/>
  </xdr:twoCellAnchor>
  <xdr:twoCellAnchor editAs="oneCell">
    <xdr:from>
      <xdr:col>26</xdr:col>
      <xdr:colOff>191741</xdr:colOff>
      <xdr:row>4</xdr:row>
      <xdr:rowOff>24848</xdr:rowOff>
    </xdr:from>
    <xdr:to>
      <xdr:col>27</xdr:col>
      <xdr:colOff>531328</xdr:colOff>
      <xdr:row>13</xdr:row>
      <xdr:rowOff>123178</xdr:rowOff>
    </xdr:to>
    <xdr:pic>
      <xdr:nvPicPr>
        <xdr:cNvPr id="10" name="그림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5669" t="2483" r="20046" b="12130"/>
        <a:stretch/>
      </xdr:blipFill>
      <xdr:spPr>
        <a:xfrm>
          <a:off x="18022541" y="653498"/>
          <a:ext cx="1025387" cy="1984279"/>
        </a:xfrm>
        <a:prstGeom prst="rect">
          <a:avLst/>
        </a:prstGeom>
      </xdr:spPr>
    </xdr:pic>
    <xdr:clientData/>
  </xdr:twoCellAnchor>
  <xdr:twoCellAnchor editAs="oneCell">
    <xdr:from>
      <xdr:col>29</xdr:col>
      <xdr:colOff>306456</xdr:colOff>
      <xdr:row>4</xdr:row>
      <xdr:rowOff>205923</xdr:rowOff>
    </xdr:from>
    <xdr:to>
      <xdr:col>30</xdr:col>
      <xdr:colOff>265044</xdr:colOff>
      <xdr:row>14</xdr:row>
      <xdr:rowOff>19597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16941" t="2618" r="17674" b="7351"/>
        <a:stretch/>
      </xdr:blipFill>
      <xdr:spPr>
        <a:xfrm>
          <a:off x="20118456" y="836544"/>
          <a:ext cx="641760" cy="1915742"/>
        </a:xfrm>
        <a:prstGeom prst="rect">
          <a:avLst/>
        </a:prstGeom>
      </xdr:spPr>
    </xdr:pic>
    <xdr:clientData/>
  </xdr:twoCellAnchor>
  <xdr:twoCellAnchor editAs="oneCell">
    <xdr:from>
      <xdr:col>26</xdr:col>
      <xdr:colOff>107678</xdr:colOff>
      <xdr:row>51</xdr:row>
      <xdr:rowOff>88203</xdr:rowOff>
    </xdr:from>
    <xdr:to>
      <xdr:col>28</xdr:col>
      <xdr:colOff>419100</xdr:colOff>
      <xdr:row>54</xdr:row>
      <xdr:rowOff>129511</xdr:rowOff>
    </xdr:to>
    <xdr:pic>
      <xdr:nvPicPr>
        <xdr:cNvPr id="21" name="그림 20">
          <a:extLst>
            <a:ext uri="{FF2B5EF4-FFF2-40B4-BE49-F238E27FC236}">
              <a16:creationId xmlns:a16="http://schemas.microsoft.com/office/drawing/2014/main" id="{9B3D0ED1-56CA-47ED-9C66-F5569A542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310078" y="9822753"/>
          <a:ext cx="1683022" cy="669958"/>
        </a:xfrm>
        <a:prstGeom prst="rect">
          <a:avLst/>
        </a:prstGeom>
      </xdr:spPr>
    </xdr:pic>
    <xdr:clientData/>
  </xdr:twoCellAnchor>
  <xdr:twoCellAnchor editAs="oneCell">
    <xdr:from>
      <xdr:col>14</xdr:col>
      <xdr:colOff>653141</xdr:colOff>
      <xdr:row>49</xdr:row>
      <xdr:rowOff>136072</xdr:rowOff>
    </xdr:from>
    <xdr:to>
      <xdr:col>17</xdr:col>
      <xdr:colOff>95249</xdr:colOff>
      <xdr:row>57</xdr:row>
      <xdr:rowOff>101630</xdr:rowOff>
    </xdr:to>
    <xdr:pic>
      <xdr:nvPicPr>
        <xdr:cNvPr id="25" name="그림 24">
          <a:extLst>
            <a:ext uri="{FF2B5EF4-FFF2-40B4-BE49-F238E27FC236}">
              <a16:creationId xmlns:a16="http://schemas.microsoft.com/office/drawing/2014/main" id="{76E25E86-AB23-476B-AEE4-D3E312DDE0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0178141" y="11484429"/>
          <a:ext cx="1483179" cy="1625631"/>
        </a:xfrm>
        <a:prstGeom prst="rect">
          <a:avLst/>
        </a:prstGeom>
      </xdr:spPr>
    </xdr:pic>
    <xdr:clientData/>
  </xdr:twoCellAnchor>
  <xdr:twoCellAnchor editAs="oneCell">
    <xdr:from>
      <xdr:col>32</xdr:col>
      <xdr:colOff>231322</xdr:colOff>
      <xdr:row>4</xdr:row>
      <xdr:rowOff>81643</xdr:rowOff>
    </xdr:from>
    <xdr:to>
      <xdr:col>33</xdr:col>
      <xdr:colOff>484298</xdr:colOff>
      <xdr:row>13</xdr:row>
      <xdr:rowOff>168489</xdr:rowOff>
    </xdr:to>
    <xdr:pic>
      <xdr:nvPicPr>
        <xdr:cNvPr id="24" name="그림 23">
          <a:extLst>
            <a:ext uri="{FF2B5EF4-FFF2-40B4-BE49-F238E27FC236}">
              <a16:creationId xmlns:a16="http://schemas.microsoft.com/office/drawing/2014/main" id="{5F3BC06F-B464-4294-AD3B-E6EFEFCC0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2002751" y="693964"/>
          <a:ext cx="933333" cy="1923810"/>
        </a:xfrm>
        <a:prstGeom prst="rect">
          <a:avLst/>
        </a:prstGeom>
      </xdr:spPr>
    </xdr:pic>
    <xdr:clientData/>
  </xdr:twoCellAnchor>
  <xdr:twoCellAnchor editAs="oneCell">
    <xdr:from>
      <xdr:col>2</xdr:col>
      <xdr:colOff>299357</xdr:colOff>
      <xdr:row>22</xdr:row>
      <xdr:rowOff>136072</xdr:rowOff>
    </xdr:from>
    <xdr:to>
      <xdr:col>4</xdr:col>
      <xdr:colOff>414832</xdr:colOff>
      <xdr:row>29</xdr:row>
      <xdr:rowOff>88274</xdr:rowOff>
    </xdr:to>
    <xdr:pic>
      <xdr:nvPicPr>
        <xdr:cNvPr id="26" name="그림 25">
          <a:extLst>
            <a:ext uri="{FF2B5EF4-FFF2-40B4-BE49-F238E27FC236}">
              <a16:creationId xmlns:a16="http://schemas.microsoft.com/office/drawing/2014/main" id="{5F708BDB-E8C1-436D-95FB-BF2FFBC49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660071" y="4830536"/>
          <a:ext cx="1476190" cy="1380952"/>
        </a:xfrm>
        <a:prstGeom prst="rect">
          <a:avLst/>
        </a:prstGeom>
      </xdr:spPr>
    </xdr:pic>
    <xdr:clientData/>
  </xdr:twoCellAnchor>
  <xdr:twoCellAnchor editAs="oneCell">
    <xdr:from>
      <xdr:col>6</xdr:col>
      <xdr:colOff>299357</xdr:colOff>
      <xdr:row>22</xdr:row>
      <xdr:rowOff>68036</xdr:rowOff>
    </xdr:from>
    <xdr:to>
      <xdr:col>8</xdr:col>
      <xdr:colOff>471976</xdr:colOff>
      <xdr:row>29</xdr:row>
      <xdr:rowOff>134524</xdr:rowOff>
    </xdr:to>
    <xdr:pic>
      <xdr:nvPicPr>
        <xdr:cNvPr id="27" name="그림 26">
          <a:extLst>
            <a:ext uri="{FF2B5EF4-FFF2-40B4-BE49-F238E27FC236}">
              <a16:creationId xmlns:a16="http://schemas.microsoft.com/office/drawing/2014/main" id="{543A816B-1FA4-4222-85BE-4A7461B3B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4381500" y="4762500"/>
          <a:ext cx="1533333" cy="1495238"/>
        </a:xfrm>
        <a:prstGeom prst="rect">
          <a:avLst/>
        </a:prstGeom>
      </xdr:spPr>
    </xdr:pic>
    <xdr:clientData/>
  </xdr:twoCellAnchor>
  <xdr:twoCellAnchor editAs="oneCell">
    <xdr:from>
      <xdr:col>10</xdr:col>
      <xdr:colOff>598715</xdr:colOff>
      <xdr:row>22</xdr:row>
      <xdr:rowOff>68037</xdr:rowOff>
    </xdr:from>
    <xdr:to>
      <xdr:col>12</xdr:col>
      <xdr:colOff>238000</xdr:colOff>
      <xdr:row>29</xdr:row>
      <xdr:rowOff>163097</xdr:rowOff>
    </xdr:to>
    <xdr:pic>
      <xdr:nvPicPr>
        <xdr:cNvPr id="28" name="그림 27">
          <a:extLst>
            <a:ext uri="{FF2B5EF4-FFF2-40B4-BE49-F238E27FC236}">
              <a16:creationId xmlns:a16="http://schemas.microsoft.com/office/drawing/2014/main" id="{8E15AB0D-1CAB-4E40-A9DB-08ACC33AE2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7402286" y="4762501"/>
          <a:ext cx="1000000" cy="1523810"/>
        </a:xfrm>
        <a:prstGeom prst="rect">
          <a:avLst/>
        </a:prstGeom>
      </xdr:spPr>
    </xdr:pic>
    <xdr:clientData/>
  </xdr:twoCellAnchor>
  <xdr:twoCellAnchor editAs="oneCell">
    <xdr:from>
      <xdr:col>14</xdr:col>
      <xdr:colOff>571500</xdr:colOff>
      <xdr:row>22</xdr:row>
      <xdr:rowOff>27214</xdr:rowOff>
    </xdr:from>
    <xdr:to>
      <xdr:col>16</xdr:col>
      <xdr:colOff>239357</xdr:colOff>
      <xdr:row>29</xdr:row>
      <xdr:rowOff>169893</xdr:rowOff>
    </xdr:to>
    <xdr:pic>
      <xdr:nvPicPr>
        <xdr:cNvPr id="29" name="그림 28">
          <a:extLst>
            <a:ext uri="{FF2B5EF4-FFF2-40B4-BE49-F238E27FC236}">
              <a16:creationId xmlns:a16="http://schemas.microsoft.com/office/drawing/2014/main" id="{61DB311D-69BE-4BED-B9F0-7A4BEE0DA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0096500" y="4721678"/>
          <a:ext cx="1028571" cy="1571429"/>
        </a:xfrm>
        <a:prstGeom prst="rect">
          <a:avLst/>
        </a:prstGeom>
      </xdr:spPr>
    </xdr:pic>
    <xdr:clientData/>
  </xdr:twoCellAnchor>
  <xdr:twoCellAnchor editAs="oneCell">
    <xdr:from>
      <xdr:col>18</xdr:col>
      <xdr:colOff>449035</xdr:colOff>
      <xdr:row>22</xdr:row>
      <xdr:rowOff>95250</xdr:rowOff>
    </xdr:from>
    <xdr:to>
      <xdr:col>20</xdr:col>
      <xdr:colOff>259750</xdr:colOff>
      <xdr:row>29</xdr:row>
      <xdr:rowOff>142690</xdr:rowOff>
    </xdr:to>
    <xdr:pic>
      <xdr:nvPicPr>
        <xdr:cNvPr id="30" name="그림 29">
          <a:extLst>
            <a:ext uri="{FF2B5EF4-FFF2-40B4-BE49-F238E27FC236}">
              <a16:creationId xmlns:a16="http://schemas.microsoft.com/office/drawing/2014/main" id="{2F06566C-AE8C-4C09-8043-899534FC18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2695464" y="4789714"/>
          <a:ext cx="1171429" cy="1476190"/>
        </a:xfrm>
        <a:prstGeom prst="rect">
          <a:avLst/>
        </a:prstGeom>
      </xdr:spPr>
    </xdr:pic>
    <xdr:clientData/>
  </xdr:twoCellAnchor>
  <xdr:twoCellAnchor editAs="oneCell">
    <xdr:from>
      <xdr:col>3</xdr:col>
      <xdr:colOff>517072</xdr:colOff>
      <xdr:row>49</xdr:row>
      <xdr:rowOff>95250</xdr:rowOff>
    </xdr:from>
    <xdr:to>
      <xdr:col>5</xdr:col>
      <xdr:colOff>527786</xdr:colOff>
      <xdr:row>57</xdr:row>
      <xdr:rowOff>139939</xdr:rowOff>
    </xdr:to>
    <xdr:pic>
      <xdr:nvPicPr>
        <xdr:cNvPr id="31" name="그림 30">
          <a:extLst>
            <a:ext uri="{FF2B5EF4-FFF2-40B4-BE49-F238E27FC236}">
              <a16:creationId xmlns:a16="http://schemas.microsoft.com/office/drawing/2014/main" id="{66748730-997F-4DE4-8F08-D8E26E777E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558143" y="11443607"/>
          <a:ext cx="1371429" cy="1704762"/>
        </a:xfrm>
        <a:prstGeom prst="rect">
          <a:avLst/>
        </a:prstGeom>
      </xdr:spPr>
    </xdr:pic>
    <xdr:clientData/>
  </xdr:twoCellAnchor>
  <xdr:twoCellAnchor editAs="oneCell">
    <xdr:from>
      <xdr:col>9</xdr:col>
      <xdr:colOff>612322</xdr:colOff>
      <xdr:row>49</xdr:row>
      <xdr:rowOff>149679</xdr:rowOff>
    </xdr:from>
    <xdr:to>
      <xdr:col>11</xdr:col>
      <xdr:colOff>546845</xdr:colOff>
      <xdr:row>57</xdr:row>
      <xdr:rowOff>51511</xdr:rowOff>
    </xdr:to>
    <xdr:pic>
      <xdr:nvPicPr>
        <xdr:cNvPr id="32" name="그림 31">
          <a:extLst>
            <a:ext uri="{FF2B5EF4-FFF2-40B4-BE49-F238E27FC236}">
              <a16:creationId xmlns:a16="http://schemas.microsoft.com/office/drawing/2014/main" id="{B8856EDB-130A-48E7-B2DD-3E17A76E83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735536" y="11498036"/>
          <a:ext cx="1295238" cy="1561905"/>
        </a:xfrm>
        <a:prstGeom prst="rect">
          <a:avLst/>
        </a:prstGeom>
      </xdr:spPr>
    </xdr:pic>
    <xdr:clientData/>
  </xdr:twoCellAnchor>
  <xdr:twoCellAnchor editAs="oneCell">
    <xdr:from>
      <xdr:col>21</xdr:col>
      <xdr:colOff>81644</xdr:colOff>
      <xdr:row>49</xdr:row>
      <xdr:rowOff>163286</xdr:rowOff>
    </xdr:from>
    <xdr:to>
      <xdr:col>22</xdr:col>
      <xdr:colOff>429858</xdr:colOff>
      <xdr:row>57</xdr:row>
      <xdr:rowOff>141308</xdr:rowOff>
    </xdr:to>
    <xdr:pic>
      <xdr:nvPicPr>
        <xdr:cNvPr id="33" name="그림 32">
          <a:extLst>
            <a:ext uri="{FF2B5EF4-FFF2-40B4-BE49-F238E27FC236}">
              <a16:creationId xmlns:a16="http://schemas.microsoft.com/office/drawing/2014/main" id="{F5470E22-5874-48EC-9C8D-B2EFDDD03E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4369144" y="11511643"/>
          <a:ext cx="1028571" cy="1638095"/>
        </a:xfrm>
        <a:prstGeom prst="rect">
          <a:avLst/>
        </a:prstGeom>
      </xdr:spPr>
    </xdr:pic>
    <xdr:clientData/>
  </xdr:twoCellAnchor>
  <xdr:twoCellAnchor editAs="oneCell">
    <xdr:from>
      <xdr:col>31</xdr:col>
      <xdr:colOff>244929</xdr:colOff>
      <xdr:row>50</xdr:row>
      <xdr:rowOff>163286</xdr:rowOff>
    </xdr:from>
    <xdr:to>
      <xdr:col>34</xdr:col>
      <xdr:colOff>108619</xdr:colOff>
      <xdr:row>56</xdr:row>
      <xdr:rowOff>144085</xdr:rowOff>
    </xdr:to>
    <xdr:pic>
      <xdr:nvPicPr>
        <xdr:cNvPr id="34" name="그림 33">
          <a:extLst>
            <a:ext uri="{FF2B5EF4-FFF2-40B4-BE49-F238E27FC236}">
              <a16:creationId xmlns:a16="http://schemas.microsoft.com/office/drawing/2014/main" id="{2DB7FDE0-ACA9-4AFD-B58D-C45E11ABC1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1336000" y="11715750"/>
          <a:ext cx="1904762" cy="1219048"/>
        </a:xfrm>
        <a:prstGeom prst="rect">
          <a:avLst/>
        </a:prstGeom>
      </xdr:spPr>
    </xdr:pic>
    <xdr:clientData/>
  </xdr:twoCellAnchor>
  <xdr:twoCellAnchor editAs="oneCell">
    <xdr:from>
      <xdr:col>37</xdr:col>
      <xdr:colOff>40822</xdr:colOff>
      <xdr:row>50</xdr:row>
      <xdr:rowOff>95250</xdr:rowOff>
    </xdr:from>
    <xdr:to>
      <xdr:col>39</xdr:col>
      <xdr:colOff>251536</xdr:colOff>
      <xdr:row>56</xdr:row>
      <xdr:rowOff>66525</xdr:rowOff>
    </xdr:to>
    <xdr:pic>
      <xdr:nvPicPr>
        <xdr:cNvPr id="35" name="그림 34">
          <a:extLst>
            <a:ext uri="{FF2B5EF4-FFF2-40B4-BE49-F238E27FC236}">
              <a16:creationId xmlns:a16="http://schemas.microsoft.com/office/drawing/2014/main" id="{FE58D46A-2244-4270-9210-6685A1D14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25214036" y="11647714"/>
          <a:ext cx="1571429" cy="12095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0B886C-8138-4874-88DE-C6AB37FD2637}">
  <dimension ref="A1:U55"/>
  <sheetViews>
    <sheetView topLeftCell="A22" zoomScaleNormal="100" workbookViewId="0">
      <selection activeCell="H34" sqref="H34"/>
    </sheetView>
  </sheetViews>
  <sheetFormatPr defaultRowHeight="16.5" x14ac:dyDescent="0.3"/>
  <cols>
    <col min="1" max="1" width="8.875" customWidth="1"/>
    <col min="2" max="2" width="9.5" customWidth="1"/>
    <col min="7" max="7" width="8.875" customWidth="1"/>
  </cols>
  <sheetData>
    <row r="1" spans="1:21" x14ac:dyDescent="0.3">
      <c r="A1" s="14"/>
      <c r="B1" s="59"/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  <c r="N1" s="59"/>
      <c r="O1" s="42"/>
      <c r="P1" s="42"/>
      <c r="Q1" s="42"/>
      <c r="R1" s="42"/>
      <c r="S1" s="42"/>
      <c r="T1" s="42"/>
      <c r="U1" s="42"/>
    </row>
    <row r="2" spans="1:21" x14ac:dyDescent="0.3">
      <c r="A2" s="59"/>
      <c r="B2" s="59" t="s">
        <v>99</v>
      </c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42"/>
      <c r="P2" s="42"/>
      <c r="Q2" s="42"/>
      <c r="R2" s="42"/>
      <c r="S2" s="42"/>
      <c r="T2" s="42"/>
      <c r="U2" s="42"/>
    </row>
    <row r="3" spans="1:21" x14ac:dyDescent="0.3">
      <c r="A3" s="59"/>
      <c r="B3" s="69" t="s">
        <v>10</v>
      </c>
      <c r="C3" s="196" t="s">
        <v>1</v>
      </c>
      <c r="D3" s="147"/>
      <c r="E3" s="148"/>
      <c r="F3" s="57"/>
      <c r="G3" s="196" t="s">
        <v>2</v>
      </c>
      <c r="H3" s="147"/>
      <c r="I3" s="148"/>
      <c r="J3" s="59"/>
      <c r="K3" s="59"/>
      <c r="L3" s="59"/>
      <c r="M3" s="59"/>
      <c r="N3" s="42"/>
      <c r="O3" s="42"/>
      <c r="P3" s="42"/>
      <c r="Q3" s="42"/>
      <c r="R3" s="42"/>
      <c r="S3" s="42"/>
      <c r="T3" s="42"/>
      <c r="U3" s="42"/>
    </row>
    <row r="4" spans="1:21" x14ac:dyDescent="0.2">
      <c r="A4" s="59"/>
      <c r="B4" s="51"/>
      <c r="C4" s="55" t="s">
        <v>22</v>
      </c>
      <c r="D4" s="55" t="s">
        <v>23</v>
      </c>
      <c r="E4" s="55" t="s">
        <v>24</v>
      </c>
      <c r="F4" s="51"/>
      <c r="G4" s="55" t="s">
        <v>22</v>
      </c>
      <c r="H4" s="55" t="s">
        <v>23</v>
      </c>
      <c r="I4" s="55" t="s">
        <v>24</v>
      </c>
      <c r="J4" s="59"/>
      <c r="K4" s="59"/>
      <c r="L4" s="59"/>
      <c r="M4" s="59"/>
      <c r="N4" s="42"/>
      <c r="O4" s="42"/>
      <c r="P4" s="42"/>
      <c r="Q4" s="42"/>
      <c r="R4" s="42"/>
      <c r="S4" s="42"/>
      <c r="T4" s="42"/>
      <c r="U4" s="42"/>
    </row>
    <row r="5" spans="1:21" x14ac:dyDescent="0.3">
      <c r="A5" s="59"/>
      <c r="B5" s="52" t="s">
        <v>40</v>
      </c>
      <c r="C5" s="93">
        <v>5.1845836639404297</v>
      </c>
      <c r="D5" s="94">
        <v>1.174196720123291</v>
      </c>
      <c r="E5" s="94">
        <v>1</v>
      </c>
      <c r="F5" s="52" t="s">
        <v>40</v>
      </c>
      <c r="G5" s="94">
        <v>10.57622241973877</v>
      </c>
      <c r="H5" s="94">
        <v>1.6766644716262817</v>
      </c>
      <c r="I5" s="95">
        <v>1</v>
      </c>
      <c r="J5" s="59"/>
      <c r="K5" s="59"/>
      <c r="L5" s="59"/>
      <c r="M5" s="59"/>
      <c r="N5" s="42"/>
      <c r="O5" s="42"/>
      <c r="P5" s="42"/>
      <c r="Q5" s="42"/>
      <c r="R5" s="42"/>
      <c r="S5" s="42"/>
      <c r="T5" s="42"/>
      <c r="U5" s="42"/>
    </row>
    <row r="6" spans="1:21" x14ac:dyDescent="0.3">
      <c r="A6" s="59"/>
      <c r="B6" s="53" t="s">
        <v>41</v>
      </c>
      <c r="C6" s="96">
        <v>3.7216739654541016</v>
      </c>
      <c r="D6" s="90">
        <v>1.0127372741699219</v>
      </c>
      <c r="E6" s="90">
        <v>0.85469424724578857</v>
      </c>
      <c r="F6" s="53" t="s">
        <v>41</v>
      </c>
      <c r="G6" s="90">
        <v>8.857081413269043</v>
      </c>
      <c r="H6" s="90">
        <v>0.95476901531219482</v>
      </c>
      <c r="I6" s="91">
        <v>0.84013450145721436</v>
      </c>
      <c r="J6" s="59"/>
      <c r="K6" s="59"/>
      <c r="L6" s="59"/>
      <c r="M6" s="59"/>
      <c r="N6" s="42"/>
      <c r="O6" s="42"/>
      <c r="P6" s="42"/>
      <c r="Q6" s="42"/>
      <c r="R6" s="42"/>
      <c r="S6" s="42"/>
      <c r="T6" s="42"/>
      <c r="U6" s="42"/>
    </row>
    <row r="7" spans="1:21" x14ac:dyDescent="0.3">
      <c r="A7" s="59"/>
      <c r="B7" s="53" t="s">
        <v>42</v>
      </c>
      <c r="C7" s="97">
        <v>7.2225313186645508</v>
      </c>
      <c r="D7" s="98">
        <v>1.3613975048065186</v>
      </c>
      <c r="E7" s="98">
        <v>1.1700090169906616</v>
      </c>
      <c r="F7" s="53" t="s">
        <v>42</v>
      </c>
      <c r="G7" s="98">
        <v>12.629045486450195</v>
      </c>
      <c r="H7" s="98">
        <v>2.9443809986114502</v>
      </c>
      <c r="I7" s="99">
        <v>1.1902856826782227</v>
      </c>
      <c r="J7" s="59"/>
      <c r="K7" s="59"/>
      <c r="L7" s="59"/>
      <c r="M7" s="59"/>
      <c r="N7" s="42"/>
      <c r="O7" s="42"/>
      <c r="P7" s="42"/>
      <c r="Q7" s="42"/>
      <c r="R7" s="42"/>
      <c r="S7" s="42"/>
      <c r="T7" s="42"/>
      <c r="U7" s="42"/>
    </row>
    <row r="8" spans="1:21" x14ac:dyDescent="0.3">
      <c r="A8" s="59"/>
      <c r="B8" s="55" t="s">
        <v>11</v>
      </c>
      <c r="C8" s="87">
        <f>AVERAGE(C5:C7)</f>
        <v>5.3762629826863604</v>
      </c>
      <c r="D8" s="88">
        <f t="shared" ref="D8:E8" si="0">AVERAGE(D5:D7)</f>
        <v>1.1827771663665771</v>
      </c>
      <c r="E8" s="88">
        <f t="shared" si="0"/>
        <v>1.0082344214121501</v>
      </c>
      <c r="F8" s="55" t="s">
        <v>11</v>
      </c>
      <c r="G8" s="88">
        <f>AVERAGE(G5:G7)</f>
        <v>10.68744977315267</v>
      </c>
      <c r="H8" s="88">
        <f t="shared" ref="H8:I8" si="1">AVERAGE(H5:H7)</f>
        <v>1.8586048285166423</v>
      </c>
      <c r="I8" s="89">
        <f t="shared" si="1"/>
        <v>1.010140061378479</v>
      </c>
      <c r="J8" s="59"/>
      <c r="K8" s="59"/>
      <c r="L8" s="59"/>
      <c r="M8" s="59"/>
      <c r="N8" s="42"/>
      <c r="O8" s="42"/>
      <c r="P8" s="42"/>
      <c r="Q8" s="42"/>
      <c r="R8" s="42"/>
      <c r="S8" s="42"/>
      <c r="T8" s="42"/>
      <c r="U8" s="42"/>
    </row>
    <row r="9" spans="1:21" x14ac:dyDescent="0.3">
      <c r="A9" s="59"/>
      <c r="B9" s="145"/>
      <c r="C9" s="60">
        <f t="shared" ref="C9:D9" si="2">C5/$E$8*100</f>
        <v>514.22402903868476</v>
      </c>
      <c r="D9" s="61">
        <f t="shared" si="2"/>
        <v>116.46068564874936</v>
      </c>
      <c r="E9" s="61">
        <f>E5/$E$8*100</f>
        <v>99.18328305032307</v>
      </c>
      <c r="F9" s="145"/>
      <c r="G9" s="61">
        <f t="shared" ref="G9:H9" si="3">G5/$I$8*100</f>
        <v>1047.0055415192639</v>
      </c>
      <c r="H9" s="61">
        <f t="shared" si="3"/>
        <v>165.98336564715945</v>
      </c>
      <c r="I9" s="62">
        <f>I5/$I$8*100</f>
        <v>98.996172732260362</v>
      </c>
      <c r="J9" s="59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</row>
    <row r="10" spans="1:21" x14ac:dyDescent="0.3">
      <c r="A10" s="59"/>
      <c r="B10" s="145"/>
      <c r="C10" s="63">
        <f t="shared" ref="C10:E12" si="4">C6/$E$8*100</f>
        <v>369.12784233665246</v>
      </c>
      <c r="D10" s="64">
        <f t="shared" si="4"/>
        <v>100.44660771960801</v>
      </c>
      <c r="E10" s="64">
        <f t="shared" si="4"/>
        <v>84.771381446061852</v>
      </c>
      <c r="F10" s="145"/>
      <c r="G10" s="64">
        <f t="shared" ref="G10:I12" si="5">G6/$I$8*100</f>
        <v>876.81716149167494</v>
      </c>
      <c r="H10" s="64">
        <f t="shared" si="5"/>
        <v>94.518478359256193</v>
      </c>
      <c r="I10" s="65">
        <f t="shared" si="5"/>
        <v>83.170100224589845</v>
      </c>
      <c r="J10" s="59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</row>
    <row r="11" spans="1:21" x14ac:dyDescent="0.3">
      <c r="A11" s="59"/>
      <c r="B11" s="145"/>
      <c r="C11" s="66">
        <f t="shared" si="4"/>
        <v>716.3543681189293</v>
      </c>
      <c r="D11" s="67">
        <f t="shared" si="4"/>
        <v>135.0278740632285</v>
      </c>
      <c r="E11" s="67">
        <f t="shared" si="4"/>
        <v>116.04533550361505</v>
      </c>
      <c r="F11" s="145"/>
      <c r="G11" s="67">
        <f t="shared" si="5"/>
        <v>1250.2271684201967</v>
      </c>
      <c r="H11" s="67">
        <f t="shared" si="5"/>
        <v>291.48244992812442</v>
      </c>
      <c r="I11" s="68">
        <f t="shared" si="5"/>
        <v>117.83372704314978</v>
      </c>
      <c r="J11" s="59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</row>
    <row r="12" spans="1:21" x14ac:dyDescent="0.3">
      <c r="A12" s="59"/>
      <c r="B12" s="55" t="s">
        <v>98</v>
      </c>
      <c r="C12" s="87">
        <f t="shared" si="4"/>
        <v>533.23541316475541</v>
      </c>
      <c r="D12" s="88">
        <f t="shared" si="4"/>
        <v>117.31172247719527</v>
      </c>
      <c r="E12" s="88">
        <f t="shared" si="4"/>
        <v>100</v>
      </c>
      <c r="F12" s="55" t="s">
        <v>98</v>
      </c>
      <c r="G12" s="88">
        <f t="shared" si="5"/>
        <v>1058.0166238103786</v>
      </c>
      <c r="H12" s="88">
        <f t="shared" si="5"/>
        <v>183.9947646448467</v>
      </c>
      <c r="I12" s="89">
        <f>I8/$I$8*100</f>
        <v>100</v>
      </c>
      <c r="J12" s="59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</row>
    <row r="13" spans="1:21" x14ac:dyDescent="0.3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42"/>
      <c r="P13" s="42"/>
      <c r="Q13" s="42"/>
      <c r="R13" s="42"/>
      <c r="S13" s="42"/>
      <c r="T13" s="42"/>
      <c r="U13" s="42"/>
    </row>
    <row r="14" spans="1:21" x14ac:dyDescent="0.3">
      <c r="A14" s="59"/>
      <c r="B14" s="59" t="s">
        <v>92</v>
      </c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59"/>
      <c r="N14" s="59"/>
      <c r="O14" s="42"/>
      <c r="P14" s="42"/>
      <c r="Q14" s="42"/>
      <c r="R14" s="42"/>
      <c r="S14" s="42"/>
      <c r="T14" s="42"/>
      <c r="U14" s="42"/>
    </row>
    <row r="15" spans="1:21" x14ac:dyDescent="0.3">
      <c r="A15" s="59"/>
      <c r="B15" s="69" t="s">
        <v>15</v>
      </c>
      <c r="C15" s="77"/>
      <c r="D15" s="78"/>
      <c r="E15" s="78"/>
      <c r="F15" s="78"/>
      <c r="G15" s="78"/>
      <c r="H15" s="78"/>
      <c r="I15" s="79"/>
      <c r="J15" s="86"/>
      <c r="K15" s="78"/>
      <c r="L15" s="78"/>
      <c r="M15" s="79"/>
      <c r="N15" s="42"/>
      <c r="O15" s="42"/>
      <c r="P15" s="42"/>
      <c r="Q15" s="42"/>
      <c r="R15" s="42"/>
      <c r="S15" s="42"/>
      <c r="T15" s="42"/>
      <c r="U15" s="42"/>
    </row>
    <row r="16" spans="1:21" x14ac:dyDescent="0.3">
      <c r="A16" s="59"/>
      <c r="B16" s="69"/>
      <c r="C16" s="55" t="s">
        <v>22</v>
      </c>
      <c r="D16" s="55" t="s">
        <v>23</v>
      </c>
      <c r="E16" s="55" t="s">
        <v>24</v>
      </c>
      <c r="F16" s="71"/>
      <c r="G16" s="55" t="s">
        <v>22</v>
      </c>
      <c r="H16" s="55" t="s">
        <v>23</v>
      </c>
      <c r="I16" s="56" t="s">
        <v>24</v>
      </c>
      <c r="J16" s="82"/>
      <c r="K16" s="58" t="s">
        <v>22</v>
      </c>
      <c r="L16" s="55" t="s">
        <v>23</v>
      </c>
      <c r="M16" s="55" t="s">
        <v>24</v>
      </c>
      <c r="N16" s="42"/>
      <c r="O16" s="42"/>
      <c r="P16" s="42"/>
      <c r="Q16" s="42"/>
      <c r="R16" s="42"/>
      <c r="S16" s="42"/>
      <c r="T16" s="42"/>
      <c r="U16" s="42"/>
    </row>
    <row r="17" spans="1:21" x14ac:dyDescent="0.3">
      <c r="A17" s="59"/>
      <c r="B17" s="152" t="s">
        <v>95</v>
      </c>
      <c r="C17" s="63"/>
      <c r="D17" s="64"/>
      <c r="E17" s="62"/>
      <c r="F17" s="64"/>
      <c r="G17" s="63"/>
      <c r="H17" s="64"/>
      <c r="I17" s="65"/>
      <c r="J17" s="63"/>
      <c r="K17" s="60"/>
      <c r="L17" s="61"/>
      <c r="M17" s="62"/>
      <c r="N17" s="42"/>
      <c r="O17" s="42"/>
      <c r="P17" s="42"/>
      <c r="Q17" s="42"/>
      <c r="R17" s="42"/>
      <c r="S17" s="42"/>
      <c r="T17" s="42"/>
      <c r="U17" s="42"/>
    </row>
    <row r="18" spans="1:21" x14ac:dyDescent="0.3">
      <c r="A18" s="59"/>
      <c r="B18" s="145"/>
      <c r="C18" s="63"/>
      <c r="D18" s="64"/>
      <c r="E18" s="65"/>
      <c r="F18" s="64"/>
      <c r="G18" s="63"/>
      <c r="H18" s="64"/>
      <c r="I18" s="65"/>
      <c r="J18" s="63"/>
      <c r="K18" s="63"/>
      <c r="L18" s="64"/>
      <c r="M18" s="65"/>
      <c r="N18" s="42"/>
      <c r="O18" s="42"/>
      <c r="P18" s="42"/>
      <c r="Q18" s="42"/>
      <c r="R18" s="42"/>
      <c r="S18" s="42"/>
      <c r="T18" s="42"/>
      <c r="U18" s="42"/>
    </row>
    <row r="19" spans="1:21" x14ac:dyDescent="0.3">
      <c r="A19" s="59"/>
      <c r="B19" s="145"/>
      <c r="C19" s="63"/>
      <c r="D19" s="64"/>
      <c r="E19" s="65"/>
      <c r="F19" s="64"/>
      <c r="G19" s="63"/>
      <c r="H19" s="64"/>
      <c r="I19" s="65"/>
      <c r="J19" s="63"/>
      <c r="K19" s="63"/>
      <c r="L19" s="64"/>
      <c r="M19" s="65"/>
      <c r="N19" s="42"/>
      <c r="O19" s="42"/>
      <c r="P19" s="42"/>
      <c r="Q19" s="42"/>
      <c r="R19" s="42"/>
      <c r="S19" s="42"/>
      <c r="T19" s="42"/>
      <c r="U19" s="42"/>
    </row>
    <row r="20" spans="1:21" x14ac:dyDescent="0.3">
      <c r="A20" s="59"/>
      <c r="B20" s="145"/>
      <c r="C20" s="63"/>
      <c r="D20" s="64"/>
      <c r="E20" s="65"/>
      <c r="F20" s="64"/>
      <c r="G20" s="63"/>
      <c r="H20" s="64"/>
      <c r="I20" s="65"/>
      <c r="J20" s="63"/>
      <c r="K20" s="63"/>
      <c r="L20" s="64"/>
      <c r="M20" s="65"/>
      <c r="N20" s="42"/>
      <c r="O20" s="42"/>
      <c r="P20" s="42"/>
      <c r="Q20" s="42"/>
      <c r="R20" s="42"/>
      <c r="S20" s="42"/>
      <c r="T20" s="42"/>
      <c r="U20" s="42"/>
    </row>
    <row r="21" spans="1:21" x14ac:dyDescent="0.3">
      <c r="A21" s="14"/>
      <c r="B21" s="145"/>
      <c r="C21" s="63"/>
      <c r="D21" s="64"/>
      <c r="E21" s="65"/>
      <c r="F21" s="64"/>
      <c r="G21" s="63"/>
      <c r="H21" s="64"/>
      <c r="I21" s="65"/>
      <c r="J21" s="63"/>
      <c r="K21" s="63"/>
      <c r="L21" s="64"/>
      <c r="M21" s="65"/>
      <c r="N21" s="42"/>
      <c r="O21" s="42"/>
      <c r="P21" s="42"/>
      <c r="Q21" s="42"/>
      <c r="R21" s="42"/>
      <c r="S21" s="42"/>
      <c r="T21" s="42"/>
      <c r="U21" s="42"/>
    </row>
    <row r="22" spans="1:21" x14ac:dyDescent="0.3">
      <c r="A22" s="59"/>
      <c r="B22" s="145"/>
      <c r="C22" s="63"/>
      <c r="D22" s="64"/>
      <c r="E22" s="65"/>
      <c r="F22" s="64"/>
      <c r="G22" s="63"/>
      <c r="H22" s="64"/>
      <c r="I22" s="65"/>
      <c r="J22" s="63"/>
      <c r="K22" s="63"/>
      <c r="L22" s="64"/>
      <c r="M22" s="65"/>
      <c r="N22" s="42"/>
      <c r="O22" s="42"/>
      <c r="P22" s="42"/>
      <c r="Q22" s="42"/>
      <c r="R22" s="42"/>
      <c r="S22" s="42"/>
      <c r="T22" s="42"/>
      <c r="U22" s="42"/>
    </row>
    <row r="23" spans="1:21" x14ac:dyDescent="0.3">
      <c r="A23" s="59"/>
      <c r="B23" s="145"/>
      <c r="C23" s="63"/>
      <c r="D23" s="64"/>
      <c r="E23" s="65"/>
      <c r="F23" s="64"/>
      <c r="G23" s="63"/>
      <c r="H23" s="64"/>
      <c r="I23" s="65"/>
      <c r="J23" s="63"/>
      <c r="K23" s="63"/>
      <c r="L23" s="64"/>
      <c r="M23" s="65"/>
      <c r="N23" s="42"/>
      <c r="O23" s="42"/>
      <c r="P23" s="42"/>
      <c r="Q23" s="42"/>
      <c r="R23" s="42"/>
      <c r="S23" s="42"/>
      <c r="T23" s="42"/>
      <c r="U23" s="42"/>
    </row>
    <row r="24" spans="1:21" x14ac:dyDescent="0.3">
      <c r="A24" s="59"/>
      <c r="B24" s="145"/>
      <c r="C24" s="63"/>
      <c r="D24" s="64"/>
      <c r="E24" s="65"/>
      <c r="F24" s="64"/>
      <c r="G24" s="63"/>
      <c r="H24" s="64"/>
      <c r="I24" s="65"/>
      <c r="J24" s="63"/>
      <c r="K24" s="63"/>
      <c r="L24" s="64"/>
      <c r="M24" s="65"/>
      <c r="N24" s="42"/>
      <c r="O24" s="42"/>
      <c r="P24" s="42"/>
      <c r="Q24" s="42"/>
      <c r="R24" s="42"/>
      <c r="S24" s="42"/>
      <c r="T24" s="42"/>
      <c r="U24" s="42"/>
    </row>
    <row r="25" spans="1:21" x14ac:dyDescent="0.3">
      <c r="A25" s="59"/>
      <c r="B25" s="145"/>
      <c r="C25" s="63"/>
      <c r="D25" s="64"/>
      <c r="E25" s="65"/>
      <c r="F25" s="64"/>
      <c r="G25" s="63"/>
      <c r="H25" s="64"/>
      <c r="I25" s="65"/>
      <c r="J25" s="63"/>
      <c r="K25" s="63"/>
      <c r="L25" s="64"/>
      <c r="M25" s="65"/>
      <c r="N25" s="42"/>
      <c r="O25" s="42"/>
      <c r="P25" s="42"/>
      <c r="Q25" s="42"/>
      <c r="R25" s="42"/>
      <c r="S25" s="42"/>
      <c r="T25" s="42"/>
      <c r="U25" s="42"/>
    </row>
    <row r="26" spans="1:21" x14ac:dyDescent="0.3">
      <c r="A26" s="59"/>
      <c r="B26" s="145"/>
      <c r="C26" s="63"/>
      <c r="D26" s="64"/>
      <c r="E26" s="65"/>
      <c r="F26" s="64"/>
      <c r="G26" s="63"/>
      <c r="H26" s="64"/>
      <c r="I26" s="65"/>
      <c r="J26" s="63"/>
      <c r="K26" s="63"/>
      <c r="L26" s="64"/>
      <c r="M26" s="65"/>
      <c r="N26" s="42"/>
      <c r="O26" s="42"/>
      <c r="P26" s="42"/>
      <c r="Q26" s="42"/>
      <c r="R26" s="42"/>
      <c r="S26" s="42"/>
      <c r="T26" s="42"/>
      <c r="U26" s="42"/>
    </row>
    <row r="27" spans="1:21" x14ac:dyDescent="0.3">
      <c r="A27" s="59"/>
      <c r="B27" s="145"/>
      <c r="C27" s="63"/>
      <c r="D27" s="64"/>
      <c r="E27" s="68"/>
      <c r="F27" s="67"/>
      <c r="G27" s="63"/>
      <c r="H27" s="64"/>
      <c r="I27" s="65"/>
      <c r="J27" s="63"/>
      <c r="K27" s="63"/>
      <c r="L27" s="64"/>
      <c r="M27" s="65"/>
      <c r="N27" s="42"/>
      <c r="O27" s="42"/>
      <c r="P27" s="42"/>
      <c r="Q27" s="42"/>
      <c r="R27" s="42"/>
      <c r="S27" s="42"/>
      <c r="T27" s="42"/>
      <c r="U27" s="42"/>
    </row>
    <row r="28" spans="1:21" x14ac:dyDescent="0.3">
      <c r="A28" s="59"/>
      <c r="B28" s="55" t="s">
        <v>3</v>
      </c>
      <c r="C28" s="145" t="s">
        <v>1</v>
      </c>
      <c r="D28" s="145"/>
      <c r="E28" s="145"/>
      <c r="F28" s="57"/>
      <c r="G28" s="145" t="s">
        <v>2</v>
      </c>
      <c r="H28" s="145"/>
      <c r="I28" s="145"/>
      <c r="J28" s="55"/>
      <c r="K28" s="145" t="s">
        <v>89</v>
      </c>
      <c r="L28" s="145"/>
      <c r="M28" s="145"/>
      <c r="N28" s="42"/>
      <c r="O28" s="42"/>
      <c r="P28" s="42"/>
      <c r="Q28" s="42"/>
      <c r="R28" s="42"/>
      <c r="S28" s="42"/>
      <c r="T28" s="42"/>
      <c r="U28" s="42"/>
    </row>
    <row r="29" spans="1:21" x14ac:dyDescent="0.3">
      <c r="A29" s="59"/>
      <c r="B29" s="55" t="s">
        <v>30</v>
      </c>
      <c r="C29" s="153" t="s">
        <v>101</v>
      </c>
      <c r="D29" s="154"/>
      <c r="E29" s="155"/>
      <c r="F29" s="61"/>
      <c r="G29" s="153" t="s">
        <v>102</v>
      </c>
      <c r="H29" s="154"/>
      <c r="I29" s="155"/>
      <c r="J29" s="59"/>
      <c r="K29" s="153" t="s">
        <v>103</v>
      </c>
      <c r="L29" s="154"/>
      <c r="M29" s="155"/>
      <c r="N29" s="42"/>
      <c r="O29" s="42"/>
      <c r="P29" s="42"/>
      <c r="Q29" s="42"/>
      <c r="R29" s="42"/>
      <c r="S29" s="42"/>
      <c r="T29" s="42"/>
      <c r="U29" s="42"/>
    </row>
    <row r="30" spans="1:21" x14ac:dyDescent="0.3">
      <c r="A30" s="59"/>
      <c r="B30" s="55" t="s">
        <v>61</v>
      </c>
      <c r="C30" s="156" t="s">
        <v>31</v>
      </c>
      <c r="D30" s="157"/>
      <c r="E30" s="158"/>
      <c r="F30" s="64"/>
      <c r="G30" s="156" t="s">
        <v>31</v>
      </c>
      <c r="H30" s="157"/>
      <c r="I30" s="158"/>
      <c r="J30" s="59"/>
      <c r="K30" s="156" t="s">
        <v>74</v>
      </c>
      <c r="L30" s="157"/>
      <c r="M30" s="158"/>
      <c r="N30" s="42"/>
      <c r="O30" s="42"/>
      <c r="P30" s="42"/>
      <c r="Q30" s="42"/>
      <c r="R30" s="42"/>
      <c r="S30" s="42"/>
      <c r="T30" s="42"/>
      <c r="U30" s="42"/>
    </row>
    <row r="31" spans="1:21" x14ac:dyDescent="0.3">
      <c r="A31" s="59"/>
      <c r="B31" s="55" t="s">
        <v>28</v>
      </c>
      <c r="C31" s="149" t="s">
        <v>32</v>
      </c>
      <c r="D31" s="150"/>
      <c r="E31" s="151"/>
      <c r="F31" s="67"/>
      <c r="G31" s="149" t="s">
        <v>32</v>
      </c>
      <c r="H31" s="150"/>
      <c r="I31" s="151"/>
      <c r="J31" s="31"/>
      <c r="K31" s="149" t="s">
        <v>32</v>
      </c>
      <c r="L31" s="150"/>
      <c r="M31" s="151"/>
      <c r="N31" s="42"/>
      <c r="O31" s="42"/>
      <c r="P31" s="42"/>
      <c r="Q31" s="42"/>
      <c r="R31" s="42"/>
      <c r="S31" s="42"/>
      <c r="T31" s="42"/>
      <c r="U31" s="42"/>
    </row>
    <row r="32" spans="1:21" x14ac:dyDescent="0.3">
      <c r="A32" s="59"/>
      <c r="B32" s="59"/>
      <c r="C32" s="59"/>
      <c r="D32" s="59"/>
      <c r="E32" s="59"/>
      <c r="F32" s="59"/>
      <c r="G32" s="59"/>
      <c r="H32" s="59"/>
      <c r="I32" s="59"/>
      <c r="J32" s="59"/>
      <c r="K32" s="59"/>
      <c r="L32" s="59"/>
      <c r="M32" s="59"/>
      <c r="N32" s="59"/>
      <c r="O32" s="42"/>
      <c r="P32" s="42"/>
      <c r="Q32" s="42"/>
      <c r="R32" s="42"/>
      <c r="S32" s="42"/>
      <c r="T32" s="42"/>
      <c r="U32" s="42"/>
    </row>
    <row r="33" spans="1:21" x14ac:dyDescent="0.3">
      <c r="A33" s="59"/>
      <c r="B33" s="59" t="s">
        <v>90</v>
      </c>
      <c r="C33" s="59"/>
      <c r="D33" s="59"/>
      <c r="E33" s="59"/>
      <c r="F33" s="59"/>
      <c r="G33" s="59"/>
      <c r="H33" s="59"/>
      <c r="I33" s="59"/>
      <c r="J33" s="59"/>
      <c r="K33" s="59"/>
      <c r="L33" s="59"/>
      <c r="M33" s="59"/>
      <c r="N33" s="59"/>
      <c r="O33" s="42"/>
      <c r="P33" s="42"/>
      <c r="Q33" s="42"/>
      <c r="R33" s="42"/>
      <c r="S33" s="42"/>
      <c r="T33" s="42"/>
      <c r="U33" s="42"/>
    </row>
    <row r="34" spans="1:21" x14ac:dyDescent="0.3">
      <c r="A34" s="59"/>
      <c r="B34" s="3" t="s">
        <v>25</v>
      </c>
      <c r="C34" s="196" t="s">
        <v>1</v>
      </c>
      <c r="D34" s="147"/>
      <c r="E34" s="196" t="s">
        <v>2</v>
      </c>
      <c r="F34" s="148"/>
      <c r="G34" s="59"/>
      <c r="H34" s="59"/>
      <c r="I34" s="59"/>
      <c r="J34" s="59"/>
      <c r="K34" s="59"/>
      <c r="L34" s="59"/>
      <c r="M34" s="42"/>
      <c r="N34" s="42"/>
      <c r="O34" s="42"/>
      <c r="P34" s="42"/>
      <c r="Q34" s="42"/>
      <c r="R34" s="42"/>
      <c r="S34" s="42"/>
      <c r="T34" s="42"/>
      <c r="U34" s="42"/>
    </row>
    <row r="35" spans="1:21" x14ac:dyDescent="0.2">
      <c r="A35" s="59"/>
      <c r="B35" s="2"/>
      <c r="C35" s="55" t="s">
        <v>49</v>
      </c>
      <c r="D35" s="56" t="s">
        <v>50</v>
      </c>
      <c r="E35" s="55" t="s">
        <v>49</v>
      </c>
      <c r="F35" s="55" t="s">
        <v>50</v>
      </c>
      <c r="G35" s="59"/>
      <c r="H35" s="59"/>
      <c r="I35" s="59"/>
      <c r="J35" s="59"/>
      <c r="K35" s="59"/>
      <c r="L35" s="59"/>
      <c r="M35" s="42"/>
      <c r="N35" s="42"/>
      <c r="O35" s="42"/>
      <c r="P35" s="42"/>
      <c r="Q35" s="42"/>
      <c r="R35" s="42"/>
      <c r="S35" s="42"/>
      <c r="T35" s="42"/>
      <c r="U35" s="42"/>
    </row>
    <row r="36" spans="1:21" x14ac:dyDescent="0.3">
      <c r="A36" s="59"/>
      <c r="B36" s="4" t="s">
        <v>40</v>
      </c>
      <c r="C36" s="133">
        <v>6.5297904014587402</v>
      </c>
      <c r="D36" s="133">
        <v>6.5904483795166016</v>
      </c>
      <c r="E36" s="133">
        <v>36.369491577148438</v>
      </c>
      <c r="F36" s="95">
        <v>52.826118469238281</v>
      </c>
      <c r="G36" s="59"/>
      <c r="H36" s="59"/>
      <c r="I36" s="59"/>
      <c r="J36" s="59"/>
      <c r="K36" s="59"/>
      <c r="L36" s="59"/>
      <c r="M36" s="42"/>
      <c r="N36" s="42"/>
      <c r="O36" s="42"/>
      <c r="P36" s="42"/>
      <c r="Q36" s="42"/>
      <c r="R36" s="42"/>
      <c r="S36" s="42"/>
      <c r="T36" s="42"/>
      <c r="U36" s="42"/>
    </row>
    <row r="37" spans="1:21" x14ac:dyDescent="0.3">
      <c r="A37" s="59"/>
      <c r="B37" s="92" t="s">
        <v>41</v>
      </c>
      <c r="C37" s="133">
        <v>4.56195068359375</v>
      </c>
      <c r="D37" s="133">
        <v>5.1800789833068848</v>
      </c>
      <c r="E37" s="133">
        <v>34.290328979492188</v>
      </c>
      <c r="F37" s="91">
        <v>44.657032012939453</v>
      </c>
      <c r="G37" s="59"/>
      <c r="H37" s="59"/>
      <c r="I37" s="59"/>
      <c r="J37" s="59"/>
      <c r="K37" s="59"/>
      <c r="L37" s="59"/>
      <c r="M37" s="42"/>
      <c r="N37" s="42"/>
      <c r="O37" s="42"/>
      <c r="P37" s="42"/>
      <c r="Q37" s="42"/>
      <c r="R37" s="42"/>
      <c r="S37" s="42"/>
      <c r="T37" s="42"/>
      <c r="U37" s="42"/>
    </row>
    <row r="38" spans="1:21" x14ac:dyDescent="0.3">
      <c r="A38" s="59"/>
      <c r="B38" s="92" t="s">
        <v>42</v>
      </c>
      <c r="C38" s="133">
        <v>9.3464756011962891</v>
      </c>
      <c r="D38" s="133">
        <v>8.3848161697387695</v>
      </c>
      <c r="E38" s="133">
        <v>38.574718475341797</v>
      </c>
      <c r="F38" s="99">
        <v>62.489570617675781</v>
      </c>
      <c r="G38" s="59"/>
      <c r="H38" s="59"/>
      <c r="I38" s="59"/>
      <c r="J38" s="59"/>
      <c r="K38" s="59"/>
      <c r="L38" s="59"/>
      <c r="M38" s="42"/>
      <c r="N38" s="42"/>
      <c r="O38" s="42"/>
      <c r="P38" s="42"/>
      <c r="Q38" s="42"/>
      <c r="R38" s="42"/>
      <c r="S38" s="42"/>
      <c r="T38" s="42"/>
      <c r="U38" s="42"/>
    </row>
    <row r="39" spans="1:21" x14ac:dyDescent="0.3">
      <c r="A39" s="59"/>
      <c r="B39" s="55" t="s">
        <v>11</v>
      </c>
      <c r="C39" s="87">
        <f>AVERAGE(C36:C38)</f>
        <v>6.8127388954162598</v>
      </c>
      <c r="D39" s="88">
        <f>AVERAGE(D36:D38)</f>
        <v>6.7184478441874189</v>
      </c>
      <c r="E39" s="87">
        <f>AVERAGE(E36:E38)</f>
        <v>36.411513010660805</v>
      </c>
      <c r="F39" s="89">
        <f>AVERAGE(F36:F38)</f>
        <v>53.324240366617836</v>
      </c>
      <c r="G39" s="59"/>
      <c r="H39" s="59"/>
      <c r="I39" s="59"/>
      <c r="J39" s="59"/>
      <c r="K39" s="59"/>
      <c r="L39" s="59"/>
      <c r="M39" s="42"/>
      <c r="N39" s="42"/>
      <c r="O39" s="42"/>
      <c r="P39" s="42"/>
      <c r="Q39" s="42"/>
      <c r="R39" s="42"/>
      <c r="S39" s="42"/>
      <c r="T39" s="42"/>
      <c r="U39" s="42"/>
    </row>
    <row r="40" spans="1:21" x14ac:dyDescent="0.3">
      <c r="A40" s="59"/>
      <c r="B40" s="145"/>
      <c r="C40" s="60">
        <f>C36/$C$39*100</f>
        <v>95.846773253736572</v>
      </c>
      <c r="D40" s="61">
        <f>D36/$C$39*100</f>
        <v>96.73713436971407</v>
      </c>
      <c r="E40" s="60">
        <f t="shared" ref="E40:F40" si="6">E36/$C$39*100</f>
        <v>533.84537607361585</v>
      </c>
      <c r="F40" s="62">
        <f t="shared" si="6"/>
        <v>775.40207074104512</v>
      </c>
      <c r="G40" s="59"/>
      <c r="H40" s="59"/>
      <c r="I40" s="59"/>
      <c r="J40" s="59"/>
      <c r="K40" s="59"/>
      <c r="L40" s="59"/>
      <c r="M40" s="42"/>
      <c r="N40" s="42"/>
      <c r="O40" s="42"/>
      <c r="P40" s="42"/>
      <c r="Q40" s="42"/>
      <c r="R40" s="42"/>
      <c r="S40" s="42"/>
      <c r="T40" s="42"/>
      <c r="U40" s="42"/>
    </row>
    <row r="41" spans="1:21" x14ac:dyDescent="0.3">
      <c r="A41" s="59"/>
      <c r="B41" s="145"/>
      <c r="C41" s="63">
        <f t="shared" ref="C41:F43" si="7">C37/$C$39*100</f>
        <v>66.962065530841315</v>
      </c>
      <c r="D41" s="64">
        <f t="shared" si="7"/>
        <v>76.03519029317475</v>
      </c>
      <c r="E41" s="63">
        <f t="shared" si="7"/>
        <v>503.32662833391976</v>
      </c>
      <c r="F41" s="65">
        <f t="shared" si="7"/>
        <v>655.49307992686397</v>
      </c>
      <c r="G41" s="59"/>
      <c r="H41" s="59"/>
      <c r="I41" s="59"/>
      <c r="J41" s="59"/>
      <c r="K41" s="59"/>
      <c r="L41" s="59"/>
      <c r="M41" s="59"/>
      <c r="N41" s="42"/>
      <c r="O41" s="42"/>
      <c r="P41" s="42"/>
      <c r="Q41" s="42"/>
      <c r="R41" s="42"/>
      <c r="S41" s="42"/>
      <c r="T41" s="42"/>
      <c r="U41" s="42"/>
    </row>
    <row r="42" spans="1:21" x14ac:dyDescent="0.3">
      <c r="A42" s="59"/>
      <c r="B42" s="145"/>
      <c r="C42" s="66">
        <f t="shared" si="7"/>
        <v>137.19116121542211</v>
      </c>
      <c r="D42" s="67">
        <f t="shared" si="7"/>
        <v>123.07555446430266</v>
      </c>
      <c r="E42" s="66">
        <f t="shared" si="7"/>
        <v>566.21454406972202</v>
      </c>
      <c r="F42" s="68">
        <f t="shared" si="7"/>
        <v>917.24593554759531</v>
      </c>
      <c r="G42" s="59"/>
      <c r="H42" s="59"/>
      <c r="I42" s="59"/>
      <c r="J42" s="59"/>
      <c r="K42" s="59"/>
      <c r="L42" s="59"/>
      <c r="M42" s="59"/>
      <c r="N42" s="42"/>
      <c r="O42" s="42"/>
      <c r="P42" s="42"/>
      <c r="Q42" s="42"/>
      <c r="R42" s="42"/>
      <c r="S42" s="42"/>
      <c r="T42" s="42"/>
      <c r="U42" s="42"/>
    </row>
    <row r="43" spans="1:21" x14ac:dyDescent="0.3">
      <c r="A43" s="59"/>
      <c r="B43" s="55" t="s">
        <v>98</v>
      </c>
      <c r="C43" s="87">
        <f t="shared" si="7"/>
        <v>100</v>
      </c>
      <c r="D43" s="88">
        <f t="shared" si="7"/>
        <v>98.61595970906383</v>
      </c>
      <c r="E43" s="87">
        <f t="shared" si="7"/>
        <v>534.46218282575262</v>
      </c>
      <c r="F43" s="89">
        <f t="shared" si="7"/>
        <v>782.7136954051681</v>
      </c>
      <c r="G43" s="59"/>
      <c r="H43" s="59"/>
      <c r="I43" s="59"/>
      <c r="J43" s="59"/>
      <c r="K43" s="59"/>
      <c r="L43" s="59"/>
      <c r="M43" s="59"/>
      <c r="N43" s="42"/>
      <c r="O43" s="42"/>
      <c r="P43" s="42"/>
      <c r="Q43" s="42"/>
      <c r="R43" s="42"/>
      <c r="S43" s="42"/>
      <c r="T43" s="42"/>
      <c r="U43" s="42"/>
    </row>
    <row r="44" spans="1:21" x14ac:dyDescent="0.3">
      <c r="A44" s="59"/>
      <c r="B44" s="59"/>
      <c r="C44" s="59"/>
      <c r="D44" s="59"/>
      <c r="E44" s="59"/>
      <c r="F44" s="59"/>
      <c r="G44" s="59"/>
      <c r="H44" s="59"/>
      <c r="I44" s="59"/>
      <c r="J44" s="59"/>
      <c r="K44" s="59"/>
      <c r="L44" s="59"/>
      <c r="M44" s="59"/>
      <c r="N44" s="42"/>
      <c r="O44" s="42"/>
      <c r="P44" s="42"/>
      <c r="Q44" s="42"/>
      <c r="R44" s="42"/>
      <c r="S44" s="42"/>
      <c r="T44" s="42"/>
      <c r="U44" s="42"/>
    </row>
    <row r="45" spans="1:21" x14ac:dyDescent="0.3">
      <c r="A45" s="59"/>
      <c r="B45" s="59"/>
      <c r="C45" s="59"/>
      <c r="D45" s="59"/>
      <c r="E45" s="59"/>
      <c r="F45" s="59"/>
      <c r="G45" s="59"/>
      <c r="H45" s="59"/>
      <c r="I45" s="59"/>
      <c r="J45" s="59"/>
      <c r="K45" s="59"/>
      <c r="L45" s="59"/>
      <c r="M45" s="59"/>
      <c r="N45" s="59"/>
      <c r="O45" s="42"/>
      <c r="P45" s="42"/>
      <c r="Q45" s="42"/>
      <c r="R45" s="42"/>
      <c r="S45" s="42"/>
      <c r="T45" s="42"/>
      <c r="U45" s="42"/>
    </row>
    <row r="46" spans="1:21" x14ac:dyDescent="0.3">
      <c r="A46" s="59"/>
      <c r="B46" s="42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</row>
    <row r="47" spans="1:21" x14ac:dyDescent="0.3">
      <c r="A47" s="59"/>
      <c r="O47" s="42"/>
      <c r="P47" s="42"/>
      <c r="Q47" s="42"/>
      <c r="R47" s="42"/>
      <c r="S47" s="42"/>
      <c r="T47" s="42"/>
      <c r="U47" s="42"/>
    </row>
    <row r="48" spans="1:21" x14ac:dyDescent="0.3">
      <c r="A48" s="59"/>
      <c r="O48" s="42"/>
      <c r="P48" s="42"/>
      <c r="Q48" s="42"/>
      <c r="R48" s="42"/>
      <c r="S48" s="42"/>
      <c r="T48" s="42"/>
      <c r="U48" s="42"/>
    </row>
    <row r="49" spans="1:21" x14ac:dyDescent="0.3">
      <c r="A49" s="59"/>
      <c r="O49" s="42"/>
      <c r="P49" s="42"/>
      <c r="Q49" s="42"/>
      <c r="R49" s="42"/>
      <c r="S49" s="42"/>
      <c r="T49" s="42"/>
      <c r="U49" s="42"/>
    </row>
    <row r="50" spans="1:21" x14ac:dyDescent="0.3">
      <c r="A50" s="59"/>
      <c r="O50" s="42"/>
      <c r="P50" s="42"/>
      <c r="Q50" s="42"/>
      <c r="R50" s="42"/>
      <c r="S50" s="42"/>
      <c r="T50" s="42"/>
      <c r="U50" s="42"/>
    </row>
    <row r="51" spans="1:21" x14ac:dyDescent="0.3">
      <c r="A51" s="59"/>
      <c r="O51" s="42"/>
      <c r="P51" s="42"/>
      <c r="Q51" s="42"/>
      <c r="R51" s="42"/>
      <c r="S51" s="42"/>
      <c r="T51" s="42"/>
      <c r="U51" s="42"/>
    </row>
    <row r="52" spans="1:21" x14ac:dyDescent="0.3">
      <c r="A52" s="59"/>
      <c r="O52" s="42"/>
      <c r="P52" s="42"/>
      <c r="Q52" s="42"/>
      <c r="R52" s="42"/>
      <c r="S52" s="42"/>
      <c r="T52" s="42"/>
      <c r="U52" s="42"/>
    </row>
    <row r="53" spans="1:21" x14ac:dyDescent="0.3">
      <c r="A53" s="59"/>
      <c r="T53" s="42"/>
      <c r="U53" s="42"/>
    </row>
    <row r="54" spans="1:21" x14ac:dyDescent="0.3">
      <c r="A54" s="59"/>
      <c r="T54" s="42"/>
      <c r="U54" s="42"/>
    </row>
    <row r="55" spans="1:21" x14ac:dyDescent="0.3">
      <c r="A55" s="42"/>
      <c r="T55" s="42"/>
      <c r="U55" s="42"/>
    </row>
  </sheetData>
  <mergeCells count="20">
    <mergeCell ref="K28:M28"/>
    <mergeCell ref="K29:M29"/>
    <mergeCell ref="K30:M30"/>
    <mergeCell ref="K31:M31"/>
    <mergeCell ref="G29:I29"/>
    <mergeCell ref="G30:I30"/>
    <mergeCell ref="G31:I31"/>
    <mergeCell ref="B40:B42"/>
    <mergeCell ref="C34:D34"/>
    <mergeCell ref="E34:F34"/>
    <mergeCell ref="C31:E31"/>
    <mergeCell ref="G3:I3"/>
    <mergeCell ref="C28:E28"/>
    <mergeCell ref="G28:I28"/>
    <mergeCell ref="B17:B27"/>
    <mergeCell ref="C3:E3"/>
    <mergeCell ref="B9:B11"/>
    <mergeCell ref="C29:E29"/>
    <mergeCell ref="C30:E30"/>
    <mergeCell ref="F9:F11"/>
  </mergeCells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5887CE-7677-45ED-A49B-C78BBD322380}">
  <dimension ref="A2:V43"/>
  <sheetViews>
    <sheetView zoomScale="115" zoomScaleNormal="115" workbookViewId="0">
      <selection activeCell="A8" sqref="A8"/>
    </sheetView>
  </sheetViews>
  <sheetFormatPr defaultRowHeight="16.5" x14ac:dyDescent="0.3"/>
  <cols>
    <col min="1" max="1" width="13.75" customWidth="1"/>
    <col min="2" max="2" width="9.375" customWidth="1"/>
  </cols>
  <sheetData>
    <row r="2" spans="1:22" x14ac:dyDescent="0.3">
      <c r="A2" s="14"/>
      <c r="B2" s="59" t="s">
        <v>8</v>
      </c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42"/>
      <c r="S2" s="42"/>
      <c r="T2" s="42"/>
      <c r="U2" s="42"/>
      <c r="V2" s="42"/>
    </row>
    <row r="3" spans="1:22" x14ac:dyDescent="0.3">
      <c r="A3" s="59"/>
      <c r="B3" s="161" t="s">
        <v>10</v>
      </c>
      <c r="C3" s="161"/>
      <c r="D3" s="145"/>
      <c r="E3" s="145"/>
      <c r="F3" s="145"/>
      <c r="G3" s="145"/>
      <c r="H3" s="145"/>
      <c r="I3" s="145"/>
      <c r="J3" s="145"/>
      <c r="K3" s="145"/>
      <c r="L3" s="23"/>
      <c r="M3" s="59"/>
      <c r="N3" s="59"/>
      <c r="O3" s="59"/>
      <c r="P3" s="59"/>
      <c r="Q3" s="59"/>
      <c r="R3" s="42"/>
      <c r="S3" s="42"/>
      <c r="T3" s="42"/>
      <c r="U3" s="42"/>
      <c r="V3" s="42"/>
    </row>
    <row r="4" spans="1:22" x14ac:dyDescent="0.3">
      <c r="A4" s="59"/>
      <c r="B4" s="146" t="s">
        <v>0</v>
      </c>
      <c r="C4" s="148"/>
      <c r="D4" s="55">
        <v>0</v>
      </c>
      <c r="E4" s="55">
        <v>0.1</v>
      </c>
      <c r="F4" s="55">
        <v>0.25</v>
      </c>
      <c r="G4" s="55">
        <v>0.5</v>
      </c>
      <c r="H4" s="55">
        <v>0.75</v>
      </c>
      <c r="I4" s="55">
        <v>1</v>
      </c>
      <c r="J4" s="55">
        <v>2.5</v>
      </c>
      <c r="K4" s="55">
        <v>5</v>
      </c>
      <c r="L4" s="55" t="s">
        <v>38</v>
      </c>
      <c r="M4" s="59"/>
      <c r="N4" s="59"/>
      <c r="O4" s="59"/>
      <c r="P4" s="59"/>
      <c r="Q4" s="59"/>
      <c r="R4" s="42"/>
      <c r="S4" s="42"/>
      <c r="T4" s="42"/>
      <c r="U4" s="42"/>
      <c r="V4" s="42"/>
    </row>
    <row r="5" spans="1:22" x14ac:dyDescent="0.2">
      <c r="A5" s="59"/>
      <c r="B5" s="159" t="s">
        <v>9</v>
      </c>
      <c r="C5" s="160"/>
      <c r="D5" s="20">
        <v>0.56600000000000006</v>
      </c>
      <c r="E5" s="21">
        <v>0.56000000000000005</v>
      </c>
      <c r="F5" s="21">
        <v>0.54899999999999993</v>
      </c>
      <c r="G5" s="21">
        <v>0.54499999999999993</v>
      </c>
      <c r="H5" s="21">
        <v>0.56299999999999994</v>
      </c>
      <c r="I5" s="21">
        <v>0.53200000000000003</v>
      </c>
      <c r="J5" s="21">
        <v>0.54499999999999993</v>
      </c>
      <c r="K5" s="22">
        <v>0.49300000000000005</v>
      </c>
      <c r="L5" s="23">
        <v>0.22737500000000005</v>
      </c>
      <c r="M5" s="59"/>
      <c r="N5" s="59"/>
      <c r="O5" s="59"/>
      <c r="P5" s="59"/>
      <c r="Q5" s="59"/>
      <c r="R5" s="42"/>
      <c r="S5" s="42"/>
      <c r="T5" s="42"/>
      <c r="U5" s="42"/>
      <c r="V5" s="42"/>
    </row>
    <row r="6" spans="1:22" x14ac:dyDescent="0.2">
      <c r="A6" s="59"/>
      <c r="B6" s="145"/>
      <c r="C6" s="145"/>
      <c r="D6" s="20">
        <v>0.54799999999999993</v>
      </c>
      <c r="E6" s="21">
        <v>0.54200000000000004</v>
      </c>
      <c r="F6" s="21">
        <v>0.57299999999999995</v>
      </c>
      <c r="G6" s="21">
        <v>0.56000000000000005</v>
      </c>
      <c r="H6" s="21">
        <v>0.56299999999999994</v>
      </c>
      <c r="I6" s="21">
        <v>0.56400000000000006</v>
      </c>
      <c r="J6" s="21">
        <v>0.52200000000000002</v>
      </c>
      <c r="K6" s="22">
        <v>0.49999999999999994</v>
      </c>
      <c r="L6" s="59"/>
      <c r="M6" s="59"/>
      <c r="N6" s="59"/>
      <c r="O6" s="59"/>
      <c r="P6" s="59"/>
      <c r="Q6" s="59"/>
      <c r="R6" s="42"/>
      <c r="S6" s="42"/>
      <c r="T6" s="42"/>
      <c r="U6" s="42"/>
      <c r="V6" s="42"/>
    </row>
    <row r="7" spans="1:22" x14ac:dyDescent="0.2">
      <c r="A7" s="59"/>
      <c r="B7" s="145"/>
      <c r="C7" s="145"/>
      <c r="D7" s="20">
        <v>0.58299999999999996</v>
      </c>
      <c r="E7" s="21">
        <v>0.54699999999999993</v>
      </c>
      <c r="F7" s="21">
        <v>0.57399999999999995</v>
      </c>
      <c r="G7" s="21">
        <v>0.53499999999999992</v>
      </c>
      <c r="H7" s="21">
        <v>0.55400000000000005</v>
      </c>
      <c r="I7" s="21">
        <v>0.59600000000000009</v>
      </c>
      <c r="J7" s="21">
        <v>0.47299999999999998</v>
      </c>
      <c r="K7" s="22">
        <v>0.48900000000000005</v>
      </c>
      <c r="L7" s="59"/>
      <c r="M7" s="59"/>
      <c r="N7" s="59"/>
      <c r="O7" s="59"/>
      <c r="P7" s="59"/>
      <c r="Q7" s="59"/>
      <c r="R7" s="42"/>
      <c r="S7" s="42"/>
      <c r="T7" s="42"/>
      <c r="U7" s="42"/>
      <c r="V7" s="42"/>
    </row>
    <row r="8" spans="1:22" x14ac:dyDescent="0.2">
      <c r="A8" s="59"/>
      <c r="B8" s="145"/>
      <c r="C8" s="145"/>
      <c r="D8" s="20">
        <v>0.56199999999999994</v>
      </c>
      <c r="E8" s="21">
        <v>0.54899999999999993</v>
      </c>
      <c r="F8" s="21">
        <v>0.56199999999999994</v>
      </c>
      <c r="G8" s="21">
        <v>0.56800000000000006</v>
      </c>
      <c r="H8" s="21">
        <v>0.57099999999999995</v>
      </c>
      <c r="I8" s="21">
        <v>0.54499999999999993</v>
      </c>
      <c r="J8" s="21">
        <v>0.54600000000000004</v>
      </c>
      <c r="K8" s="22">
        <v>0.51900000000000002</v>
      </c>
      <c r="L8" s="59"/>
      <c r="M8" s="59"/>
      <c r="N8" s="59"/>
      <c r="O8" s="59"/>
      <c r="P8" s="59"/>
      <c r="Q8" s="59"/>
      <c r="R8" s="42"/>
      <c r="S8" s="42"/>
      <c r="T8" s="42"/>
      <c r="U8" s="42"/>
      <c r="V8" s="42"/>
    </row>
    <row r="9" spans="1:22" x14ac:dyDescent="0.2">
      <c r="A9" s="59"/>
      <c r="B9" s="145"/>
      <c r="C9" s="145"/>
      <c r="D9" s="20">
        <v>0.58400000000000007</v>
      </c>
      <c r="E9" s="21">
        <v>0.54600000000000004</v>
      </c>
      <c r="F9" s="21">
        <v>0.5159999999999999</v>
      </c>
      <c r="G9" s="21">
        <v>0.57699999999999996</v>
      </c>
      <c r="H9" s="21">
        <v>0.621</v>
      </c>
      <c r="I9" s="21">
        <v>0.60600000000000009</v>
      </c>
      <c r="J9" s="21">
        <v>0.54099999999999993</v>
      </c>
      <c r="K9" s="22">
        <v>0.46900000000000003</v>
      </c>
      <c r="L9" s="59"/>
      <c r="M9" s="59"/>
      <c r="N9" s="59"/>
      <c r="O9" s="59"/>
      <c r="P9" s="59"/>
      <c r="Q9" s="59"/>
      <c r="R9" s="42"/>
      <c r="S9" s="42"/>
      <c r="T9" s="42"/>
      <c r="U9" s="42"/>
      <c r="V9" s="42"/>
    </row>
    <row r="10" spans="1:22" x14ac:dyDescent="0.2">
      <c r="A10" s="59"/>
      <c r="B10" s="162" t="s">
        <v>39</v>
      </c>
      <c r="C10" s="163"/>
      <c r="D10" s="24">
        <f>D5-$L$5</f>
        <v>0.33862500000000001</v>
      </c>
      <c r="E10" s="25">
        <f t="shared" ref="E10:K10" si="0">E5-$L$5</f>
        <v>0.332625</v>
      </c>
      <c r="F10" s="25">
        <f t="shared" si="0"/>
        <v>0.32162499999999988</v>
      </c>
      <c r="G10" s="25">
        <f t="shared" si="0"/>
        <v>0.31762499999999988</v>
      </c>
      <c r="H10" s="25">
        <f t="shared" si="0"/>
        <v>0.3356249999999999</v>
      </c>
      <c r="I10" s="25">
        <f t="shared" si="0"/>
        <v>0.30462499999999998</v>
      </c>
      <c r="J10" s="25">
        <f t="shared" si="0"/>
        <v>0.31762499999999988</v>
      </c>
      <c r="K10" s="26">
        <f t="shared" si="0"/>
        <v>0.265625</v>
      </c>
      <c r="L10" s="59"/>
      <c r="M10" s="59"/>
      <c r="N10" s="59"/>
      <c r="O10" s="59"/>
      <c r="P10" s="59"/>
      <c r="Q10" s="59"/>
      <c r="R10" s="42"/>
      <c r="S10" s="42"/>
      <c r="T10" s="42"/>
      <c r="U10" s="42"/>
      <c r="V10" s="42"/>
    </row>
    <row r="11" spans="1:22" x14ac:dyDescent="0.2">
      <c r="A11" s="59"/>
      <c r="B11" s="164"/>
      <c r="C11" s="165"/>
      <c r="D11" s="20">
        <f t="shared" ref="D11:K14" si="1">D6-$L$5</f>
        <v>0.32062499999999988</v>
      </c>
      <c r="E11" s="21">
        <f t="shared" si="1"/>
        <v>0.31462499999999999</v>
      </c>
      <c r="F11" s="21">
        <f t="shared" si="1"/>
        <v>0.3456249999999999</v>
      </c>
      <c r="G11" s="21">
        <f t="shared" si="1"/>
        <v>0.332625</v>
      </c>
      <c r="H11" s="21">
        <f t="shared" si="1"/>
        <v>0.3356249999999999</v>
      </c>
      <c r="I11" s="21">
        <f t="shared" si="1"/>
        <v>0.33662500000000001</v>
      </c>
      <c r="J11" s="21">
        <f t="shared" si="1"/>
        <v>0.29462499999999997</v>
      </c>
      <c r="K11" s="22">
        <f t="shared" si="1"/>
        <v>0.2726249999999999</v>
      </c>
      <c r="L11" s="59"/>
      <c r="M11" s="59"/>
      <c r="N11" s="59"/>
      <c r="O11" s="59"/>
      <c r="P11" s="59"/>
      <c r="Q11" s="59"/>
      <c r="R11" s="42"/>
      <c r="S11" s="42"/>
      <c r="T11" s="42"/>
      <c r="U11" s="42"/>
      <c r="V11" s="42"/>
    </row>
    <row r="12" spans="1:22" x14ac:dyDescent="0.2">
      <c r="A12" s="59"/>
      <c r="B12" s="164"/>
      <c r="C12" s="165"/>
      <c r="D12" s="20">
        <f t="shared" si="1"/>
        <v>0.35562499999999991</v>
      </c>
      <c r="E12" s="21">
        <f t="shared" si="1"/>
        <v>0.31962499999999988</v>
      </c>
      <c r="F12" s="21">
        <f t="shared" si="1"/>
        <v>0.34662499999999991</v>
      </c>
      <c r="G12" s="21">
        <f t="shared" si="1"/>
        <v>0.30762499999999987</v>
      </c>
      <c r="H12" s="21">
        <f t="shared" si="1"/>
        <v>0.326625</v>
      </c>
      <c r="I12" s="21">
        <f t="shared" si="1"/>
        <v>0.36862500000000004</v>
      </c>
      <c r="J12" s="21">
        <f t="shared" si="1"/>
        <v>0.24562499999999993</v>
      </c>
      <c r="K12" s="22">
        <f t="shared" si="1"/>
        <v>0.261625</v>
      </c>
      <c r="L12" s="59"/>
      <c r="M12" s="59"/>
      <c r="N12" s="59"/>
      <c r="O12" s="59"/>
      <c r="P12" s="59"/>
      <c r="Q12" s="59"/>
      <c r="R12" s="42"/>
      <c r="S12" s="42"/>
      <c r="T12" s="42"/>
      <c r="U12" s="42"/>
      <c r="V12" s="42"/>
    </row>
    <row r="13" spans="1:22" x14ac:dyDescent="0.2">
      <c r="A13" s="59"/>
      <c r="B13" s="164"/>
      <c r="C13" s="165"/>
      <c r="D13" s="20">
        <f t="shared" si="1"/>
        <v>0.33462499999999989</v>
      </c>
      <c r="E13" s="21">
        <f t="shared" si="1"/>
        <v>0.32162499999999988</v>
      </c>
      <c r="F13" s="21">
        <f t="shared" si="1"/>
        <v>0.33462499999999989</v>
      </c>
      <c r="G13" s="21">
        <f t="shared" si="1"/>
        <v>0.34062500000000001</v>
      </c>
      <c r="H13" s="21">
        <f t="shared" si="1"/>
        <v>0.3436249999999999</v>
      </c>
      <c r="I13" s="21">
        <f t="shared" si="1"/>
        <v>0.31762499999999988</v>
      </c>
      <c r="J13" s="21">
        <f t="shared" si="1"/>
        <v>0.31862499999999999</v>
      </c>
      <c r="K13" s="22">
        <f t="shared" si="1"/>
        <v>0.29162499999999997</v>
      </c>
      <c r="L13" s="59"/>
      <c r="M13" s="59"/>
      <c r="N13" s="59"/>
      <c r="O13" s="59"/>
      <c r="P13" s="59"/>
      <c r="Q13" s="59"/>
      <c r="R13" s="42"/>
      <c r="S13" s="42"/>
      <c r="T13" s="42"/>
      <c r="U13" s="42"/>
      <c r="V13" s="42"/>
    </row>
    <row r="14" spans="1:22" x14ac:dyDescent="0.2">
      <c r="A14" s="59"/>
      <c r="B14" s="166"/>
      <c r="C14" s="167"/>
      <c r="D14" s="20">
        <f t="shared" si="1"/>
        <v>0.35662500000000003</v>
      </c>
      <c r="E14" s="21">
        <f t="shared" si="1"/>
        <v>0.31862499999999999</v>
      </c>
      <c r="F14" s="21">
        <f t="shared" si="1"/>
        <v>0.28862499999999985</v>
      </c>
      <c r="G14" s="21">
        <f t="shared" si="1"/>
        <v>0.34962499999999991</v>
      </c>
      <c r="H14" s="21">
        <f t="shared" si="1"/>
        <v>0.39362499999999995</v>
      </c>
      <c r="I14" s="21">
        <f t="shared" si="1"/>
        <v>0.37862500000000004</v>
      </c>
      <c r="J14" s="21">
        <f t="shared" si="1"/>
        <v>0.31362499999999988</v>
      </c>
      <c r="K14" s="22">
        <f t="shared" si="1"/>
        <v>0.24162499999999998</v>
      </c>
      <c r="L14" s="59"/>
      <c r="M14" s="59"/>
      <c r="N14" s="59"/>
      <c r="O14" s="59"/>
      <c r="P14" s="59"/>
      <c r="Q14" s="59"/>
      <c r="R14" s="42"/>
      <c r="S14" s="42"/>
      <c r="T14" s="42"/>
      <c r="U14" s="42"/>
      <c r="V14" s="42"/>
    </row>
    <row r="15" spans="1:22" x14ac:dyDescent="0.3">
      <c r="A15" s="59"/>
      <c r="B15" s="145" t="s">
        <v>11</v>
      </c>
      <c r="C15" s="146"/>
      <c r="D15" s="87">
        <f>AVERAGEA(D10:D14)</f>
        <v>0.34122499999999995</v>
      </c>
      <c r="E15" s="88">
        <f t="shared" ref="E15:K15" si="2">AVERAGEA(E10:E14)</f>
        <v>0.32142499999999996</v>
      </c>
      <c r="F15" s="88">
        <f t="shared" si="2"/>
        <v>0.32742499999999991</v>
      </c>
      <c r="G15" s="88">
        <f t="shared" si="2"/>
        <v>0.32962499999999995</v>
      </c>
      <c r="H15" s="88">
        <f t="shared" si="2"/>
        <v>0.34702499999999992</v>
      </c>
      <c r="I15" s="88">
        <f t="shared" si="2"/>
        <v>0.341225</v>
      </c>
      <c r="J15" s="88">
        <f t="shared" si="2"/>
        <v>0.29802499999999987</v>
      </c>
      <c r="K15" s="89">
        <f t="shared" si="2"/>
        <v>0.266625</v>
      </c>
      <c r="L15" s="59"/>
      <c r="M15" s="59"/>
      <c r="N15" s="59"/>
      <c r="O15" s="59"/>
      <c r="P15" s="59"/>
      <c r="Q15" s="59"/>
      <c r="R15" s="42"/>
      <c r="S15" s="42"/>
      <c r="T15" s="42"/>
      <c r="U15" s="42"/>
      <c r="V15" s="42"/>
    </row>
    <row r="16" spans="1:22" x14ac:dyDescent="0.3">
      <c r="A16" s="59"/>
      <c r="B16" s="152" t="s">
        <v>12</v>
      </c>
      <c r="C16" s="168"/>
      <c r="D16" s="63">
        <f>D10/$D$15*100</f>
        <v>99.238039416807112</v>
      </c>
      <c r="E16" s="64">
        <f t="shared" ref="E16:K16" si="3">E10/$D$15*100</f>
        <v>97.479668840208092</v>
      </c>
      <c r="F16" s="64">
        <f t="shared" si="3"/>
        <v>94.255989449776521</v>
      </c>
      <c r="G16" s="64">
        <f t="shared" si="3"/>
        <v>93.083742398710513</v>
      </c>
      <c r="H16" s="64">
        <f t="shared" si="3"/>
        <v>98.358854128507573</v>
      </c>
      <c r="I16" s="64">
        <f t="shared" si="3"/>
        <v>89.273939482746002</v>
      </c>
      <c r="J16" s="64">
        <f t="shared" si="3"/>
        <v>93.083742398710513</v>
      </c>
      <c r="K16" s="65">
        <f t="shared" si="3"/>
        <v>77.844530734852384</v>
      </c>
      <c r="L16" s="59"/>
      <c r="M16" s="59"/>
      <c r="N16" s="59"/>
      <c r="O16" s="59"/>
      <c r="P16" s="59"/>
      <c r="Q16" s="59"/>
      <c r="R16" s="42"/>
      <c r="S16" s="42"/>
      <c r="T16" s="42"/>
      <c r="U16" s="42"/>
      <c r="V16" s="42"/>
    </row>
    <row r="17" spans="1:22" x14ac:dyDescent="0.3">
      <c r="A17" s="59"/>
      <c r="B17" s="152"/>
      <c r="C17" s="168"/>
      <c r="D17" s="63">
        <f t="shared" ref="D17:K20" si="4">D11/$D$15*100</f>
        <v>93.962927687010023</v>
      </c>
      <c r="E17" s="64">
        <f t="shared" si="4"/>
        <v>92.204557110411031</v>
      </c>
      <c r="F17" s="64">
        <f t="shared" si="4"/>
        <v>101.2894717561726</v>
      </c>
      <c r="G17" s="64">
        <f t="shared" si="4"/>
        <v>97.479668840208092</v>
      </c>
      <c r="H17" s="64">
        <f t="shared" si="4"/>
        <v>98.358854128507573</v>
      </c>
      <c r="I17" s="64">
        <f t="shared" si="4"/>
        <v>98.651915891274101</v>
      </c>
      <c r="J17" s="64">
        <f t="shared" si="4"/>
        <v>86.343321855080973</v>
      </c>
      <c r="K17" s="65">
        <f t="shared" si="4"/>
        <v>79.895963074217875</v>
      </c>
      <c r="L17" s="59"/>
      <c r="M17" s="59"/>
      <c r="N17" s="59"/>
      <c r="O17" s="59"/>
      <c r="P17" s="59"/>
      <c r="Q17" s="59"/>
      <c r="R17" s="42"/>
      <c r="S17" s="42"/>
      <c r="T17" s="42"/>
      <c r="U17" s="42"/>
      <c r="V17" s="42"/>
    </row>
    <row r="18" spans="1:22" x14ac:dyDescent="0.3">
      <c r="A18" s="59"/>
      <c r="B18" s="152"/>
      <c r="C18" s="168"/>
      <c r="D18" s="63">
        <f t="shared" si="4"/>
        <v>104.22008938383765</v>
      </c>
      <c r="E18" s="64">
        <f t="shared" si="4"/>
        <v>93.66986592424351</v>
      </c>
      <c r="F18" s="64">
        <f t="shared" si="4"/>
        <v>101.58253351893912</v>
      </c>
      <c r="G18" s="64">
        <f t="shared" si="4"/>
        <v>90.153124771045483</v>
      </c>
      <c r="H18" s="64">
        <f t="shared" si="4"/>
        <v>95.721298263609071</v>
      </c>
      <c r="I18" s="64">
        <f t="shared" si="4"/>
        <v>108.02989229980223</v>
      </c>
      <c r="J18" s="64">
        <f t="shared" si="4"/>
        <v>71.983295479522297</v>
      </c>
      <c r="K18" s="65">
        <f t="shared" si="4"/>
        <v>76.672283683786375</v>
      </c>
      <c r="L18" s="59"/>
      <c r="M18" s="59"/>
      <c r="N18" s="59"/>
      <c r="O18" s="59"/>
      <c r="P18" s="59"/>
      <c r="Q18" s="59"/>
      <c r="R18" s="42"/>
      <c r="S18" s="42"/>
      <c r="T18" s="42"/>
      <c r="U18" s="42"/>
      <c r="V18" s="42"/>
    </row>
    <row r="19" spans="1:22" x14ac:dyDescent="0.3">
      <c r="A19" s="59"/>
      <c r="B19" s="152"/>
      <c r="C19" s="168"/>
      <c r="D19" s="63">
        <f t="shared" si="4"/>
        <v>98.065792365741061</v>
      </c>
      <c r="E19" s="64">
        <f t="shared" si="4"/>
        <v>94.255989449776521</v>
      </c>
      <c r="F19" s="64">
        <f t="shared" si="4"/>
        <v>98.065792365741061</v>
      </c>
      <c r="G19" s="64">
        <f t="shared" si="4"/>
        <v>99.824162942340124</v>
      </c>
      <c r="H19" s="64">
        <f t="shared" si="4"/>
        <v>100.70334823063961</v>
      </c>
      <c r="I19" s="64">
        <f t="shared" si="4"/>
        <v>93.083742398710513</v>
      </c>
      <c r="J19" s="64">
        <f t="shared" si="4"/>
        <v>93.37680416147704</v>
      </c>
      <c r="K19" s="65">
        <f t="shared" si="4"/>
        <v>85.464136566781463</v>
      </c>
      <c r="L19" s="59"/>
      <c r="M19" s="59"/>
      <c r="N19" s="59"/>
      <c r="O19" s="59"/>
      <c r="P19" s="59"/>
      <c r="Q19" s="59"/>
      <c r="R19" s="42"/>
      <c r="S19" s="42"/>
      <c r="T19" s="42"/>
      <c r="U19" s="42"/>
      <c r="V19" s="42"/>
    </row>
    <row r="20" spans="1:22" x14ac:dyDescent="0.3">
      <c r="A20" s="59"/>
      <c r="B20" s="152"/>
      <c r="C20" s="168"/>
      <c r="D20" s="66">
        <f t="shared" si="4"/>
        <v>104.51315114660417</v>
      </c>
      <c r="E20" s="67">
        <f t="shared" si="4"/>
        <v>93.37680416147704</v>
      </c>
      <c r="F20" s="67">
        <f t="shared" si="4"/>
        <v>84.58495127848191</v>
      </c>
      <c r="G20" s="67">
        <f t="shared" si="4"/>
        <v>102.46171880723863</v>
      </c>
      <c r="H20" s="67">
        <f t="shared" si="4"/>
        <v>115.35643636896475</v>
      </c>
      <c r="I20" s="67">
        <f t="shared" si="4"/>
        <v>110.96050992746724</v>
      </c>
      <c r="J20" s="67">
        <f t="shared" si="4"/>
        <v>91.91149534764449</v>
      </c>
      <c r="K20" s="68">
        <f t="shared" si="4"/>
        <v>70.811048428456303</v>
      </c>
      <c r="L20" s="59"/>
      <c r="M20" s="59"/>
      <c r="N20" s="59"/>
      <c r="O20" s="59"/>
      <c r="P20" s="59"/>
      <c r="Q20" s="59"/>
      <c r="R20" s="42"/>
      <c r="S20" s="42"/>
      <c r="T20" s="42"/>
      <c r="U20" s="42"/>
      <c r="V20" s="42"/>
    </row>
    <row r="21" spans="1:22" x14ac:dyDescent="0.3">
      <c r="A21" s="59"/>
      <c r="B21" s="145" t="s">
        <v>14</v>
      </c>
      <c r="C21" s="145"/>
      <c r="D21" s="66">
        <f t="shared" ref="D21:K21" si="5">D15/$D$15*100</f>
        <v>100</v>
      </c>
      <c r="E21" s="67">
        <f t="shared" si="5"/>
        <v>94.197377097223239</v>
      </c>
      <c r="F21" s="67">
        <f t="shared" si="5"/>
        <v>95.955747673822245</v>
      </c>
      <c r="G21" s="67">
        <f t="shared" si="5"/>
        <v>96.600483551908567</v>
      </c>
      <c r="H21" s="67">
        <f t="shared" si="5"/>
        <v>101.69975822404571</v>
      </c>
      <c r="I21" s="67">
        <f t="shared" si="5"/>
        <v>100.00000000000003</v>
      </c>
      <c r="J21" s="67">
        <f t="shared" si="5"/>
        <v>87.339731848487048</v>
      </c>
      <c r="K21" s="68">
        <f t="shared" si="5"/>
        <v>78.137592497618897</v>
      </c>
      <c r="L21" s="59"/>
      <c r="M21" s="59"/>
      <c r="N21" s="59"/>
      <c r="O21" s="59"/>
      <c r="P21" s="59"/>
      <c r="Q21" s="59"/>
      <c r="R21" s="42"/>
      <c r="S21" s="42"/>
      <c r="T21" s="42"/>
      <c r="U21" s="42"/>
      <c r="V21" s="42"/>
    </row>
    <row r="22" spans="1:22" x14ac:dyDescent="0.3">
      <c r="A22" s="59"/>
      <c r="B22" s="59"/>
      <c r="C22" s="59"/>
      <c r="D22" s="59"/>
      <c r="E22" s="59"/>
      <c r="F22" s="59"/>
      <c r="G22" s="59"/>
      <c r="H22" s="59"/>
      <c r="I22" s="59"/>
      <c r="J22" s="59"/>
      <c r="K22" s="59"/>
      <c r="L22" s="59"/>
      <c r="M22" s="59"/>
      <c r="N22" s="59"/>
      <c r="O22" s="59"/>
      <c r="P22" s="59"/>
      <c r="Q22" s="59"/>
      <c r="R22" s="42"/>
      <c r="S22" s="42"/>
      <c r="T22" s="42"/>
      <c r="U22" s="42"/>
      <c r="V22" s="42"/>
    </row>
    <row r="23" spans="1:22" x14ac:dyDescent="0.3">
      <c r="A23" s="59"/>
      <c r="B23" s="59" t="s">
        <v>93</v>
      </c>
      <c r="C23" s="59"/>
      <c r="D23" s="59"/>
      <c r="E23" s="59"/>
      <c r="F23" s="59"/>
      <c r="G23" s="59"/>
      <c r="H23" s="59"/>
      <c r="I23" s="59"/>
      <c r="J23" s="59"/>
      <c r="K23" s="59"/>
      <c r="L23" s="59"/>
      <c r="M23" s="59"/>
      <c r="N23" s="59"/>
      <c r="O23" s="59"/>
      <c r="P23" s="59"/>
      <c r="Q23" s="59"/>
      <c r="R23" s="42"/>
      <c r="S23" s="42"/>
      <c r="T23" s="42"/>
      <c r="U23" s="42"/>
      <c r="V23" s="42"/>
    </row>
    <row r="24" spans="1:22" x14ac:dyDescent="0.3">
      <c r="A24" s="59"/>
      <c r="B24" s="161" t="s">
        <v>15</v>
      </c>
      <c r="C24" s="161"/>
      <c r="D24" s="146"/>
      <c r="E24" s="147"/>
      <c r="F24" s="147"/>
      <c r="G24" s="147"/>
      <c r="H24" s="147"/>
      <c r="I24" s="147"/>
      <c r="J24" s="147"/>
      <c r="K24" s="147"/>
      <c r="L24" s="147"/>
      <c r="M24" s="147"/>
      <c r="N24" s="147"/>
      <c r="O24" s="148"/>
      <c r="P24" s="59"/>
      <c r="Q24" s="59"/>
      <c r="R24" s="42"/>
      <c r="S24" s="42"/>
      <c r="T24" s="42"/>
      <c r="U24" s="42"/>
      <c r="V24" s="42"/>
    </row>
    <row r="25" spans="1:22" x14ac:dyDescent="0.3">
      <c r="A25" s="59"/>
      <c r="B25" s="145" t="s">
        <v>16</v>
      </c>
      <c r="C25" s="145"/>
      <c r="D25" s="145" t="s">
        <v>17</v>
      </c>
      <c r="E25" s="145"/>
      <c r="F25" s="145"/>
      <c r="G25" s="145"/>
      <c r="H25" s="145" t="s">
        <v>18</v>
      </c>
      <c r="I25" s="145"/>
      <c r="J25" s="145"/>
      <c r="K25" s="145"/>
      <c r="L25" s="145" t="s">
        <v>19</v>
      </c>
      <c r="M25" s="145"/>
      <c r="N25" s="145"/>
      <c r="O25" s="145"/>
      <c r="P25" s="59"/>
      <c r="Q25" s="59"/>
      <c r="R25" s="42"/>
      <c r="S25" s="42"/>
      <c r="T25" s="42"/>
      <c r="U25" s="42"/>
      <c r="V25" s="42"/>
    </row>
    <row r="26" spans="1:22" x14ac:dyDescent="0.3">
      <c r="A26" s="59"/>
      <c r="B26" s="145" t="s">
        <v>0</v>
      </c>
      <c r="C26" s="145"/>
      <c r="D26" s="55">
        <v>0</v>
      </c>
      <c r="E26" s="55">
        <v>0.5</v>
      </c>
      <c r="F26" s="55">
        <v>0.75</v>
      </c>
      <c r="G26" s="55">
        <v>1</v>
      </c>
      <c r="H26" s="82">
        <v>0</v>
      </c>
      <c r="I26" s="82">
        <v>0.5</v>
      </c>
      <c r="J26" s="82">
        <v>0.75</v>
      </c>
      <c r="K26" s="82">
        <v>1</v>
      </c>
      <c r="L26" s="55">
        <v>0</v>
      </c>
      <c r="M26" s="55">
        <v>0.5</v>
      </c>
      <c r="N26" s="55">
        <v>0.75</v>
      </c>
      <c r="O26" s="55">
        <v>1</v>
      </c>
      <c r="P26" s="59"/>
      <c r="Q26" s="59"/>
      <c r="R26" s="42"/>
      <c r="S26" s="42"/>
      <c r="T26" s="42"/>
      <c r="U26" s="42"/>
      <c r="V26" s="42"/>
    </row>
    <row r="27" spans="1:22" x14ac:dyDescent="0.3">
      <c r="A27" s="14"/>
      <c r="B27" s="152" t="s">
        <v>20</v>
      </c>
      <c r="C27" s="145"/>
      <c r="D27" s="60">
        <v>317.63</v>
      </c>
      <c r="E27" s="61">
        <v>320.54000000000002</v>
      </c>
      <c r="F27" s="61">
        <v>315.8</v>
      </c>
      <c r="G27" s="61">
        <v>314.39999999999998</v>
      </c>
      <c r="H27" s="60">
        <v>273.77</v>
      </c>
      <c r="I27" s="61">
        <v>289.8</v>
      </c>
      <c r="J27" s="61">
        <v>307.63</v>
      </c>
      <c r="K27" s="62">
        <v>296.97000000000003</v>
      </c>
      <c r="L27" s="61">
        <v>228.46</v>
      </c>
      <c r="M27" s="61">
        <v>256.2</v>
      </c>
      <c r="N27" s="61">
        <v>282.60000000000002</v>
      </c>
      <c r="O27" s="62">
        <v>282.13</v>
      </c>
      <c r="P27" s="59"/>
      <c r="Q27" s="59"/>
      <c r="R27" s="42"/>
      <c r="S27" s="42"/>
      <c r="T27" s="42"/>
      <c r="U27" s="42"/>
      <c r="V27" s="42"/>
    </row>
    <row r="28" spans="1:22" x14ac:dyDescent="0.3">
      <c r="A28" s="59"/>
      <c r="B28" s="145"/>
      <c r="C28" s="145"/>
      <c r="D28" s="63">
        <v>320.48</v>
      </c>
      <c r="E28" s="64">
        <v>318.20999999999998</v>
      </c>
      <c r="F28" s="64">
        <v>317.69</v>
      </c>
      <c r="G28" s="64"/>
      <c r="H28" s="63">
        <v>283.23</v>
      </c>
      <c r="I28" s="64">
        <v>305.57</v>
      </c>
      <c r="J28" s="64">
        <v>304.93</v>
      </c>
      <c r="K28" s="65"/>
      <c r="L28" s="64">
        <v>233.37</v>
      </c>
      <c r="M28" s="64">
        <v>264</v>
      </c>
      <c r="N28" s="64">
        <v>272</v>
      </c>
      <c r="O28" s="65"/>
      <c r="P28" s="59"/>
      <c r="Q28" s="59"/>
      <c r="R28" s="42"/>
      <c r="S28" s="42"/>
      <c r="T28" s="42"/>
      <c r="U28" s="42"/>
      <c r="V28" s="42"/>
    </row>
    <row r="29" spans="1:22" x14ac:dyDescent="0.3">
      <c r="A29" s="59"/>
      <c r="B29" s="145"/>
      <c r="C29" s="145"/>
      <c r="D29" s="66">
        <v>317.98</v>
      </c>
      <c r="E29" s="67">
        <v>320.2</v>
      </c>
      <c r="F29" s="67">
        <v>315.94</v>
      </c>
      <c r="G29" s="67">
        <v>317.19</v>
      </c>
      <c r="H29" s="66">
        <v>273.10000000000002</v>
      </c>
      <c r="I29" s="67">
        <v>291.17</v>
      </c>
      <c r="J29" s="67">
        <v>305.97000000000003</v>
      </c>
      <c r="K29" s="68">
        <v>297.7</v>
      </c>
      <c r="L29" s="67">
        <v>227.77</v>
      </c>
      <c r="M29" s="67">
        <v>253.9</v>
      </c>
      <c r="N29" s="67">
        <v>274.93</v>
      </c>
      <c r="O29" s="68">
        <v>273.5</v>
      </c>
      <c r="P29" s="59"/>
      <c r="Q29" s="59"/>
      <c r="R29" s="42"/>
      <c r="S29" s="42"/>
      <c r="T29" s="42"/>
      <c r="U29" s="42"/>
      <c r="V29" s="42"/>
    </row>
    <row r="30" spans="1:22" x14ac:dyDescent="0.3">
      <c r="A30" s="59"/>
      <c r="B30" s="145" t="s">
        <v>11</v>
      </c>
      <c r="C30" s="145"/>
      <c r="D30" s="87">
        <f>AVERAGE(D27:D29)</f>
        <v>318.69666666666666</v>
      </c>
      <c r="E30" s="88">
        <f t="shared" ref="E30:O30" si="6">AVERAGE(E27:E29)</f>
        <v>319.65000000000003</v>
      </c>
      <c r="F30" s="88">
        <f t="shared" si="6"/>
        <v>316.47666666666669</v>
      </c>
      <c r="G30" s="88">
        <f t="shared" si="6"/>
        <v>315.79499999999996</v>
      </c>
      <c r="H30" s="87">
        <f t="shared" si="6"/>
        <v>276.7</v>
      </c>
      <c r="I30" s="88">
        <f t="shared" si="6"/>
        <v>295.51333333333332</v>
      </c>
      <c r="J30" s="88">
        <f t="shared" si="6"/>
        <v>306.17666666666668</v>
      </c>
      <c r="K30" s="89">
        <f t="shared" si="6"/>
        <v>297.33500000000004</v>
      </c>
      <c r="L30" s="88">
        <f t="shared" si="6"/>
        <v>229.86666666666667</v>
      </c>
      <c r="M30" s="88">
        <f t="shared" si="6"/>
        <v>258.03333333333336</v>
      </c>
      <c r="N30" s="88">
        <f t="shared" si="6"/>
        <v>276.51</v>
      </c>
      <c r="O30" s="89">
        <f t="shared" si="6"/>
        <v>277.815</v>
      </c>
      <c r="P30" s="59"/>
      <c r="Q30" s="59"/>
      <c r="R30" s="42"/>
      <c r="S30" s="42"/>
      <c r="T30" s="42"/>
      <c r="U30" s="42"/>
      <c r="V30" s="42"/>
    </row>
    <row r="31" spans="1:22" x14ac:dyDescent="0.3">
      <c r="A31" s="59"/>
      <c r="B31" s="145" t="s">
        <v>21</v>
      </c>
      <c r="C31" s="145"/>
      <c r="D31" s="60">
        <f>D27/$D$30*100</f>
        <v>99.665303475614223</v>
      </c>
      <c r="E31" s="61">
        <f t="shared" ref="E31:G31" si="7">E27/$D$30*100</f>
        <v>100.57839743120418</v>
      </c>
      <c r="F31" s="61">
        <f t="shared" si="7"/>
        <v>99.091089750964883</v>
      </c>
      <c r="G31" s="61">
        <f t="shared" si="7"/>
        <v>98.65180056270853</v>
      </c>
      <c r="H31" s="63">
        <f>H27/$H$30*100</f>
        <v>98.941091434766889</v>
      </c>
      <c r="I31" s="64">
        <f t="shared" ref="I31:K31" si="8">I27/$H$30*100</f>
        <v>104.73436935308999</v>
      </c>
      <c r="J31" s="64">
        <f t="shared" si="8"/>
        <v>111.1781713046621</v>
      </c>
      <c r="K31" s="65">
        <f t="shared" si="8"/>
        <v>107.32562341886521</v>
      </c>
      <c r="L31" s="60">
        <f>L27/$L$30*100</f>
        <v>99.388051044083525</v>
      </c>
      <c r="M31" s="61">
        <f t="shared" ref="M31:O31" si="9">M27/$L$30*100</f>
        <v>111.45591647331786</v>
      </c>
      <c r="N31" s="61">
        <f t="shared" si="9"/>
        <v>122.94083526682135</v>
      </c>
      <c r="O31" s="62">
        <f t="shared" si="9"/>
        <v>122.73636890951276</v>
      </c>
      <c r="P31" s="59"/>
      <c r="Q31" s="59"/>
      <c r="R31" s="42"/>
      <c r="S31" s="42"/>
      <c r="T31" s="42"/>
      <c r="U31" s="42"/>
      <c r="V31" s="42"/>
    </row>
    <row r="32" spans="1:22" x14ac:dyDescent="0.3">
      <c r="A32" s="59"/>
      <c r="B32" s="145"/>
      <c r="C32" s="145"/>
      <c r="D32" s="63">
        <f t="shared" ref="D32:F32" si="10">D28/$D$30*100</f>
        <v>100.5595707517075</v>
      </c>
      <c r="E32" s="64">
        <f t="shared" si="10"/>
        <v>99.847294710748983</v>
      </c>
      <c r="F32" s="64">
        <f t="shared" si="10"/>
        <v>99.684130155110921</v>
      </c>
      <c r="G32" s="64"/>
      <c r="H32" s="63">
        <f t="shared" ref="H32:K34" si="11">H28/$H$30*100</f>
        <v>102.35995663173112</v>
      </c>
      <c r="I32" s="64">
        <f t="shared" si="11"/>
        <v>110.43368268883268</v>
      </c>
      <c r="J32" s="64">
        <f t="shared" si="11"/>
        <v>110.20238525478858</v>
      </c>
      <c r="K32" s="65"/>
      <c r="L32" s="63">
        <f t="shared" ref="L32:O34" si="12">L28/$L$30*100</f>
        <v>101.52407192575406</v>
      </c>
      <c r="M32" s="64">
        <f t="shared" si="12"/>
        <v>114.84918793503481</v>
      </c>
      <c r="N32" s="64">
        <f t="shared" si="12"/>
        <v>118.32946635730859</v>
      </c>
      <c r="O32" s="65"/>
      <c r="P32" s="59"/>
      <c r="Q32" s="59"/>
      <c r="R32" s="42"/>
      <c r="S32" s="42"/>
      <c r="T32" s="42"/>
      <c r="U32" s="42"/>
      <c r="V32" s="42"/>
    </row>
    <row r="33" spans="1:22" x14ac:dyDescent="0.3">
      <c r="A33" s="59"/>
      <c r="B33" s="145"/>
      <c r="C33" s="145"/>
      <c r="D33" s="66">
        <f t="shared" ref="D33:G33" si="13">D29/$D$30*100</f>
        <v>99.775125772678308</v>
      </c>
      <c r="E33" s="67">
        <f t="shared" si="13"/>
        <v>100.47171291405621</v>
      </c>
      <c r="F33" s="67">
        <f t="shared" si="13"/>
        <v>99.135018669790497</v>
      </c>
      <c r="G33" s="67">
        <f t="shared" si="13"/>
        <v>99.527241159305092</v>
      </c>
      <c r="H33" s="66">
        <f t="shared" si="11"/>
        <v>98.698951933502002</v>
      </c>
      <c r="I33" s="67">
        <f t="shared" si="11"/>
        <v>105.22949042284063</v>
      </c>
      <c r="J33" s="67">
        <f t="shared" si="11"/>
        <v>110.57824358511024</v>
      </c>
      <c r="K33" s="68">
        <f t="shared" si="11"/>
        <v>107.58944705457174</v>
      </c>
      <c r="L33" s="66">
        <f t="shared" si="12"/>
        <v>99.087877030162417</v>
      </c>
      <c r="M33" s="67">
        <f t="shared" si="12"/>
        <v>110.45533642691414</v>
      </c>
      <c r="N33" s="67">
        <f t="shared" si="12"/>
        <v>119.60411832946636</v>
      </c>
      <c r="O33" s="68">
        <f t="shared" si="12"/>
        <v>118.98201856148492</v>
      </c>
      <c r="P33" s="59"/>
      <c r="Q33" s="59"/>
      <c r="R33" s="42"/>
      <c r="S33" s="42"/>
      <c r="T33" s="42"/>
      <c r="U33" s="42"/>
      <c r="V33" s="42"/>
    </row>
    <row r="34" spans="1:22" x14ac:dyDescent="0.3">
      <c r="A34" s="59"/>
      <c r="B34" s="145" t="s">
        <v>14</v>
      </c>
      <c r="C34" s="145"/>
      <c r="D34" s="87">
        <f t="shared" ref="D34:G34" si="14">D30/$D$30*100</f>
        <v>100</v>
      </c>
      <c r="E34" s="88">
        <f t="shared" si="14"/>
        <v>100.2991350186698</v>
      </c>
      <c r="F34" s="88">
        <f t="shared" si="14"/>
        <v>99.30341285862211</v>
      </c>
      <c r="G34" s="89">
        <f t="shared" si="14"/>
        <v>99.089520861006804</v>
      </c>
      <c r="H34" s="87">
        <f t="shared" si="11"/>
        <v>100</v>
      </c>
      <c r="I34" s="88">
        <f t="shared" si="11"/>
        <v>106.79918082158777</v>
      </c>
      <c r="J34" s="88">
        <f t="shared" si="11"/>
        <v>110.65293338152031</v>
      </c>
      <c r="K34" s="89">
        <f t="shared" si="11"/>
        <v>107.45753523671848</v>
      </c>
      <c r="L34" s="87">
        <f t="shared" si="12"/>
        <v>100</v>
      </c>
      <c r="M34" s="88">
        <f t="shared" si="12"/>
        <v>112.25348027842227</v>
      </c>
      <c r="N34" s="88">
        <f t="shared" si="12"/>
        <v>120.29147331786542</v>
      </c>
      <c r="O34" s="89">
        <f t="shared" si="12"/>
        <v>120.85919373549882</v>
      </c>
      <c r="P34" s="59"/>
      <c r="Q34" s="59"/>
      <c r="R34" s="42"/>
      <c r="S34" s="42"/>
      <c r="T34" s="42"/>
      <c r="U34" s="42"/>
      <c r="V34" s="42"/>
    </row>
    <row r="35" spans="1:22" x14ac:dyDescent="0.2">
      <c r="A35" s="59"/>
      <c r="B35" s="59"/>
      <c r="C35" s="59"/>
      <c r="D35" s="59"/>
      <c r="E35" s="143"/>
      <c r="F35" s="59"/>
      <c r="G35" s="59"/>
      <c r="H35" s="59"/>
      <c r="I35" s="143"/>
      <c r="J35" s="59"/>
      <c r="K35" s="59"/>
      <c r="L35" s="59"/>
      <c r="M35" s="143"/>
      <c r="N35" s="59"/>
      <c r="O35" s="59"/>
      <c r="P35" s="59"/>
      <c r="Q35" s="59"/>
      <c r="R35" s="42"/>
      <c r="S35" s="42"/>
      <c r="T35" s="42"/>
      <c r="U35" s="42"/>
      <c r="V35" s="42"/>
    </row>
    <row r="36" spans="1:22" x14ac:dyDescent="0.3">
      <c r="A36" s="59"/>
      <c r="B36" s="59"/>
      <c r="C36" s="59"/>
      <c r="D36" s="59"/>
      <c r="E36" s="59"/>
      <c r="F36" s="59"/>
      <c r="G36" s="59"/>
      <c r="H36" s="59"/>
      <c r="I36" s="59"/>
      <c r="J36" s="59"/>
      <c r="K36" s="59"/>
      <c r="L36" s="59"/>
      <c r="M36" s="59"/>
      <c r="N36" s="59"/>
      <c r="O36" s="59"/>
      <c r="P36" s="59"/>
      <c r="Q36" s="59"/>
      <c r="R36" s="42"/>
      <c r="S36" s="42"/>
      <c r="T36" s="42"/>
      <c r="U36" s="42"/>
      <c r="V36" s="42"/>
    </row>
    <row r="37" spans="1:22" x14ac:dyDescent="0.3">
      <c r="A37" s="42"/>
      <c r="B37" s="42"/>
      <c r="C37" s="42"/>
      <c r="D37" s="42"/>
      <c r="E37" s="42"/>
      <c r="F37" s="42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</row>
    <row r="38" spans="1:22" x14ac:dyDescent="0.3">
      <c r="A38" s="42"/>
      <c r="B38" s="42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</row>
    <row r="39" spans="1:22" x14ac:dyDescent="0.3">
      <c r="A39" s="42"/>
      <c r="B39" s="42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</row>
    <row r="40" spans="1:22" x14ac:dyDescent="0.3">
      <c r="A40" s="42"/>
      <c r="B40" s="42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</row>
    <row r="41" spans="1:22" x14ac:dyDescent="0.3">
      <c r="A41" s="42"/>
      <c r="B41" s="42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</row>
    <row r="42" spans="1:22" x14ac:dyDescent="0.3">
      <c r="A42" s="42"/>
      <c r="B42" s="42"/>
      <c r="C42" s="42"/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</row>
    <row r="43" spans="1:22" x14ac:dyDescent="0.3">
      <c r="A43" s="42"/>
      <c r="B43" s="42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</row>
  </sheetData>
  <mergeCells count="19">
    <mergeCell ref="B31:C33"/>
    <mergeCell ref="B34:C34"/>
    <mergeCell ref="H25:K25"/>
    <mergeCell ref="L25:O25"/>
    <mergeCell ref="B27:C29"/>
    <mergeCell ref="B30:C30"/>
    <mergeCell ref="B25:C25"/>
    <mergeCell ref="B24:C24"/>
    <mergeCell ref="B26:C26"/>
    <mergeCell ref="D25:G25"/>
    <mergeCell ref="D24:O24"/>
    <mergeCell ref="B16:C20"/>
    <mergeCell ref="B21:C21"/>
    <mergeCell ref="D3:K3"/>
    <mergeCell ref="B5:C9"/>
    <mergeCell ref="B3:C3"/>
    <mergeCell ref="B15:C15"/>
    <mergeCell ref="B4:C4"/>
    <mergeCell ref="B10:C14"/>
  </mergeCells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33F22-EA89-4CCA-8AB4-92337DE46B27}">
  <dimension ref="A2:AA73"/>
  <sheetViews>
    <sheetView topLeftCell="A40" zoomScale="85" zoomScaleNormal="85" workbookViewId="0">
      <selection activeCell="I33" sqref="I33"/>
    </sheetView>
  </sheetViews>
  <sheetFormatPr defaultRowHeight="16.5" x14ac:dyDescent="0.3"/>
  <cols>
    <col min="1" max="1" width="13.625" customWidth="1"/>
  </cols>
  <sheetData>
    <row r="2" spans="1:27" x14ac:dyDescent="0.3">
      <c r="A2" s="59"/>
      <c r="B2" s="59" t="s">
        <v>90</v>
      </c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42"/>
      <c r="X2" s="42"/>
      <c r="Y2" s="42"/>
      <c r="Z2" s="42"/>
      <c r="AA2" s="42"/>
    </row>
    <row r="3" spans="1:27" x14ac:dyDescent="0.3">
      <c r="A3" s="14"/>
      <c r="B3" s="197" t="s">
        <v>4</v>
      </c>
      <c r="C3" s="59"/>
      <c r="D3" s="59"/>
      <c r="E3" s="59"/>
      <c r="F3" s="59"/>
      <c r="G3" s="197" t="s">
        <v>5</v>
      </c>
      <c r="H3" s="59"/>
      <c r="I3" s="59"/>
      <c r="J3" s="59"/>
      <c r="K3" s="59"/>
      <c r="L3" s="197" t="s">
        <v>7</v>
      </c>
      <c r="M3" s="59"/>
      <c r="N3" s="59"/>
      <c r="O3" s="59"/>
      <c r="P3" s="59"/>
      <c r="Q3" s="197" t="s">
        <v>6</v>
      </c>
      <c r="R3" s="59"/>
      <c r="S3" s="59"/>
      <c r="T3" s="59"/>
      <c r="U3" s="59"/>
      <c r="V3" s="59"/>
      <c r="W3" s="42"/>
      <c r="X3" s="42"/>
      <c r="Y3" s="42"/>
      <c r="Z3" s="42"/>
      <c r="AA3" s="42"/>
    </row>
    <row r="4" spans="1:27" x14ac:dyDescent="0.3">
      <c r="A4" s="59"/>
      <c r="B4" s="3" t="s">
        <v>10</v>
      </c>
      <c r="C4" s="145" t="s">
        <v>0</v>
      </c>
      <c r="D4" s="145"/>
      <c r="E4" s="145"/>
      <c r="F4" s="59"/>
      <c r="G4" s="3" t="s">
        <v>15</v>
      </c>
      <c r="H4" s="145" t="s">
        <v>0</v>
      </c>
      <c r="I4" s="145"/>
      <c r="J4" s="145"/>
      <c r="K4" s="59"/>
      <c r="L4" s="3" t="s">
        <v>25</v>
      </c>
      <c r="M4" s="145" t="s">
        <v>0</v>
      </c>
      <c r="N4" s="145"/>
      <c r="O4" s="145"/>
      <c r="P4" s="59"/>
      <c r="Q4" s="3" t="s">
        <v>26</v>
      </c>
      <c r="R4" s="145" t="s">
        <v>0</v>
      </c>
      <c r="S4" s="145"/>
      <c r="T4" s="145"/>
      <c r="U4" s="59"/>
      <c r="V4" s="59"/>
      <c r="W4" s="42"/>
      <c r="X4" s="42"/>
      <c r="Y4" s="42"/>
      <c r="Z4" s="42"/>
      <c r="AA4" s="42"/>
    </row>
    <row r="5" spans="1:27" x14ac:dyDescent="0.2">
      <c r="A5" s="59"/>
      <c r="B5" s="2"/>
      <c r="C5" s="55">
        <v>0</v>
      </c>
      <c r="D5" s="55">
        <v>0.75</v>
      </c>
      <c r="E5" s="55">
        <v>1</v>
      </c>
      <c r="F5" s="59"/>
      <c r="G5" s="2"/>
      <c r="H5" s="55">
        <v>0</v>
      </c>
      <c r="I5" s="55">
        <v>0.75</v>
      </c>
      <c r="J5" s="55">
        <v>1</v>
      </c>
      <c r="K5" s="59"/>
      <c r="L5" s="2"/>
      <c r="M5" s="55">
        <v>0</v>
      </c>
      <c r="N5" s="55">
        <v>0.75</v>
      </c>
      <c r="O5" s="55">
        <v>1</v>
      </c>
      <c r="P5" s="59"/>
      <c r="Q5" s="2"/>
      <c r="R5" s="55">
        <v>0</v>
      </c>
      <c r="S5" s="55">
        <v>0.75</v>
      </c>
      <c r="T5" s="55">
        <v>1</v>
      </c>
      <c r="U5" s="59"/>
      <c r="V5" s="59"/>
      <c r="W5" s="42"/>
      <c r="X5" s="42"/>
      <c r="Y5" s="42"/>
      <c r="Z5" s="42"/>
      <c r="AA5" s="42"/>
    </row>
    <row r="6" spans="1:27" x14ac:dyDescent="0.2">
      <c r="A6" s="59"/>
      <c r="B6" s="4" t="s">
        <v>40</v>
      </c>
      <c r="C6" s="5">
        <v>1</v>
      </c>
      <c r="D6" s="6">
        <v>1.483514</v>
      </c>
      <c r="E6" s="7">
        <v>1.6728689999999999</v>
      </c>
      <c r="F6" s="59"/>
      <c r="G6" s="4" t="s">
        <v>40</v>
      </c>
      <c r="H6" s="5">
        <v>1</v>
      </c>
      <c r="I6" s="6">
        <v>1.2808170000000001</v>
      </c>
      <c r="J6" s="7">
        <v>1.5791109999999999</v>
      </c>
      <c r="K6" s="59"/>
      <c r="L6" s="4" t="s">
        <v>40</v>
      </c>
      <c r="M6" s="5">
        <v>1</v>
      </c>
      <c r="N6" s="6">
        <v>1.6709750000000001</v>
      </c>
      <c r="O6" s="7">
        <v>1.883362</v>
      </c>
      <c r="P6" s="59"/>
      <c r="Q6" s="4" t="s">
        <v>40</v>
      </c>
      <c r="R6" s="5">
        <v>1</v>
      </c>
      <c r="S6" s="6">
        <v>1.2079629999999999</v>
      </c>
      <c r="T6" s="7">
        <v>1.2543949999999999</v>
      </c>
      <c r="U6" s="59"/>
      <c r="V6" s="59"/>
      <c r="W6" s="42"/>
      <c r="X6" s="42"/>
      <c r="Y6" s="42"/>
      <c r="Z6" s="42"/>
      <c r="AA6" s="42"/>
    </row>
    <row r="7" spans="1:27" x14ac:dyDescent="0.2">
      <c r="A7" s="59"/>
      <c r="B7" s="92" t="s">
        <v>41</v>
      </c>
      <c r="C7" s="8">
        <v>0.77630200000000005</v>
      </c>
      <c r="D7" s="9">
        <v>1.3266340000000001</v>
      </c>
      <c r="E7" s="10">
        <v>1.3887940000000001</v>
      </c>
      <c r="F7" s="59"/>
      <c r="G7" s="92" t="s">
        <v>41</v>
      </c>
      <c r="H7" s="8">
        <v>0.94217099999999998</v>
      </c>
      <c r="I7" s="9">
        <v>1.145648</v>
      </c>
      <c r="J7" s="10">
        <v>1.4461409999999999</v>
      </c>
      <c r="K7" s="59"/>
      <c r="L7" s="92" t="s">
        <v>41</v>
      </c>
      <c r="M7" s="8">
        <v>0.91530299999999998</v>
      </c>
      <c r="N7" s="9">
        <v>1.534754</v>
      </c>
      <c r="O7" s="10">
        <v>1.619129</v>
      </c>
      <c r="P7" s="59"/>
      <c r="Q7" s="92" t="s">
        <v>41</v>
      </c>
      <c r="R7" s="8">
        <v>0.93076700000000001</v>
      </c>
      <c r="S7" s="9">
        <v>1.035053</v>
      </c>
      <c r="T7" s="10">
        <v>1.084662</v>
      </c>
      <c r="U7" s="59"/>
      <c r="V7" s="59"/>
      <c r="W7" s="42"/>
      <c r="X7" s="42"/>
      <c r="Y7" s="42"/>
      <c r="Z7" s="42"/>
      <c r="AA7" s="42"/>
    </row>
    <row r="8" spans="1:27" x14ac:dyDescent="0.2">
      <c r="A8" s="59"/>
      <c r="B8" s="92" t="s">
        <v>42</v>
      </c>
      <c r="C8" s="11">
        <v>1.2881590000000001</v>
      </c>
      <c r="D8" s="12">
        <v>1.658946</v>
      </c>
      <c r="E8" s="13">
        <v>2.0150510000000001</v>
      </c>
      <c r="F8" s="59"/>
      <c r="G8" s="92" t="s">
        <v>42</v>
      </c>
      <c r="H8" s="11">
        <v>1.0613779999999999</v>
      </c>
      <c r="I8" s="12">
        <v>1.431934</v>
      </c>
      <c r="J8" s="13">
        <v>1.724308</v>
      </c>
      <c r="K8" s="59"/>
      <c r="L8" s="92" t="s">
        <v>42</v>
      </c>
      <c r="M8" s="11">
        <v>1.0925339999999999</v>
      </c>
      <c r="N8" s="12">
        <v>1.8192870000000001</v>
      </c>
      <c r="O8" s="13">
        <v>2.1907169999999998</v>
      </c>
      <c r="P8" s="59"/>
      <c r="Q8" s="92" t="s">
        <v>42</v>
      </c>
      <c r="R8" s="11">
        <v>1.0743830000000001</v>
      </c>
      <c r="S8" s="12">
        <v>1.409759</v>
      </c>
      <c r="T8" s="13">
        <v>1.45069</v>
      </c>
      <c r="U8" s="59"/>
      <c r="V8" s="59"/>
      <c r="W8" s="42"/>
      <c r="X8" s="42"/>
      <c r="Y8" s="42"/>
      <c r="Z8" s="42"/>
      <c r="AA8" s="42"/>
    </row>
    <row r="9" spans="1:27" x14ac:dyDescent="0.2">
      <c r="A9" s="59"/>
      <c r="B9" s="55" t="s">
        <v>11</v>
      </c>
      <c r="C9" s="100">
        <f>AVERAGE(C6:C8)</f>
        <v>1.021487</v>
      </c>
      <c r="D9" s="101">
        <f t="shared" ref="D9:E9" si="0">AVERAGE(D6:D8)</f>
        <v>1.489698</v>
      </c>
      <c r="E9" s="102">
        <f t="shared" si="0"/>
        <v>1.6922380000000004</v>
      </c>
      <c r="F9" s="59"/>
      <c r="G9" s="55" t="s">
        <v>11</v>
      </c>
      <c r="H9" s="100">
        <f>AVERAGE(H6:H8)</f>
        <v>1.0011829999999999</v>
      </c>
      <c r="I9" s="101">
        <f t="shared" ref="I9:J9" si="1">AVERAGE(I6:I8)</f>
        <v>1.2861330000000002</v>
      </c>
      <c r="J9" s="102">
        <f t="shared" si="1"/>
        <v>1.5831866666666665</v>
      </c>
      <c r="K9" s="59"/>
      <c r="L9" s="55" t="s">
        <v>11</v>
      </c>
      <c r="M9" s="100">
        <f>AVERAGE(M6:M8)</f>
        <v>1.0026123333333332</v>
      </c>
      <c r="N9" s="101">
        <f t="shared" ref="N9:O9" si="2">AVERAGE(N6:N8)</f>
        <v>1.6750053333333332</v>
      </c>
      <c r="O9" s="102">
        <f t="shared" si="2"/>
        <v>1.8977360000000001</v>
      </c>
      <c r="P9" s="59"/>
      <c r="Q9" s="55" t="s">
        <v>11</v>
      </c>
      <c r="R9" s="100">
        <f>AVERAGE(R6:R8)</f>
        <v>1.0017166666666666</v>
      </c>
      <c r="S9" s="101">
        <f t="shared" ref="S9:T9" si="3">AVERAGE(S6:S8)</f>
        <v>1.2175916666666666</v>
      </c>
      <c r="T9" s="102">
        <f t="shared" si="3"/>
        <v>1.2632490000000001</v>
      </c>
      <c r="U9" s="59"/>
      <c r="V9" s="59"/>
      <c r="W9" s="42"/>
      <c r="X9" s="42"/>
      <c r="Y9" s="42"/>
      <c r="Z9" s="42"/>
      <c r="AA9" s="42"/>
    </row>
    <row r="10" spans="1:27" x14ac:dyDescent="0.2">
      <c r="A10" s="59"/>
      <c r="B10" s="145"/>
      <c r="C10" s="5">
        <f>C6/$C$9*100</f>
        <v>97.896497948578883</v>
      </c>
      <c r="D10" s="6">
        <f t="shared" ref="D10:E10" si="4">D6/$C$9*100</f>
        <v>145.23082525768805</v>
      </c>
      <c r="E10" s="7">
        <f t="shared" si="4"/>
        <v>163.7680166267412</v>
      </c>
      <c r="F10" s="59"/>
      <c r="G10" s="145"/>
      <c r="H10" s="5">
        <f>H6/$H$9*100</f>
        <v>99.88183978353608</v>
      </c>
      <c r="I10" s="6">
        <f t="shared" ref="I10:J10" si="5">I6/$H$9*100</f>
        <v>127.93035838602935</v>
      </c>
      <c r="J10" s="7">
        <f t="shared" si="5"/>
        <v>157.72451190241947</v>
      </c>
      <c r="K10" s="59"/>
      <c r="L10" s="145"/>
      <c r="M10" s="5">
        <f>M6/$M$9*100</f>
        <v>99.73944731712524</v>
      </c>
      <c r="N10" s="6">
        <f t="shared" ref="N10:O10" si="6">N6/$M$9*100</f>
        <v>166.66212298073336</v>
      </c>
      <c r="O10" s="7">
        <f t="shared" si="6"/>
        <v>187.84548497807563</v>
      </c>
      <c r="P10" s="59"/>
      <c r="Q10" s="145"/>
      <c r="R10" s="5">
        <f>R6/$R$9*100</f>
        <v>99.828627522752612</v>
      </c>
      <c r="S10" s="6">
        <f t="shared" ref="S10:T10" si="7">S6/$R$9*100</f>
        <v>120.58928838826681</v>
      </c>
      <c r="T10" s="7">
        <f t="shared" si="7"/>
        <v>125.22453122140327</v>
      </c>
      <c r="U10" s="59"/>
      <c r="V10" s="59"/>
      <c r="W10" s="42"/>
      <c r="X10" s="42"/>
      <c r="Y10" s="42"/>
      <c r="Z10" s="42"/>
      <c r="AA10" s="42"/>
    </row>
    <row r="11" spans="1:27" x14ac:dyDescent="0.2">
      <c r="A11" s="59"/>
      <c r="B11" s="145"/>
      <c r="C11" s="8">
        <f t="shared" ref="C11:E12" si="8">C7/$C$9*100</f>
        <v>75.997247150477691</v>
      </c>
      <c r="D11" s="9">
        <f t="shared" si="8"/>
        <v>129.87282265951501</v>
      </c>
      <c r="E11" s="10">
        <f t="shared" si="8"/>
        <v>135.95806897199867</v>
      </c>
      <c r="F11" s="59"/>
      <c r="G11" s="145"/>
      <c r="H11" s="8">
        <f t="shared" ref="H11:J13" si="9">H7/$H$9*100</f>
        <v>94.105772870693968</v>
      </c>
      <c r="I11" s="9">
        <f t="shared" si="9"/>
        <v>114.42942998432855</v>
      </c>
      <c r="J11" s="10">
        <f t="shared" si="9"/>
        <v>144.44322366640264</v>
      </c>
      <c r="K11" s="59"/>
      <c r="L11" s="145"/>
      <c r="M11" s="8">
        <f t="shared" ref="M11:O13" si="10">M7/$M$9*100</f>
        <v>91.291815347706688</v>
      </c>
      <c r="N11" s="9">
        <f t="shared" si="10"/>
        <v>153.07551572774722</v>
      </c>
      <c r="O11" s="10">
        <f t="shared" si="10"/>
        <v>161.49103159512967</v>
      </c>
      <c r="P11" s="59"/>
      <c r="Q11" s="145"/>
      <c r="R11" s="8">
        <f t="shared" ref="R11:T13" si="11">R7/$R$9*100</f>
        <v>92.917192153469884</v>
      </c>
      <c r="S11" s="9">
        <f t="shared" si="11"/>
        <v>103.32792040330767</v>
      </c>
      <c r="T11" s="10">
        <f t="shared" si="11"/>
        <v>108.28031878608391</v>
      </c>
      <c r="U11" s="59"/>
      <c r="V11" s="59"/>
      <c r="W11" s="42"/>
      <c r="X11" s="42"/>
      <c r="Y11" s="42"/>
      <c r="Z11" s="42"/>
      <c r="AA11" s="42"/>
    </row>
    <row r="12" spans="1:27" x14ac:dyDescent="0.2">
      <c r="A12" s="59"/>
      <c r="B12" s="145"/>
      <c r="C12" s="11">
        <f t="shared" si="8"/>
        <v>126.10625490094343</v>
      </c>
      <c r="D12" s="12">
        <f t="shared" si="8"/>
        <v>162.40500368580314</v>
      </c>
      <c r="E12" s="13">
        <f t="shared" si="8"/>
        <v>197.26643608778184</v>
      </c>
      <c r="F12" s="59"/>
      <c r="G12" s="145"/>
      <c r="H12" s="11">
        <f t="shared" si="9"/>
        <v>106.01238734576997</v>
      </c>
      <c r="I12" s="12">
        <f t="shared" si="9"/>
        <v>143.02420236859797</v>
      </c>
      <c r="J12" s="13">
        <f t="shared" si="9"/>
        <v>172.22705539346953</v>
      </c>
      <c r="K12" s="59"/>
      <c r="L12" s="145"/>
      <c r="M12" s="11">
        <f t="shared" si="10"/>
        <v>108.9687373351681</v>
      </c>
      <c r="N12" s="12">
        <f t="shared" si="10"/>
        <v>181.45467989123082</v>
      </c>
      <c r="O12" s="13">
        <f t="shared" si="10"/>
        <v>218.50090280823062</v>
      </c>
      <c r="P12" s="59"/>
      <c r="Q12" s="145"/>
      <c r="R12" s="11">
        <f t="shared" si="11"/>
        <v>107.25418032377753</v>
      </c>
      <c r="S12" s="12">
        <f t="shared" si="11"/>
        <v>140.7343061078482</v>
      </c>
      <c r="T12" s="13">
        <f t="shared" si="11"/>
        <v>144.82039166098198</v>
      </c>
      <c r="U12" s="59"/>
      <c r="V12" s="59"/>
      <c r="W12" s="42"/>
      <c r="X12" s="42"/>
      <c r="Y12" s="42"/>
      <c r="Z12" s="42"/>
      <c r="AA12" s="42"/>
    </row>
    <row r="13" spans="1:27" x14ac:dyDescent="0.2">
      <c r="A13" s="59"/>
      <c r="B13" s="55" t="s">
        <v>98</v>
      </c>
      <c r="C13" s="100">
        <f>C9/$C$9*100</f>
        <v>100</v>
      </c>
      <c r="D13" s="101">
        <f t="shared" ref="D13:E13" si="12">D9/$C$9*100</f>
        <v>145.83621720100206</v>
      </c>
      <c r="E13" s="102">
        <f t="shared" si="12"/>
        <v>165.66417389550728</v>
      </c>
      <c r="F13" s="59"/>
      <c r="G13" s="55" t="s">
        <v>98</v>
      </c>
      <c r="H13" s="100">
        <f t="shared" si="9"/>
        <v>100</v>
      </c>
      <c r="I13" s="101">
        <f t="shared" si="9"/>
        <v>128.46133024631862</v>
      </c>
      <c r="J13" s="102">
        <f t="shared" si="9"/>
        <v>158.13159698743053</v>
      </c>
      <c r="K13" s="59"/>
      <c r="L13" s="55" t="s">
        <v>98</v>
      </c>
      <c r="M13" s="100">
        <f t="shared" si="10"/>
        <v>100</v>
      </c>
      <c r="N13" s="101">
        <f t="shared" si="10"/>
        <v>167.06410619990379</v>
      </c>
      <c r="O13" s="102">
        <f t="shared" si="10"/>
        <v>189.27913979381199</v>
      </c>
      <c r="P13" s="59"/>
      <c r="Q13" s="55" t="s">
        <v>98</v>
      </c>
      <c r="R13" s="100">
        <f t="shared" si="11"/>
        <v>100</v>
      </c>
      <c r="S13" s="101">
        <f t="shared" si="11"/>
        <v>121.55050496647422</v>
      </c>
      <c r="T13" s="102">
        <f t="shared" si="11"/>
        <v>126.10841388948973</v>
      </c>
      <c r="U13" s="59"/>
      <c r="V13" s="59"/>
      <c r="W13" s="42"/>
      <c r="X13" s="42"/>
      <c r="Y13" s="42"/>
      <c r="Z13" s="42"/>
      <c r="AA13" s="42"/>
    </row>
    <row r="14" spans="1:27" x14ac:dyDescent="0.3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42"/>
      <c r="X14" s="42"/>
      <c r="Y14" s="42"/>
      <c r="Z14" s="42"/>
      <c r="AA14" s="42"/>
    </row>
    <row r="15" spans="1:27" x14ac:dyDescent="0.3">
      <c r="A15" s="59"/>
      <c r="B15" s="59" t="s">
        <v>92</v>
      </c>
      <c r="C15" s="59"/>
      <c r="D15" s="59"/>
      <c r="E15" s="59"/>
      <c r="F15" s="59"/>
      <c r="G15" s="59"/>
      <c r="H15" s="59"/>
      <c r="I15" s="59"/>
      <c r="J15" s="59"/>
      <c r="K15" s="59"/>
      <c r="L15" s="59"/>
      <c r="M15" s="59"/>
      <c r="N15" s="59"/>
      <c r="O15" s="59"/>
      <c r="P15" s="59"/>
      <c r="Q15" s="59"/>
      <c r="R15" s="59"/>
      <c r="S15" s="59"/>
      <c r="T15" s="59"/>
      <c r="U15" s="59"/>
      <c r="V15" s="59"/>
      <c r="W15" s="42"/>
      <c r="X15" s="42"/>
      <c r="Y15" s="42"/>
      <c r="Z15" s="42"/>
      <c r="AA15" s="42"/>
    </row>
    <row r="16" spans="1:27" x14ac:dyDescent="0.3">
      <c r="A16" s="59"/>
      <c r="B16" s="103" t="s">
        <v>33</v>
      </c>
      <c r="C16" s="180" t="s">
        <v>0</v>
      </c>
      <c r="D16" s="180"/>
      <c r="E16" s="180"/>
      <c r="F16" s="86"/>
      <c r="G16" s="180" t="s">
        <v>0</v>
      </c>
      <c r="H16" s="180"/>
      <c r="I16" s="180"/>
      <c r="J16" s="86"/>
      <c r="K16" s="180" t="s">
        <v>0</v>
      </c>
      <c r="L16" s="180"/>
      <c r="M16" s="180"/>
      <c r="N16" s="86"/>
      <c r="O16" s="180" t="s">
        <v>0</v>
      </c>
      <c r="P16" s="180"/>
      <c r="Q16" s="180"/>
      <c r="R16" s="86"/>
      <c r="S16" s="177" t="s">
        <v>0</v>
      </c>
      <c r="T16" s="178"/>
      <c r="U16" s="179"/>
      <c r="V16" s="59"/>
      <c r="W16" s="42"/>
      <c r="X16" s="42"/>
      <c r="Y16" s="42"/>
      <c r="Z16" s="42"/>
      <c r="AA16" s="42"/>
    </row>
    <row r="17" spans="1:27" x14ac:dyDescent="0.3">
      <c r="A17" s="59"/>
      <c r="B17" s="103"/>
      <c r="C17" s="76">
        <v>0</v>
      </c>
      <c r="D17" s="76">
        <v>0.75</v>
      </c>
      <c r="E17" s="76">
        <v>1</v>
      </c>
      <c r="F17" s="81"/>
      <c r="G17" s="76">
        <v>0</v>
      </c>
      <c r="H17" s="76">
        <v>0.75</v>
      </c>
      <c r="I17" s="76">
        <v>1</v>
      </c>
      <c r="J17" s="81"/>
      <c r="K17" s="76">
        <v>0</v>
      </c>
      <c r="L17" s="76">
        <v>0.75</v>
      </c>
      <c r="M17" s="76">
        <v>1</v>
      </c>
      <c r="N17" s="81"/>
      <c r="O17" s="76">
        <v>0</v>
      </c>
      <c r="P17" s="76">
        <v>0.75</v>
      </c>
      <c r="Q17" s="76">
        <v>1</v>
      </c>
      <c r="R17" s="81"/>
      <c r="S17" s="76">
        <v>0</v>
      </c>
      <c r="T17" s="76">
        <v>0.75</v>
      </c>
      <c r="U17" s="76">
        <v>1</v>
      </c>
      <c r="V17" s="59"/>
      <c r="W17" s="42"/>
      <c r="X17" s="42"/>
      <c r="Y17" s="42"/>
      <c r="Z17" s="42"/>
      <c r="AA17" s="42"/>
    </row>
    <row r="18" spans="1:27" x14ac:dyDescent="0.3">
      <c r="A18" s="59"/>
      <c r="B18" s="162" t="s">
        <v>96</v>
      </c>
      <c r="C18" s="63"/>
      <c r="D18" s="64"/>
      <c r="E18" s="65"/>
      <c r="F18" s="64"/>
      <c r="G18" s="63"/>
      <c r="H18" s="64"/>
      <c r="I18" s="65"/>
      <c r="J18" s="64"/>
      <c r="K18" s="63"/>
      <c r="L18" s="64"/>
      <c r="M18" s="65"/>
      <c r="N18" s="64"/>
      <c r="O18" s="63"/>
      <c r="P18" s="64"/>
      <c r="Q18" s="65"/>
      <c r="R18" s="64"/>
      <c r="S18" s="63"/>
      <c r="T18" s="64"/>
      <c r="U18" s="65"/>
      <c r="V18" s="59"/>
      <c r="W18" s="42"/>
      <c r="X18" s="42"/>
      <c r="Y18" s="42"/>
      <c r="Z18" s="42"/>
      <c r="AA18" s="42"/>
    </row>
    <row r="19" spans="1:27" x14ac:dyDescent="0.3">
      <c r="A19" s="59"/>
      <c r="B19" s="164"/>
      <c r="C19" s="63"/>
      <c r="D19" s="64"/>
      <c r="E19" s="65"/>
      <c r="F19" s="64"/>
      <c r="G19" s="63"/>
      <c r="H19" s="64"/>
      <c r="I19" s="65"/>
      <c r="J19" s="64"/>
      <c r="K19" s="63"/>
      <c r="L19" s="64"/>
      <c r="M19" s="65"/>
      <c r="N19" s="64"/>
      <c r="O19" s="63"/>
      <c r="P19" s="64"/>
      <c r="Q19" s="65"/>
      <c r="R19" s="64"/>
      <c r="S19" s="63"/>
      <c r="T19" s="64"/>
      <c r="U19" s="65"/>
      <c r="V19" s="59"/>
      <c r="W19" s="42"/>
      <c r="X19" s="42"/>
      <c r="Y19" s="42"/>
      <c r="Z19" s="42"/>
      <c r="AA19" s="42"/>
    </row>
    <row r="20" spans="1:27" x14ac:dyDescent="0.3">
      <c r="A20" s="59"/>
      <c r="B20" s="164"/>
      <c r="C20" s="63"/>
      <c r="D20" s="64"/>
      <c r="E20" s="65"/>
      <c r="F20" s="64"/>
      <c r="G20" s="63"/>
      <c r="H20" s="64"/>
      <c r="I20" s="65"/>
      <c r="J20" s="64"/>
      <c r="K20" s="63"/>
      <c r="L20" s="64"/>
      <c r="M20" s="65"/>
      <c r="N20" s="64"/>
      <c r="O20" s="63"/>
      <c r="P20" s="64"/>
      <c r="Q20" s="65"/>
      <c r="R20" s="64"/>
      <c r="S20" s="63"/>
      <c r="T20" s="64"/>
      <c r="U20" s="65"/>
      <c r="V20" s="59"/>
      <c r="W20" s="42"/>
      <c r="X20" s="42"/>
      <c r="Y20" s="42"/>
      <c r="Z20" s="42"/>
      <c r="AA20" s="42"/>
    </row>
    <row r="21" spans="1:27" x14ac:dyDescent="0.3">
      <c r="A21" s="59"/>
      <c r="B21" s="164"/>
      <c r="C21" s="63"/>
      <c r="D21" s="64"/>
      <c r="E21" s="65"/>
      <c r="F21" s="64"/>
      <c r="G21" s="63"/>
      <c r="H21" s="64"/>
      <c r="I21" s="65"/>
      <c r="J21" s="64"/>
      <c r="K21" s="63"/>
      <c r="L21" s="64"/>
      <c r="M21" s="65"/>
      <c r="N21" s="64"/>
      <c r="O21" s="63"/>
      <c r="P21" s="64"/>
      <c r="Q21" s="65"/>
      <c r="R21" s="64"/>
      <c r="S21" s="63"/>
      <c r="T21" s="64"/>
      <c r="U21" s="65"/>
      <c r="V21" s="59"/>
      <c r="W21" s="42"/>
      <c r="X21" s="42"/>
      <c r="Y21" s="42"/>
      <c r="Z21" s="42"/>
      <c r="AA21" s="42"/>
    </row>
    <row r="22" spans="1:27" x14ac:dyDescent="0.3">
      <c r="A22" s="59"/>
      <c r="B22" s="164"/>
      <c r="C22" s="63"/>
      <c r="D22" s="64"/>
      <c r="E22" s="65"/>
      <c r="F22" s="64"/>
      <c r="G22" s="63"/>
      <c r="H22" s="64"/>
      <c r="I22" s="65"/>
      <c r="J22" s="64"/>
      <c r="K22" s="63"/>
      <c r="L22" s="64"/>
      <c r="M22" s="65"/>
      <c r="N22" s="64"/>
      <c r="O22" s="63"/>
      <c r="P22" s="64"/>
      <c r="Q22" s="65"/>
      <c r="R22" s="64"/>
      <c r="S22" s="63"/>
      <c r="T22" s="64"/>
      <c r="U22" s="65"/>
      <c r="V22" s="59"/>
      <c r="W22" s="42"/>
      <c r="X22" s="42"/>
      <c r="Y22" s="42"/>
      <c r="Z22" s="42"/>
      <c r="AA22" s="42"/>
    </row>
    <row r="23" spans="1:27" x14ac:dyDescent="0.3">
      <c r="A23" s="59"/>
      <c r="B23" s="164"/>
      <c r="C23" s="63"/>
      <c r="D23" s="64"/>
      <c r="E23" s="65"/>
      <c r="F23" s="64"/>
      <c r="G23" s="63"/>
      <c r="H23" s="64"/>
      <c r="I23" s="65"/>
      <c r="J23" s="64"/>
      <c r="K23" s="63"/>
      <c r="L23" s="64"/>
      <c r="M23" s="65"/>
      <c r="N23" s="64"/>
      <c r="O23" s="63"/>
      <c r="P23" s="64"/>
      <c r="Q23" s="65"/>
      <c r="R23" s="64"/>
      <c r="S23" s="63"/>
      <c r="T23" s="64"/>
      <c r="U23" s="65"/>
      <c r="V23" s="59"/>
      <c r="W23" s="42"/>
      <c r="X23" s="42"/>
      <c r="Y23" s="42"/>
      <c r="Z23" s="42"/>
      <c r="AA23" s="42"/>
    </row>
    <row r="24" spans="1:27" x14ac:dyDescent="0.3">
      <c r="A24" s="59"/>
      <c r="B24" s="164"/>
      <c r="C24" s="63"/>
      <c r="D24" s="64"/>
      <c r="E24" s="65"/>
      <c r="F24" s="64"/>
      <c r="G24" s="63"/>
      <c r="H24" s="64"/>
      <c r="I24" s="65"/>
      <c r="J24" s="64"/>
      <c r="K24" s="63"/>
      <c r="L24" s="64"/>
      <c r="M24" s="65"/>
      <c r="N24" s="64"/>
      <c r="O24" s="63"/>
      <c r="P24" s="64"/>
      <c r="Q24" s="65"/>
      <c r="R24" s="64"/>
      <c r="S24" s="63"/>
      <c r="T24" s="64"/>
      <c r="U24" s="65"/>
      <c r="V24" s="59"/>
      <c r="W24" s="42"/>
      <c r="X24" s="42"/>
      <c r="Y24" s="42"/>
      <c r="Z24" s="42"/>
      <c r="AA24" s="42"/>
    </row>
    <row r="25" spans="1:27" x14ac:dyDescent="0.3">
      <c r="A25" s="59"/>
      <c r="B25" s="164"/>
      <c r="C25" s="63"/>
      <c r="D25" s="64"/>
      <c r="E25" s="65"/>
      <c r="F25" s="64"/>
      <c r="G25" s="63"/>
      <c r="H25" s="64"/>
      <c r="I25" s="65"/>
      <c r="J25" s="64"/>
      <c r="K25" s="63"/>
      <c r="L25" s="64"/>
      <c r="M25" s="65"/>
      <c r="N25" s="64"/>
      <c r="O25" s="63"/>
      <c r="P25" s="64"/>
      <c r="Q25" s="65"/>
      <c r="R25" s="64"/>
      <c r="S25" s="63"/>
      <c r="T25" s="64"/>
      <c r="U25" s="65"/>
      <c r="V25" s="59"/>
      <c r="W25" s="42"/>
      <c r="X25" s="42"/>
      <c r="Y25" s="42"/>
      <c r="Z25" s="42"/>
      <c r="AA25" s="42"/>
    </row>
    <row r="26" spans="1:27" x14ac:dyDescent="0.3">
      <c r="A26" s="59"/>
      <c r="B26" s="164"/>
      <c r="C26" s="63"/>
      <c r="D26" s="64"/>
      <c r="E26" s="65"/>
      <c r="F26" s="64"/>
      <c r="G26" s="63"/>
      <c r="H26" s="64"/>
      <c r="I26" s="65"/>
      <c r="J26" s="64"/>
      <c r="K26" s="63"/>
      <c r="L26" s="64"/>
      <c r="M26" s="65"/>
      <c r="N26" s="64"/>
      <c r="O26" s="63"/>
      <c r="P26" s="64"/>
      <c r="Q26" s="65"/>
      <c r="R26" s="64"/>
      <c r="S26" s="63"/>
      <c r="T26" s="64"/>
      <c r="U26" s="65"/>
      <c r="V26" s="59"/>
      <c r="W26" s="42"/>
      <c r="X26" s="42"/>
      <c r="Y26" s="42"/>
      <c r="Z26" s="42"/>
      <c r="AA26" s="42"/>
    </row>
    <row r="27" spans="1:27" x14ac:dyDescent="0.3">
      <c r="A27" s="59"/>
      <c r="B27" s="72" t="s">
        <v>3</v>
      </c>
      <c r="C27" s="145" t="s">
        <v>4</v>
      </c>
      <c r="D27" s="145"/>
      <c r="E27" s="145"/>
      <c r="F27" s="57"/>
      <c r="G27" s="145" t="s">
        <v>5</v>
      </c>
      <c r="H27" s="145"/>
      <c r="I27" s="145"/>
      <c r="J27" s="57"/>
      <c r="K27" s="145" t="s">
        <v>6</v>
      </c>
      <c r="L27" s="145"/>
      <c r="M27" s="145"/>
      <c r="N27" s="57"/>
      <c r="O27" s="145" t="s">
        <v>7</v>
      </c>
      <c r="P27" s="145"/>
      <c r="Q27" s="145"/>
      <c r="R27" s="57"/>
      <c r="S27" s="146" t="s">
        <v>67</v>
      </c>
      <c r="T27" s="147"/>
      <c r="U27" s="148"/>
      <c r="V27" s="59"/>
      <c r="W27" s="42"/>
      <c r="X27" s="42"/>
      <c r="Y27" s="42"/>
      <c r="Z27" s="42"/>
      <c r="AA27" s="42"/>
    </row>
    <row r="28" spans="1:27" x14ac:dyDescent="0.3">
      <c r="A28" s="59"/>
      <c r="B28" s="72" t="s">
        <v>30</v>
      </c>
      <c r="C28" s="153" t="s">
        <v>104</v>
      </c>
      <c r="D28" s="154"/>
      <c r="E28" s="155"/>
      <c r="F28" s="64"/>
      <c r="G28" s="153" t="s">
        <v>105</v>
      </c>
      <c r="H28" s="154"/>
      <c r="I28" s="155"/>
      <c r="J28" s="64"/>
      <c r="K28" s="153" t="s">
        <v>101</v>
      </c>
      <c r="L28" s="154"/>
      <c r="M28" s="155"/>
      <c r="N28" s="64"/>
      <c r="O28" s="153" t="s">
        <v>101</v>
      </c>
      <c r="P28" s="154"/>
      <c r="Q28" s="155"/>
      <c r="R28" s="64"/>
      <c r="S28" s="153" t="s">
        <v>103</v>
      </c>
      <c r="T28" s="154"/>
      <c r="U28" s="155"/>
      <c r="V28" s="59"/>
      <c r="W28" s="42"/>
      <c r="X28" s="42"/>
      <c r="Y28" s="42"/>
      <c r="Z28" s="42"/>
      <c r="AA28" s="42"/>
    </row>
    <row r="29" spans="1:27" x14ac:dyDescent="0.3">
      <c r="A29" s="59"/>
      <c r="B29" s="72" t="s">
        <v>27</v>
      </c>
      <c r="C29" s="156" t="s">
        <v>31</v>
      </c>
      <c r="D29" s="157"/>
      <c r="E29" s="158"/>
      <c r="F29" s="64"/>
      <c r="G29" s="156" t="s">
        <v>31</v>
      </c>
      <c r="H29" s="157"/>
      <c r="I29" s="158"/>
      <c r="J29" s="64"/>
      <c r="K29" s="156" t="s">
        <v>31</v>
      </c>
      <c r="L29" s="157"/>
      <c r="M29" s="158"/>
      <c r="N29" s="64"/>
      <c r="O29" s="156" t="s">
        <v>31</v>
      </c>
      <c r="P29" s="157"/>
      <c r="Q29" s="158"/>
      <c r="R29" s="64"/>
      <c r="S29" s="156" t="s">
        <v>74</v>
      </c>
      <c r="T29" s="157"/>
      <c r="U29" s="158"/>
      <c r="V29" s="59"/>
      <c r="W29" s="42"/>
      <c r="X29" s="42"/>
      <c r="Y29" s="42"/>
      <c r="Z29" s="42"/>
      <c r="AA29" s="42"/>
    </row>
    <row r="30" spans="1:27" x14ac:dyDescent="0.3">
      <c r="A30" s="59"/>
      <c r="B30" s="74" t="s">
        <v>28</v>
      </c>
      <c r="C30" s="149" t="s">
        <v>32</v>
      </c>
      <c r="D30" s="150"/>
      <c r="E30" s="151"/>
      <c r="F30" s="67"/>
      <c r="G30" s="149" t="s">
        <v>32</v>
      </c>
      <c r="H30" s="150"/>
      <c r="I30" s="151"/>
      <c r="J30" s="67"/>
      <c r="K30" s="149" t="s">
        <v>32</v>
      </c>
      <c r="L30" s="150"/>
      <c r="M30" s="151"/>
      <c r="N30" s="67"/>
      <c r="O30" s="149" t="s">
        <v>32</v>
      </c>
      <c r="P30" s="150"/>
      <c r="Q30" s="151"/>
      <c r="R30" s="67"/>
      <c r="S30" s="149" t="s">
        <v>32</v>
      </c>
      <c r="T30" s="150"/>
      <c r="U30" s="151"/>
      <c r="V30" s="42"/>
      <c r="W30" s="42"/>
      <c r="X30" s="42"/>
      <c r="Y30" s="42"/>
      <c r="Z30" s="42"/>
      <c r="AA30" s="42"/>
    </row>
    <row r="31" spans="1:27" x14ac:dyDescent="0.3">
      <c r="A31" s="59"/>
      <c r="B31" s="59"/>
      <c r="C31" s="59"/>
      <c r="D31" s="59"/>
      <c r="E31" s="59"/>
      <c r="F31" s="59"/>
      <c r="G31" s="59"/>
      <c r="H31" s="59"/>
      <c r="I31" s="59"/>
      <c r="J31" s="59"/>
      <c r="K31" s="59"/>
      <c r="L31" s="59"/>
      <c r="M31" s="59"/>
      <c r="N31" s="59"/>
      <c r="O31" s="59"/>
      <c r="P31" s="59"/>
      <c r="Q31" s="59"/>
      <c r="R31" s="59"/>
      <c r="S31" s="59"/>
      <c r="T31" s="42"/>
      <c r="U31" s="42"/>
      <c r="V31" s="42"/>
      <c r="W31" s="42"/>
      <c r="X31" s="42"/>
      <c r="Y31" s="42"/>
      <c r="Z31" s="42"/>
      <c r="AA31" s="42"/>
    </row>
    <row r="32" spans="1:27" x14ac:dyDescent="0.3">
      <c r="A32" s="59"/>
      <c r="B32" s="59" t="s">
        <v>90</v>
      </c>
      <c r="C32" s="59"/>
      <c r="D32" s="59"/>
      <c r="E32" s="59"/>
      <c r="F32" s="59"/>
      <c r="G32" s="59"/>
      <c r="H32" s="59"/>
      <c r="I32" s="59"/>
      <c r="J32" s="59"/>
      <c r="K32" s="59"/>
      <c r="L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42"/>
      <c r="X32" s="42"/>
      <c r="Y32" s="42"/>
      <c r="Z32" s="42"/>
      <c r="AA32" s="42"/>
    </row>
    <row r="33" spans="1:27" x14ac:dyDescent="0.3">
      <c r="A33" s="59"/>
      <c r="B33" s="197" t="s">
        <v>7</v>
      </c>
      <c r="C33" s="59"/>
      <c r="D33" s="59"/>
      <c r="E33" s="59"/>
      <c r="F33" s="59"/>
      <c r="G33" s="59"/>
      <c r="H33" s="59"/>
      <c r="I33" s="197" t="s">
        <v>6</v>
      </c>
      <c r="J33" s="59"/>
      <c r="K33" s="59"/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42"/>
      <c r="X33" s="42"/>
      <c r="Y33" s="42"/>
      <c r="Z33" s="42"/>
      <c r="AA33" s="42"/>
    </row>
    <row r="34" spans="1:27" ht="28.5" x14ac:dyDescent="0.3">
      <c r="A34" s="59"/>
      <c r="B34" s="69" t="s">
        <v>48</v>
      </c>
      <c r="C34" s="54" t="s">
        <v>46</v>
      </c>
      <c r="D34" s="55" t="s">
        <v>44</v>
      </c>
      <c r="E34" s="55" t="s">
        <v>44</v>
      </c>
      <c r="F34" s="55" t="s">
        <v>45</v>
      </c>
      <c r="G34" s="55" t="s">
        <v>45</v>
      </c>
      <c r="H34" s="59"/>
      <c r="I34" s="69" t="s">
        <v>43</v>
      </c>
      <c r="J34" s="54" t="s">
        <v>46</v>
      </c>
      <c r="K34" s="55" t="s">
        <v>44</v>
      </c>
      <c r="L34" s="55" t="s">
        <v>44</v>
      </c>
      <c r="M34" s="55" t="s">
        <v>45</v>
      </c>
      <c r="N34" s="55" t="s">
        <v>45</v>
      </c>
      <c r="O34" s="59"/>
      <c r="P34" s="59"/>
      <c r="Q34" s="59"/>
      <c r="R34" s="59"/>
      <c r="S34" s="59"/>
      <c r="T34" s="59"/>
      <c r="U34" s="59"/>
      <c r="V34" s="59"/>
      <c r="W34" s="42"/>
      <c r="X34" s="42"/>
      <c r="Y34" s="42"/>
      <c r="Z34" s="42"/>
      <c r="AA34" s="42"/>
    </row>
    <row r="35" spans="1:27" ht="28.5" x14ac:dyDescent="0.3">
      <c r="A35" s="14"/>
      <c r="B35" s="70"/>
      <c r="C35" s="54" t="s">
        <v>69</v>
      </c>
      <c r="D35" s="55" t="s">
        <v>44</v>
      </c>
      <c r="E35" s="55" t="s">
        <v>45</v>
      </c>
      <c r="F35" s="55" t="s">
        <v>44</v>
      </c>
      <c r="G35" s="55" t="s">
        <v>45</v>
      </c>
      <c r="H35" s="59"/>
      <c r="I35" s="70"/>
      <c r="J35" s="54" t="s">
        <v>69</v>
      </c>
      <c r="K35" s="82" t="s">
        <v>44</v>
      </c>
      <c r="L35" s="82" t="s">
        <v>45</v>
      </c>
      <c r="M35" s="82" t="s">
        <v>44</v>
      </c>
      <c r="N35" s="82" t="s">
        <v>45</v>
      </c>
      <c r="O35" s="59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</row>
    <row r="36" spans="1:27" x14ac:dyDescent="0.2">
      <c r="A36" s="59"/>
      <c r="B36" s="173" t="s">
        <v>40</v>
      </c>
      <c r="C36" s="175"/>
      <c r="D36" s="15">
        <v>1</v>
      </c>
      <c r="E36" s="16">
        <v>0.90092706680297796</v>
      </c>
      <c r="F36" s="16">
        <v>2.38792419433593</v>
      </c>
      <c r="G36" s="17">
        <v>1.2903356552124023</v>
      </c>
      <c r="H36" s="59"/>
      <c r="I36" s="173" t="s">
        <v>40</v>
      </c>
      <c r="J36" s="174"/>
      <c r="K36" s="24">
        <v>1</v>
      </c>
      <c r="L36" s="25">
        <v>1.0172780752182007</v>
      </c>
      <c r="M36" s="25">
        <v>1.3396598100662231</v>
      </c>
      <c r="N36" s="26">
        <v>0.8330843448638916</v>
      </c>
      <c r="O36" s="59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</row>
    <row r="37" spans="1:27" x14ac:dyDescent="0.2">
      <c r="A37" s="59"/>
      <c r="B37" s="176" t="s">
        <v>41</v>
      </c>
      <c r="C37" s="176"/>
      <c r="D37" s="16">
        <v>0.9264865517616272</v>
      </c>
      <c r="E37" s="16">
        <v>0.79495489597320557</v>
      </c>
      <c r="F37" s="16">
        <v>1.9669557809829712</v>
      </c>
      <c r="G37" s="17">
        <v>1.0966564416885376</v>
      </c>
      <c r="H37" s="59"/>
      <c r="I37" s="173" t="s">
        <v>41</v>
      </c>
      <c r="J37" s="174"/>
      <c r="K37" s="20">
        <v>0.91794562339782715</v>
      </c>
      <c r="L37" s="21">
        <v>0.96882939338684082</v>
      </c>
      <c r="M37" s="21">
        <v>1.2108869552612305</v>
      </c>
      <c r="N37" s="22">
        <v>0.66573387384414673</v>
      </c>
      <c r="O37" s="59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</row>
    <row r="38" spans="1:27" x14ac:dyDescent="0.2">
      <c r="A38" s="59"/>
      <c r="B38" s="176" t="s">
        <v>42</v>
      </c>
      <c r="C38" s="176"/>
      <c r="D38" s="18">
        <v>1.0793465375900269</v>
      </c>
      <c r="E38" s="18">
        <v>1.0210258960723877</v>
      </c>
      <c r="F38" s="18">
        <v>2.8989882469177246</v>
      </c>
      <c r="G38" s="19">
        <v>1.5182201862335205</v>
      </c>
      <c r="H38" s="59"/>
      <c r="I38" s="173" t="s">
        <v>42</v>
      </c>
      <c r="J38" s="174"/>
      <c r="K38" s="126">
        <v>1.0893892049789429</v>
      </c>
      <c r="L38" s="127">
        <v>1.0681496858596802</v>
      </c>
      <c r="M38" s="127">
        <v>1.4821271896362305</v>
      </c>
      <c r="N38" s="128">
        <v>1.0425028800964355</v>
      </c>
      <c r="O38" s="59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</row>
    <row r="39" spans="1:27" x14ac:dyDescent="0.2">
      <c r="A39" s="59"/>
      <c r="B39" s="145" t="s">
        <v>11</v>
      </c>
      <c r="C39" s="145"/>
      <c r="D39" s="104">
        <f>AVERAGE(D36:D38)</f>
        <v>1.001944363117218</v>
      </c>
      <c r="E39" s="104">
        <f t="shared" ref="E39:G39" si="13">AVERAGE(E36:E38)</f>
        <v>0.90563595294952381</v>
      </c>
      <c r="F39" s="104">
        <f t="shared" si="13"/>
        <v>2.4179560740788753</v>
      </c>
      <c r="G39" s="105">
        <f t="shared" si="13"/>
        <v>1.3017374277114868</v>
      </c>
      <c r="H39" s="59"/>
      <c r="I39" s="145" t="s">
        <v>11</v>
      </c>
      <c r="J39" s="145"/>
      <c r="K39" s="129">
        <f>AVERAGE(K36:K38)</f>
        <v>1.0024449427922566</v>
      </c>
      <c r="L39" s="129">
        <f t="shared" ref="L39:N39" si="14">AVERAGE(L36:L38)</f>
        <v>1.0180857181549072</v>
      </c>
      <c r="M39" s="129">
        <f t="shared" si="14"/>
        <v>1.3442246516545613</v>
      </c>
      <c r="N39" s="130">
        <f t="shared" si="14"/>
        <v>0.84710703293482459</v>
      </c>
      <c r="O39" s="59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</row>
    <row r="40" spans="1:27" x14ac:dyDescent="0.2">
      <c r="A40" s="59"/>
      <c r="B40" s="145"/>
      <c r="C40" s="145"/>
      <c r="D40" s="106">
        <f>D36/$D$39*100</f>
        <v>99.805941009422042</v>
      </c>
      <c r="E40" s="106">
        <f t="shared" ref="E40:G40" si="15">E36/$D$39*100</f>
        <v>89.917873683129642</v>
      </c>
      <c r="F40" s="106">
        <f t="shared" si="15"/>
        <v>238.32902127486349</v>
      </c>
      <c r="G40" s="107">
        <f t="shared" si="15"/>
        <v>128.78316428648299</v>
      </c>
      <c r="H40" s="59"/>
      <c r="I40" s="160"/>
      <c r="J40" s="160"/>
      <c r="K40" s="24">
        <f>K36/$K$39*100</f>
        <v>99.756102037340185</v>
      </c>
      <c r="L40" s="25">
        <f t="shared" ref="L40:N40" si="16">L36/$K$39*100</f>
        <v>101.47969547181586</v>
      </c>
      <c r="M40" s="25">
        <f t="shared" si="16"/>
        <v>133.63924070828995</v>
      </c>
      <c r="N40" s="26">
        <f t="shared" si="16"/>
        <v>83.105246911953074</v>
      </c>
      <c r="O40" s="59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</row>
    <row r="41" spans="1:27" x14ac:dyDescent="0.2">
      <c r="A41" s="59"/>
      <c r="B41" s="145"/>
      <c r="C41" s="145"/>
      <c r="D41" s="16">
        <f t="shared" ref="D41:G43" si="17">D37/$D$39*100</f>
        <v>92.468862131143808</v>
      </c>
      <c r="E41" s="16">
        <f t="shared" si="17"/>
        <v>79.341221452652988</v>
      </c>
      <c r="F41" s="16">
        <f t="shared" si="17"/>
        <v>196.31387264492807</v>
      </c>
      <c r="G41" s="17">
        <f t="shared" si="17"/>
        <v>109.45282812676886</v>
      </c>
      <c r="H41" s="59"/>
      <c r="I41" s="145"/>
      <c r="J41" s="146"/>
      <c r="K41" s="20">
        <f t="shared" ref="K41:N43" si="18">K37/$K$39*100</f>
        <v>91.570677272403501</v>
      </c>
      <c r="L41" s="21">
        <f t="shared" si="18"/>
        <v>96.64664382347209</v>
      </c>
      <c r="M41" s="21">
        <f t="shared" si="18"/>
        <v>120.79336266472349</v>
      </c>
      <c r="N41" s="22">
        <f t="shared" si="18"/>
        <v>66.411016248910457</v>
      </c>
      <c r="O41" s="59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</row>
    <row r="42" spans="1:27" x14ac:dyDescent="0.2">
      <c r="A42" s="59"/>
      <c r="B42" s="145"/>
      <c r="C42" s="145"/>
      <c r="D42" s="18">
        <f t="shared" si="17"/>
        <v>107.72519685943416</v>
      </c>
      <c r="E42" s="18">
        <f t="shared" si="17"/>
        <v>101.904450352493</v>
      </c>
      <c r="F42" s="18">
        <f t="shared" si="17"/>
        <v>289.33624995887828</v>
      </c>
      <c r="G42" s="19">
        <f t="shared" si="17"/>
        <v>151.52739434653651</v>
      </c>
      <c r="H42" s="59"/>
      <c r="I42" s="145"/>
      <c r="J42" s="145"/>
      <c r="K42" s="126">
        <f t="shared" si="18"/>
        <v>108.67322069025633</v>
      </c>
      <c r="L42" s="127">
        <f t="shared" si="18"/>
        <v>106.55444905377112</v>
      </c>
      <c r="M42" s="127">
        <f t="shared" si="18"/>
        <v>147.85123116166807</v>
      </c>
      <c r="N42" s="128">
        <f t="shared" si="18"/>
        <v>103.99602368112105</v>
      </c>
      <c r="O42" s="59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</row>
    <row r="43" spans="1:27" x14ac:dyDescent="0.2">
      <c r="A43" s="59"/>
      <c r="B43" s="145" t="s">
        <v>98</v>
      </c>
      <c r="C43" s="145"/>
      <c r="D43" s="104">
        <f t="shared" si="17"/>
        <v>100</v>
      </c>
      <c r="E43" s="104">
        <f t="shared" si="17"/>
        <v>90.387848496091891</v>
      </c>
      <c r="F43" s="104">
        <f t="shared" si="17"/>
        <v>241.32638129288995</v>
      </c>
      <c r="G43" s="105">
        <f t="shared" si="17"/>
        <v>129.92112891992943</v>
      </c>
      <c r="H43" s="59"/>
      <c r="I43" s="145" t="s">
        <v>98</v>
      </c>
      <c r="J43" s="145"/>
      <c r="K43" s="131">
        <f t="shared" si="18"/>
        <v>100</v>
      </c>
      <c r="L43" s="129">
        <f t="shared" si="18"/>
        <v>101.56026278301968</v>
      </c>
      <c r="M43" s="129">
        <f t="shared" si="18"/>
        <v>134.09461151156049</v>
      </c>
      <c r="N43" s="130">
        <f t="shared" si="18"/>
        <v>84.504095613994849</v>
      </c>
      <c r="O43" s="59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</row>
    <row r="44" spans="1:27" x14ac:dyDescent="0.2">
      <c r="A44" s="132"/>
      <c r="B44" s="37"/>
      <c r="C44" s="37"/>
      <c r="D44" s="132"/>
      <c r="E44" s="132"/>
      <c r="F44" s="132"/>
      <c r="G44" s="132"/>
      <c r="H44" s="132"/>
      <c r="I44" s="37"/>
      <c r="J44" s="37"/>
      <c r="K44" s="143"/>
      <c r="L44" s="143"/>
      <c r="M44" s="59"/>
      <c r="N44" s="143"/>
      <c r="O44" s="59"/>
      <c r="P44" s="59"/>
      <c r="Q44" s="59"/>
      <c r="R44" s="59"/>
      <c r="S44" s="59"/>
      <c r="T44" s="59"/>
      <c r="U44" s="59"/>
      <c r="V44" s="59"/>
      <c r="W44" s="42"/>
      <c r="X44" s="42"/>
      <c r="Y44" s="42"/>
      <c r="Z44" s="42"/>
      <c r="AA44" s="42"/>
    </row>
    <row r="45" spans="1:27" x14ac:dyDescent="0.3">
      <c r="A45" s="59"/>
      <c r="B45" s="59" t="s">
        <v>92</v>
      </c>
      <c r="C45" s="59"/>
      <c r="D45" s="59"/>
      <c r="E45" s="59"/>
      <c r="F45" s="59"/>
      <c r="G45" s="59"/>
      <c r="H45" s="59"/>
      <c r="I45" s="59"/>
      <c r="J45" s="59"/>
      <c r="K45" s="59"/>
      <c r="L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42"/>
      <c r="X45" s="42"/>
      <c r="Y45" s="42"/>
      <c r="Z45" s="42"/>
      <c r="AA45" s="42"/>
    </row>
    <row r="46" spans="1:27" ht="28.5" x14ac:dyDescent="0.3">
      <c r="A46" s="59"/>
      <c r="B46" s="103" t="s">
        <v>47</v>
      </c>
      <c r="C46" s="28" t="s">
        <v>46</v>
      </c>
      <c r="D46" s="76" t="s">
        <v>44</v>
      </c>
      <c r="E46" s="76" t="s">
        <v>44</v>
      </c>
      <c r="F46" s="76" t="s">
        <v>45</v>
      </c>
      <c r="G46" s="76" t="s">
        <v>45</v>
      </c>
      <c r="H46" s="86"/>
      <c r="I46" s="27"/>
      <c r="J46" s="28" t="s">
        <v>46</v>
      </c>
      <c r="K46" s="76" t="s">
        <v>44</v>
      </c>
      <c r="L46" s="76" t="s">
        <v>44</v>
      </c>
      <c r="M46" s="76" t="s">
        <v>45</v>
      </c>
      <c r="N46" s="76" t="s">
        <v>45</v>
      </c>
      <c r="O46" s="86"/>
      <c r="P46" s="27"/>
      <c r="Q46" s="28" t="s">
        <v>46</v>
      </c>
      <c r="R46" s="76" t="s">
        <v>44</v>
      </c>
      <c r="S46" s="76" t="s">
        <v>44</v>
      </c>
      <c r="T46" s="76" t="s">
        <v>45</v>
      </c>
      <c r="U46" s="76" t="s">
        <v>45</v>
      </c>
      <c r="V46" s="59"/>
      <c r="W46" s="42"/>
      <c r="X46" s="42"/>
      <c r="Y46" s="42"/>
      <c r="Z46" s="42"/>
      <c r="AA46" s="42"/>
    </row>
    <row r="47" spans="1:27" ht="28.5" x14ac:dyDescent="0.3">
      <c r="A47" s="59"/>
      <c r="B47" s="108"/>
      <c r="C47" s="28" t="s">
        <v>69</v>
      </c>
      <c r="D47" s="76" t="s">
        <v>44</v>
      </c>
      <c r="E47" s="76" t="s">
        <v>45</v>
      </c>
      <c r="F47" s="76" t="s">
        <v>44</v>
      </c>
      <c r="G47" s="76" t="s">
        <v>45</v>
      </c>
      <c r="H47" s="81"/>
      <c r="I47" s="85"/>
      <c r="J47" s="28" t="s">
        <v>69</v>
      </c>
      <c r="K47" s="76" t="s">
        <v>44</v>
      </c>
      <c r="L47" s="76" t="s">
        <v>45</v>
      </c>
      <c r="M47" s="76" t="s">
        <v>44</v>
      </c>
      <c r="N47" s="76" t="s">
        <v>45</v>
      </c>
      <c r="O47" s="81"/>
      <c r="P47" s="85"/>
      <c r="Q47" s="28" t="s">
        <v>69</v>
      </c>
      <c r="R47" s="76" t="s">
        <v>44</v>
      </c>
      <c r="S47" s="76" t="s">
        <v>45</v>
      </c>
      <c r="T47" s="76" t="s">
        <v>44</v>
      </c>
      <c r="U47" s="76" t="s">
        <v>45</v>
      </c>
      <c r="V47" s="59"/>
      <c r="W47" s="42"/>
      <c r="X47" s="42"/>
      <c r="Y47" s="42"/>
      <c r="Z47" s="42"/>
      <c r="AA47" s="42"/>
    </row>
    <row r="48" spans="1:27" x14ac:dyDescent="0.3">
      <c r="A48" s="59"/>
      <c r="B48" s="169" t="s">
        <v>96</v>
      </c>
      <c r="C48" s="63"/>
      <c r="D48" s="64"/>
      <c r="E48" s="64"/>
      <c r="F48" s="64"/>
      <c r="G48" s="65"/>
      <c r="H48" s="64"/>
      <c r="I48" s="63"/>
      <c r="J48" s="64"/>
      <c r="K48" s="64"/>
      <c r="L48" s="64"/>
      <c r="M48" s="64"/>
      <c r="N48" s="65"/>
      <c r="O48" s="64"/>
      <c r="P48" s="63"/>
      <c r="Q48" s="64"/>
      <c r="R48" s="64"/>
      <c r="S48" s="64"/>
      <c r="T48" s="64"/>
      <c r="U48" s="65"/>
      <c r="V48" s="59"/>
      <c r="W48" s="42"/>
      <c r="X48" s="42"/>
      <c r="Y48" s="42"/>
      <c r="Z48" s="42"/>
      <c r="AA48" s="42"/>
    </row>
    <row r="49" spans="1:27" x14ac:dyDescent="0.3">
      <c r="A49" s="59"/>
      <c r="B49" s="170"/>
      <c r="C49" s="63"/>
      <c r="D49" s="64"/>
      <c r="E49" s="64"/>
      <c r="F49" s="64"/>
      <c r="G49" s="65"/>
      <c r="H49" s="64"/>
      <c r="I49" s="63"/>
      <c r="J49" s="64"/>
      <c r="K49" s="64"/>
      <c r="L49" s="64"/>
      <c r="M49" s="64"/>
      <c r="N49" s="65"/>
      <c r="O49" s="64"/>
      <c r="P49" s="63"/>
      <c r="Q49" s="64"/>
      <c r="R49" s="64"/>
      <c r="S49" s="64"/>
      <c r="T49" s="64"/>
      <c r="U49" s="65"/>
      <c r="V49" s="59"/>
      <c r="W49" s="42"/>
      <c r="X49" s="42"/>
      <c r="Y49" s="42"/>
      <c r="Z49" s="42"/>
      <c r="AA49" s="42"/>
    </row>
    <row r="50" spans="1:27" x14ac:dyDescent="0.3">
      <c r="A50" s="59"/>
      <c r="B50" s="170"/>
      <c r="C50" s="63"/>
      <c r="D50" s="64"/>
      <c r="E50" s="64"/>
      <c r="F50" s="64"/>
      <c r="G50" s="65"/>
      <c r="H50" s="64"/>
      <c r="I50" s="63"/>
      <c r="J50" s="64"/>
      <c r="K50" s="64"/>
      <c r="L50" s="64"/>
      <c r="M50" s="64"/>
      <c r="N50" s="65"/>
      <c r="O50" s="64"/>
      <c r="P50" s="63"/>
      <c r="Q50" s="64"/>
      <c r="R50" s="64"/>
      <c r="S50" s="64"/>
      <c r="T50" s="64"/>
      <c r="U50" s="65"/>
      <c r="V50" s="59"/>
      <c r="W50" s="42"/>
      <c r="X50" s="42"/>
      <c r="Y50" s="42"/>
      <c r="Z50" s="42"/>
      <c r="AA50" s="42"/>
    </row>
    <row r="51" spans="1:27" x14ac:dyDescent="0.3">
      <c r="A51" s="59"/>
      <c r="B51" s="170"/>
      <c r="C51" s="63"/>
      <c r="D51" s="64"/>
      <c r="E51" s="64"/>
      <c r="F51" s="64"/>
      <c r="G51" s="65"/>
      <c r="H51" s="64"/>
      <c r="I51" s="63"/>
      <c r="J51" s="64"/>
      <c r="K51" s="64"/>
      <c r="L51" s="64"/>
      <c r="M51" s="64"/>
      <c r="N51" s="65"/>
      <c r="O51" s="64"/>
      <c r="P51" s="63"/>
      <c r="Q51" s="64"/>
      <c r="R51" s="64"/>
      <c r="S51" s="64"/>
      <c r="T51" s="64"/>
      <c r="U51" s="65"/>
      <c r="V51" s="59"/>
      <c r="W51" s="42"/>
      <c r="X51" s="42"/>
      <c r="Y51" s="42"/>
      <c r="Z51" s="42"/>
      <c r="AA51" s="42"/>
    </row>
    <row r="52" spans="1:27" x14ac:dyDescent="0.3">
      <c r="A52" s="59"/>
      <c r="B52" s="170"/>
      <c r="C52" s="63"/>
      <c r="D52" s="64"/>
      <c r="E52" s="64"/>
      <c r="F52" s="64"/>
      <c r="G52" s="65"/>
      <c r="H52" s="64"/>
      <c r="I52" s="63"/>
      <c r="J52" s="64"/>
      <c r="K52" s="64"/>
      <c r="L52" s="64"/>
      <c r="M52" s="64"/>
      <c r="N52" s="65"/>
      <c r="O52" s="64"/>
      <c r="P52" s="63"/>
      <c r="Q52" s="64"/>
      <c r="R52" s="64"/>
      <c r="S52" s="64"/>
      <c r="T52" s="64"/>
      <c r="U52" s="65"/>
      <c r="V52" s="59"/>
      <c r="W52" s="42"/>
      <c r="X52" s="42"/>
      <c r="Y52" s="42"/>
      <c r="Z52" s="42"/>
      <c r="AA52" s="42"/>
    </row>
    <row r="53" spans="1:27" x14ac:dyDescent="0.3">
      <c r="A53" s="59"/>
      <c r="B53" s="170"/>
      <c r="C53" s="63"/>
      <c r="D53" s="64"/>
      <c r="E53" s="64"/>
      <c r="F53" s="64"/>
      <c r="G53" s="65"/>
      <c r="H53" s="64"/>
      <c r="I53" s="63"/>
      <c r="J53" s="64"/>
      <c r="K53" s="64"/>
      <c r="L53" s="64"/>
      <c r="M53" s="64"/>
      <c r="N53" s="65"/>
      <c r="O53" s="64"/>
      <c r="P53" s="63"/>
      <c r="Q53" s="64"/>
      <c r="R53" s="64"/>
      <c r="S53" s="64"/>
      <c r="T53" s="64"/>
      <c r="U53" s="65"/>
      <c r="V53" s="59"/>
      <c r="W53" s="42"/>
      <c r="X53" s="42"/>
      <c r="Y53" s="42"/>
      <c r="Z53" s="42"/>
      <c r="AA53" s="42"/>
    </row>
    <row r="54" spans="1:27" x14ac:dyDescent="0.3">
      <c r="A54" s="59"/>
      <c r="B54" s="170"/>
      <c r="C54" s="63"/>
      <c r="D54" s="64"/>
      <c r="E54" s="64"/>
      <c r="F54" s="64"/>
      <c r="G54" s="65"/>
      <c r="H54" s="64"/>
      <c r="I54" s="63"/>
      <c r="J54" s="64"/>
      <c r="K54" s="64"/>
      <c r="L54" s="64"/>
      <c r="M54" s="64"/>
      <c r="N54" s="65"/>
      <c r="O54" s="64"/>
      <c r="P54" s="63"/>
      <c r="Q54" s="64"/>
      <c r="R54" s="64"/>
      <c r="S54" s="64"/>
      <c r="T54" s="64"/>
      <c r="U54" s="65"/>
      <c r="V54" s="59"/>
      <c r="W54" s="42"/>
      <c r="X54" s="42"/>
      <c r="Y54" s="42"/>
      <c r="Z54" s="42"/>
      <c r="AA54" s="42"/>
    </row>
    <row r="55" spans="1:27" x14ac:dyDescent="0.3">
      <c r="A55" s="59"/>
      <c r="B55" s="170"/>
      <c r="C55" s="63"/>
      <c r="D55" s="64"/>
      <c r="E55" s="64"/>
      <c r="F55" s="64"/>
      <c r="G55" s="65"/>
      <c r="H55" s="64"/>
      <c r="I55" s="63"/>
      <c r="J55" s="64"/>
      <c r="K55" s="64"/>
      <c r="L55" s="64"/>
      <c r="M55" s="64"/>
      <c r="N55" s="65"/>
      <c r="O55" s="64"/>
      <c r="P55" s="63"/>
      <c r="Q55" s="64"/>
      <c r="R55" s="64"/>
      <c r="S55" s="64"/>
      <c r="T55" s="64"/>
      <c r="U55" s="65"/>
      <c r="V55" s="59"/>
      <c r="W55" s="42"/>
      <c r="X55" s="42"/>
      <c r="Y55" s="42"/>
      <c r="Z55" s="42"/>
      <c r="AA55" s="42"/>
    </row>
    <row r="56" spans="1:27" x14ac:dyDescent="0.3">
      <c r="A56" s="59"/>
      <c r="B56" s="170"/>
      <c r="C56" s="63"/>
      <c r="D56" s="64"/>
      <c r="E56" s="64"/>
      <c r="F56" s="64"/>
      <c r="G56" s="65"/>
      <c r="H56" s="64"/>
      <c r="I56" s="63"/>
      <c r="J56" s="64"/>
      <c r="K56" s="64"/>
      <c r="L56" s="64"/>
      <c r="M56" s="64"/>
      <c r="N56" s="65"/>
      <c r="O56" s="64"/>
      <c r="P56" s="63"/>
      <c r="Q56" s="64"/>
      <c r="R56" s="64"/>
      <c r="S56" s="64"/>
      <c r="T56" s="64"/>
      <c r="U56" s="65"/>
      <c r="V56" s="59"/>
      <c r="W56" s="42"/>
      <c r="X56" s="42"/>
      <c r="Y56" s="42"/>
      <c r="Z56" s="42"/>
      <c r="AA56" s="42"/>
    </row>
    <row r="57" spans="1:27" x14ac:dyDescent="0.3">
      <c r="A57" s="59"/>
      <c r="B57" s="170"/>
      <c r="C57" s="63"/>
      <c r="D57" s="64"/>
      <c r="E57" s="64"/>
      <c r="F57" s="64"/>
      <c r="G57" s="65"/>
      <c r="H57" s="64"/>
      <c r="I57" s="63"/>
      <c r="J57" s="64"/>
      <c r="K57" s="64"/>
      <c r="L57" s="64"/>
      <c r="M57" s="64"/>
      <c r="N57" s="65"/>
      <c r="O57" s="64"/>
      <c r="P57" s="63"/>
      <c r="Q57" s="64"/>
      <c r="R57" s="64"/>
      <c r="S57" s="64"/>
      <c r="T57" s="64"/>
      <c r="U57" s="65"/>
      <c r="V57" s="59"/>
      <c r="W57" s="42"/>
      <c r="X57" s="42"/>
      <c r="Y57" s="42"/>
      <c r="Z57" s="42"/>
      <c r="AA57" s="42"/>
    </row>
    <row r="58" spans="1:27" x14ac:dyDescent="0.3">
      <c r="A58" s="59"/>
      <c r="B58" s="80" t="s">
        <v>3</v>
      </c>
      <c r="C58" s="170" t="s">
        <v>7</v>
      </c>
      <c r="D58" s="171"/>
      <c r="E58" s="171"/>
      <c r="F58" s="171"/>
      <c r="G58" s="172"/>
      <c r="H58" s="81"/>
      <c r="I58" s="80"/>
      <c r="J58" s="171" t="s">
        <v>6</v>
      </c>
      <c r="K58" s="171"/>
      <c r="L58" s="171"/>
      <c r="M58" s="171"/>
      <c r="N58" s="172"/>
      <c r="O58" s="81"/>
      <c r="P58" s="80"/>
      <c r="Q58" s="171" t="s">
        <v>67</v>
      </c>
      <c r="R58" s="171"/>
      <c r="S58" s="171"/>
      <c r="T58" s="171"/>
      <c r="U58" s="172"/>
      <c r="V58" s="59"/>
      <c r="W58" s="42"/>
      <c r="X58" s="42"/>
      <c r="Y58" s="42"/>
      <c r="Z58" s="42"/>
      <c r="AA58" s="42"/>
    </row>
    <row r="59" spans="1:27" x14ac:dyDescent="0.3">
      <c r="A59" s="59"/>
      <c r="B59" s="72" t="s">
        <v>30</v>
      </c>
      <c r="C59" s="156" t="s">
        <v>101</v>
      </c>
      <c r="D59" s="157"/>
      <c r="E59" s="157"/>
      <c r="F59" s="157"/>
      <c r="G59" s="158"/>
      <c r="H59" s="64"/>
      <c r="I59" s="63"/>
      <c r="J59" s="157" t="s">
        <v>101</v>
      </c>
      <c r="K59" s="157"/>
      <c r="L59" s="157"/>
      <c r="M59" s="157"/>
      <c r="N59" s="158"/>
      <c r="O59" s="64"/>
      <c r="P59" s="63"/>
      <c r="Q59" s="157" t="s">
        <v>103</v>
      </c>
      <c r="R59" s="157"/>
      <c r="S59" s="157"/>
      <c r="T59" s="157"/>
      <c r="U59" s="158"/>
      <c r="V59" s="59"/>
      <c r="W59" s="42"/>
      <c r="X59" s="42"/>
      <c r="Y59" s="42"/>
      <c r="Z59" s="42"/>
      <c r="AA59" s="42"/>
    </row>
    <row r="60" spans="1:27" x14ac:dyDescent="0.3">
      <c r="A60" s="59"/>
      <c r="B60" s="72" t="s">
        <v>27</v>
      </c>
      <c r="C60" s="156" t="s">
        <v>31</v>
      </c>
      <c r="D60" s="157"/>
      <c r="E60" s="157"/>
      <c r="F60" s="157"/>
      <c r="G60" s="158"/>
      <c r="H60" s="64"/>
      <c r="I60" s="63"/>
      <c r="J60" s="157" t="s">
        <v>31</v>
      </c>
      <c r="K60" s="157"/>
      <c r="L60" s="157"/>
      <c r="M60" s="157"/>
      <c r="N60" s="158"/>
      <c r="O60" s="64"/>
      <c r="P60" s="63"/>
      <c r="Q60" s="157" t="s">
        <v>74</v>
      </c>
      <c r="R60" s="157"/>
      <c r="S60" s="157"/>
      <c r="T60" s="157"/>
      <c r="U60" s="158"/>
      <c r="V60" s="59"/>
      <c r="W60" s="42"/>
      <c r="X60" s="42"/>
      <c r="Y60" s="42"/>
      <c r="Z60" s="42"/>
      <c r="AA60" s="42"/>
    </row>
    <row r="61" spans="1:27" x14ac:dyDescent="0.3">
      <c r="A61" s="59"/>
      <c r="B61" s="74" t="s">
        <v>28</v>
      </c>
      <c r="C61" s="149" t="s">
        <v>32</v>
      </c>
      <c r="D61" s="150"/>
      <c r="E61" s="150"/>
      <c r="F61" s="150"/>
      <c r="G61" s="151"/>
      <c r="H61" s="67"/>
      <c r="I61" s="66"/>
      <c r="J61" s="150" t="s">
        <v>32</v>
      </c>
      <c r="K61" s="150"/>
      <c r="L61" s="150"/>
      <c r="M61" s="150"/>
      <c r="N61" s="151"/>
      <c r="O61" s="67"/>
      <c r="P61" s="66"/>
      <c r="Q61" s="150" t="s">
        <v>32</v>
      </c>
      <c r="R61" s="150"/>
      <c r="S61" s="150"/>
      <c r="T61" s="150"/>
      <c r="U61" s="151"/>
      <c r="V61" s="59"/>
      <c r="W61" s="42"/>
      <c r="X61" s="42"/>
      <c r="Y61" s="42"/>
      <c r="Z61" s="42"/>
      <c r="AA61" s="42"/>
    </row>
    <row r="62" spans="1:27" x14ac:dyDescent="0.3">
      <c r="A62" s="59"/>
      <c r="B62" s="59"/>
      <c r="C62" s="59"/>
      <c r="D62" s="59"/>
      <c r="E62" s="59"/>
      <c r="F62" s="59"/>
      <c r="G62" s="59"/>
      <c r="H62" s="59"/>
      <c r="I62" s="59"/>
      <c r="J62" s="59"/>
      <c r="K62" s="59"/>
      <c r="L62" s="59"/>
      <c r="M62" s="59"/>
      <c r="N62" s="59"/>
      <c r="O62" s="59"/>
      <c r="P62" s="59"/>
      <c r="Q62" s="59"/>
      <c r="R62" s="59"/>
      <c r="S62" s="59"/>
      <c r="T62" s="59"/>
      <c r="U62" s="59"/>
      <c r="V62" s="59"/>
      <c r="W62" s="42"/>
      <c r="X62" s="42"/>
      <c r="Y62" s="42"/>
      <c r="Z62" s="42"/>
      <c r="AA62" s="42"/>
    </row>
    <row r="63" spans="1:27" x14ac:dyDescent="0.3">
      <c r="A63" s="59"/>
      <c r="B63" s="59"/>
      <c r="C63" s="59"/>
      <c r="D63" s="59"/>
      <c r="E63" s="59"/>
      <c r="F63" s="59"/>
      <c r="G63" s="59"/>
      <c r="H63" s="59"/>
      <c r="I63" s="59"/>
      <c r="J63" s="59"/>
      <c r="K63" s="59"/>
      <c r="L63" s="59"/>
      <c r="M63" s="59"/>
      <c r="N63" s="59"/>
      <c r="O63" s="59"/>
      <c r="P63" s="59"/>
      <c r="Q63" s="59"/>
      <c r="R63" s="59"/>
      <c r="S63" s="59"/>
      <c r="T63" s="59"/>
      <c r="U63" s="59"/>
      <c r="V63" s="59"/>
      <c r="W63" s="42"/>
      <c r="X63" s="42"/>
      <c r="Y63" s="42"/>
      <c r="Z63" s="42"/>
      <c r="AA63" s="42"/>
    </row>
    <row r="64" spans="1:27" x14ac:dyDescent="0.3">
      <c r="A64" s="59"/>
      <c r="B64" s="59"/>
      <c r="C64" s="59"/>
      <c r="D64" s="59"/>
      <c r="E64" s="59"/>
      <c r="F64" s="59"/>
      <c r="G64" s="59"/>
      <c r="H64" s="59"/>
      <c r="I64" s="59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42"/>
      <c r="X64" s="42"/>
      <c r="Y64" s="42"/>
      <c r="Z64" s="42"/>
      <c r="AA64" s="42"/>
    </row>
    <row r="65" spans="1:27" x14ac:dyDescent="0.3">
      <c r="A65" s="59"/>
      <c r="B65" s="59"/>
      <c r="C65" s="59"/>
      <c r="D65" s="59"/>
      <c r="E65" s="59"/>
      <c r="F65" s="59"/>
      <c r="G65" s="59"/>
      <c r="H65" s="59"/>
      <c r="I65" s="59"/>
      <c r="J65" s="59"/>
      <c r="K65" s="59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42"/>
      <c r="X65" s="42"/>
      <c r="Y65" s="42"/>
      <c r="Z65" s="42"/>
      <c r="AA65" s="42"/>
    </row>
    <row r="66" spans="1:27" x14ac:dyDescent="0.3">
      <c r="A66" s="59"/>
      <c r="B66" s="59"/>
      <c r="C66" s="59"/>
      <c r="D66" s="59"/>
      <c r="E66" s="59"/>
      <c r="F66" s="59"/>
      <c r="G66" s="59"/>
      <c r="H66" s="59"/>
      <c r="I66" s="59"/>
      <c r="J66" s="59"/>
      <c r="K66" s="59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42"/>
      <c r="X66" s="42"/>
      <c r="Y66" s="42"/>
      <c r="Z66" s="42"/>
      <c r="AA66" s="42"/>
    </row>
    <row r="67" spans="1:27" x14ac:dyDescent="0.3">
      <c r="A67" s="59"/>
      <c r="B67" s="59"/>
      <c r="C67" s="59"/>
      <c r="D67" s="59"/>
      <c r="E67" s="59"/>
      <c r="F67" s="59"/>
      <c r="G67" s="59"/>
      <c r="H67" s="59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42"/>
      <c r="X67" s="42"/>
      <c r="Y67" s="42"/>
      <c r="Z67" s="42"/>
      <c r="AA67" s="42"/>
    </row>
    <row r="68" spans="1:27" x14ac:dyDescent="0.3">
      <c r="A68" s="59"/>
      <c r="B68" s="59"/>
      <c r="C68" s="5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42"/>
      <c r="X68" s="42"/>
      <c r="Y68" s="42"/>
      <c r="Z68" s="42"/>
      <c r="AA68" s="42"/>
    </row>
    <row r="69" spans="1:27" x14ac:dyDescent="0.3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42"/>
      <c r="X69" s="42"/>
      <c r="Y69" s="42"/>
      <c r="Z69" s="42"/>
      <c r="AA69" s="42"/>
    </row>
    <row r="70" spans="1:27" x14ac:dyDescent="0.3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42"/>
      <c r="X70" s="42"/>
      <c r="Y70" s="42"/>
      <c r="Z70" s="42"/>
      <c r="AA70" s="42"/>
    </row>
    <row r="71" spans="1:27" x14ac:dyDescent="0.3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42"/>
      <c r="X71" s="42"/>
      <c r="Y71" s="42"/>
      <c r="Z71" s="42"/>
      <c r="AA71" s="42"/>
    </row>
    <row r="72" spans="1:27" x14ac:dyDescent="0.3">
      <c r="A72" s="42"/>
      <c r="B72" s="42"/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  <c r="AA72" s="42"/>
    </row>
    <row r="73" spans="1:27" x14ac:dyDescent="0.3">
      <c r="A73" s="1"/>
    </row>
  </sheetData>
  <mergeCells count="59">
    <mergeCell ref="K28:M28"/>
    <mergeCell ref="O28:Q28"/>
    <mergeCell ref="M4:O4"/>
    <mergeCell ref="C4:E4"/>
    <mergeCell ref="H4:J4"/>
    <mergeCell ref="C27:E27"/>
    <mergeCell ref="G27:I27"/>
    <mergeCell ref="K27:M27"/>
    <mergeCell ref="O27:Q27"/>
    <mergeCell ref="C16:E16"/>
    <mergeCell ref="G16:I16"/>
    <mergeCell ref="K16:M16"/>
    <mergeCell ref="O16:Q16"/>
    <mergeCell ref="S29:U29"/>
    <mergeCell ref="S28:U28"/>
    <mergeCell ref="S27:U27"/>
    <mergeCell ref="S16:U16"/>
    <mergeCell ref="R4:T4"/>
    <mergeCell ref="S30:U30"/>
    <mergeCell ref="I36:J36"/>
    <mergeCell ref="I37:J37"/>
    <mergeCell ref="I38:J38"/>
    <mergeCell ref="B36:C36"/>
    <mergeCell ref="B37:C37"/>
    <mergeCell ref="B38:C38"/>
    <mergeCell ref="C61:G61"/>
    <mergeCell ref="J61:N61"/>
    <mergeCell ref="Q61:U61"/>
    <mergeCell ref="Q58:U58"/>
    <mergeCell ref="Q59:U59"/>
    <mergeCell ref="Q60:U60"/>
    <mergeCell ref="C58:G58"/>
    <mergeCell ref="C59:G59"/>
    <mergeCell ref="C60:G60"/>
    <mergeCell ref="J58:N58"/>
    <mergeCell ref="J59:N59"/>
    <mergeCell ref="J60:N60"/>
    <mergeCell ref="B10:B12"/>
    <mergeCell ref="G10:G12"/>
    <mergeCell ref="L10:L12"/>
    <mergeCell ref="Q10:Q12"/>
    <mergeCell ref="B48:B57"/>
    <mergeCell ref="C30:E30"/>
    <mergeCell ref="G30:I30"/>
    <mergeCell ref="K30:M30"/>
    <mergeCell ref="O30:Q30"/>
    <mergeCell ref="B18:B26"/>
    <mergeCell ref="C29:E29"/>
    <mergeCell ref="G29:I29"/>
    <mergeCell ref="K29:M29"/>
    <mergeCell ref="O29:Q29"/>
    <mergeCell ref="C28:E28"/>
    <mergeCell ref="G28:I28"/>
    <mergeCell ref="I39:J39"/>
    <mergeCell ref="I40:J42"/>
    <mergeCell ref="I43:J43"/>
    <mergeCell ref="B39:C39"/>
    <mergeCell ref="B40:C42"/>
    <mergeCell ref="B43:C43"/>
  </mergeCells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3C5094-C627-4B01-B9DD-C09DCB6D5CB6}">
  <dimension ref="A2:X100"/>
  <sheetViews>
    <sheetView topLeftCell="A37" zoomScale="70" zoomScaleNormal="70" workbookViewId="0">
      <selection activeCell="G69" sqref="G69"/>
    </sheetView>
  </sheetViews>
  <sheetFormatPr defaultRowHeight="16.5" x14ac:dyDescent="0.3"/>
  <cols>
    <col min="3" max="3" width="9.125" bestFit="1" customWidth="1"/>
    <col min="4" max="4" width="9.5" customWidth="1"/>
    <col min="5" max="5" width="9.75" customWidth="1"/>
    <col min="6" max="6" width="8.25" customWidth="1"/>
    <col min="7" max="9" width="9.125" bestFit="1" customWidth="1"/>
    <col min="11" max="12" width="9.125" bestFit="1" customWidth="1"/>
    <col min="13" max="13" width="10.125" customWidth="1"/>
    <col min="15" max="17" width="9.125" bestFit="1" customWidth="1"/>
  </cols>
  <sheetData>
    <row r="2" spans="1:24" x14ac:dyDescent="0.3">
      <c r="A2" s="59"/>
      <c r="B2" s="59" t="s">
        <v>92</v>
      </c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42"/>
      <c r="T2" s="42"/>
      <c r="U2" s="42"/>
      <c r="V2" s="42"/>
      <c r="W2" s="42"/>
      <c r="X2" s="42"/>
    </row>
    <row r="3" spans="1:24" x14ac:dyDescent="0.3">
      <c r="A3" s="59"/>
      <c r="B3" s="69" t="s">
        <v>10</v>
      </c>
      <c r="C3" s="148" t="s">
        <v>0</v>
      </c>
      <c r="D3" s="145"/>
      <c r="E3" s="145"/>
      <c r="F3" s="71"/>
      <c r="G3" s="145" t="s">
        <v>0</v>
      </c>
      <c r="H3" s="145"/>
      <c r="I3" s="145"/>
      <c r="J3" s="71"/>
      <c r="K3" s="145" t="s">
        <v>0</v>
      </c>
      <c r="L3" s="145"/>
      <c r="M3" s="145"/>
      <c r="N3" s="59"/>
      <c r="O3" s="59"/>
      <c r="P3" s="59"/>
      <c r="Q3" s="59"/>
      <c r="R3" s="59"/>
      <c r="S3" s="42"/>
      <c r="T3" s="42"/>
      <c r="U3" s="42"/>
      <c r="V3" s="42"/>
      <c r="W3" s="42"/>
      <c r="X3" s="42"/>
    </row>
    <row r="4" spans="1:24" x14ac:dyDescent="0.3">
      <c r="A4" s="59"/>
      <c r="B4" s="69"/>
      <c r="C4" s="58">
        <v>0</v>
      </c>
      <c r="D4" s="55">
        <v>0.75</v>
      </c>
      <c r="E4" s="55">
        <v>1</v>
      </c>
      <c r="F4" s="73"/>
      <c r="G4" s="55">
        <v>0</v>
      </c>
      <c r="H4" s="55">
        <v>0.75</v>
      </c>
      <c r="I4" s="55">
        <v>1</v>
      </c>
      <c r="J4" s="73"/>
      <c r="K4" s="55">
        <v>0</v>
      </c>
      <c r="L4" s="55">
        <v>0.75</v>
      </c>
      <c r="M4" s="55">
        <v>1</v>
      </c>
      <c r="N4" s="59"/>
      <c r="O4" s="59"/>
      <c r="P4" s="59"/>
      <c r="Q4" s="59"/>
      <c r="R4" s="59"/>
      <c r="S4" s="42"/>
      <c r="T4" s="42"/>
      <c r="U4" s="42"/>
      <c r="V4" s="42"/>
      <c r="W4" s="42"/>
      <c r="X4" s="42"/>
    </row>
    <row r="5" spans="1:24" x14ac:dyDescent="0.3">
      <c r="A5" s="59"/>
      <c r="B5" s="145" t="s">
        <v>96</v>
      </c>
      <c r="C5" s="64"/>
      <c r="D5" s="64"/>
      <c r="E5" s="65"/>
      <c r="F5" s="64"/>
      <c r="G5" s="63"/>
      <c r="H5" s="64"/>
      <c r="I5" s="65"/>
      <c r="J5" s="64"/>
      <c r="K5" s="63"/>
      <c r="L5" s="64"/>
      <c r="M5" s="65"/>
      <c r="N5" s="59"/>
      <c r="O5" s="59"/>
      <c r="P5" s="59"/>
      <c r="Q5" s="59"/>
      <c r="R5" s="59"/>
      <c r="S5" s="42"/>
      <c r="T5" s="42"/>
      <c r="U5" s="42"/>
      <c r="V5" s="42"/>
      <c r="W5" s="42"/>
      <c r="X5" s="42"/>
    </row>
    <row r="6" spans="1:24" x14ac:dyDescent="0.3">
      <c r="A6" s="59"/>
      <c r="B6" s="145"/>
      <c r="C6" s="64"/>
      <c r="D6" s="64"/>
      <c r="E6" s="65"/>
      <c r="F6" s="64"/>
      <c r="G6" s="63"/>
      <c r="H6" s="64"/>
      <c r="I6" s="65"/>
      <c r="J6" s="64"/>
      <c r="K6" s="63"/>
      <c r="L6" s="64"/>
      <c r="M6" s="65"/>
      <c r="N6" s="59"/>
      <c r="O6" s="59"/>
      <c r="P6" s="59"/>
      <c r="Q6" s="59"/>
      <c r="R6" s="59"/>
      <c r="S6" s="42"/>
      <c r="T6" s="42"/>
      <c r="U6" s="42"/>
      <c r="V6" s="42"/>
      <c r="W6" s="42"/>
      <c r="X6" s="42"/>
    </row>
    <row r="7" spans="1:24" x14ac:dyDescent="0.3">
      <c r="A7" s="59"/>
      <c r="B7" s="145"/>
      <c r="C7" s="64"/>
      <c r="D7" s="64"/>
      <c r="E7" s="65"/>
      <c r="F7" s="64"/>
      <c r="G7" s="63"/>
      <c r="H7" s="64"/>
      <c r="I7" s="65"/>
      <c r="J7" s="64"/>
      <c r="K7" s="63"/>
      <c r="L7" s="64"/>
      <c r="M7" s="65"/>
      <c r="N7" s="59"/>
      <c r="O7" s="59"/>
      <c r="P7" s="59"/>
      <c r="Q7" s="59"/>
      <c r="R7" s="59"/>
      <c r="S7" s="42"/>
      <c r="T7" s="42"/>
      <c r="U7" s="42"/>
      <c r="V7" s="42"/>
      <c r="W7" s="42"/>
      <c r="X7" s="42"/>
    </row>
    <row r="8" spans="1:24" x14ac:dyDescent="0.3">
      <c r="A8" s="59"/>
      <c r="B8" s="145"/>
      <c r="C8" s="64"/>
      <c r="D8" s="64"/>
      <c r="E8" s="65"/>
      <c r="F8" s="64"/>
      <c r="G8" s="63"/>
      <c r="H8" s="64"/>
      <c r="I8" s="65"/>
      <c r="J8" s="64"/>
      <c r="K8" s="63"/>
      <c r="L8" s="64"/>
      <c r="M8" s="65"/>
      <c r="N8" s="59"/>
      <c r="O8" s="59"/>
      <c r="P8" s="59"/>
      <c r="Q8" s="59"/>
      <c r="R8" s="59"/>
      <c r="S8" s="42"/>
      <c r="T8" s="42"/>
      <c r="U8" s="42"/>
      <c r="V8" s="42"/>
      <c r="W8" s="42"/>
      <c r="X8" s="42"/>
    </row>
    <row r="9" spans="1:24" x14ac:dyDescent="0.3">
      <c r="A9" s="59"/>
      <c r="B9" s="145"/>
      <c r="C9" s="64"/>
      <c r="D9" s="64"/>
      <c r="E9" s="65"/>
      <c r="F9" s="64"/>
      <c r="G9" s="63"/>
      <c r="H9" s="64"/>
      <c r="I9" s="65"/>
      <c r="J9" s="64"/>
      <c r="K9" s="63"/>
      <c r="L9" s="64"/>
      <c r="M9" s="65"/>
      <c r="N9" s="59"/>
      <c r="O9" s="59"/>
      <c r="P9" s="59"/>
      <c r="Q9" s="59"/>
      <c r="R9" s="59"/>
      <c r="S9" s="42"/>
      <c r="T9" s="42"/>
      <c r="U9" s="42"/>
      <c r="V9" s="42"/>
      <c r="W9" s="42"/>
      <c r="X9" s="42"/>
    </row>
    <row r="10" spans="1:24" x14ac:dyDescent="0.3">
      <c r="A10" s="59"/>
      <c r="B10" s="145"/>
      <c r="C10" s="64"/>
      <c r="D10" s="64"/>
      <c r="E10" s="65"/>
      <c r="F10" s="64"/>
      <c r="G10" s="63"/>
      <c r="H10" s="64"/>
      <c r="I10" s="65"/>
      <c r="J10" s="64"/>
      <c r="K10" s="63"/>
      <c r="L10" s="64"/>
      <c r="M10" s="65"/>
      <c r="N10" s="59"/>
      <c r="O10" s="59"/>
      <c r="P10" s="59"/>
      <c r="Q10" s="59"/>
      <c r="R10" s="59"/>
      <c r="S10" s="42"/>
      <c r="T10" s="42"/>
      <c r="U10" s="42"/>
      <c r="V10" s="42"/>
      <c r="W10" s="42"/>
      <c r="X10" s="42"/>
    </row>
    <row r="11" spans="1:24" x14ac:dyDescent="0.3">
      <c r="A11" s="59"/>
      <c r="B11" s="145"/>
      <c r="C11" s="64"/>
      <c r="D11" s="64"/>
      <c r="E11" s="65"/>
      <c r="F11" s="64"/>
      <c r="G11" s="63"/>
      <c r="H11" s="64"/>
      <c r="I11" s="65"/>
      <c r="J11" s="64"/>
      <c r="K11" s="63"/>
      <c r="L11" s="64"/>
      <c r="M11" s="65"/>
      <c r="N11" s="59"/>
      <c r="O11" s="59"/>
      <c r="P11" s="59"/>
      <c r="Q11" s="59"/>
      <c r="R11" s="59"/>
      <c r="S11" s="42"/>
      <c r="T11" s="42"/>
      <c r="U11" s="42"/>
      <c r="V11" s="42"/>
      <c r="W11" s="42"/>
      <c r="X11" s="42"/>
    </row>
    <row r="12" spans="1:24" x14ac:dyDescent="0.3">
      <c r="A12" s="59"/>
      <c r="B12" s="145"/>
      <c r="C12" s="64"/>
      <c r="D12" s="64"/>
      <c r="E12" s="65"/>
      <c r="F12" s="64"/>
      <c r="G12" s="63"/>
      <c r="H12" s="64"/>
      <c r="I12" s="65"/>
      <c r="J12" s="64"/>
      <c r="K12" s="63"/>
      <c r="L12" s="64"/>
      <c r="M12" s="65"/>
      <c r="N12" s="59"/>
      <c r="O12" s="59"/>
      <c r="P12" s="59"/>
      <c r="Q12" s="59"/>
      <c r="R12" s="59"/>
      <c r="S12" s="42"/>
      <c r="T12" s="42"/>
      <c r="U12" s="42"/>
      <c r="V12" s="42"/>
      <c r="W12" s="42"/>
      <c r="X12" s="42"/>
    </row>
    <row r="13" spans="1:24" x14ac:dyDescent="0.3">
      <c r="A13" s="59"/>
      <c r="B13" s="55" t="s">
        <v>3</v>
      </c>
      <c r="C13" s="179" t="s">
        <v>66</v>
      </c>
      <c r="D13" s="180"/>
      <c r="E13" s="180"/>
      <c r="F13" s="81"/>
      <c r="G13" s="180" t="s">
        <v>29</v>
      </c>
      <c r="H13" s="180"/>
      <c r="I13" s="180"/>
      <c r="J13" s="81"/>
      <c r="K13" s="180" t="s">
        <v>67</v>
      </c>
      <c r="L13" s="180"/>
      <c r="M13" s="180"/>
      <c r="N13" s="59"/>
      <c r="O13" s="59"/>
      <c r="P13" s="59"/>
      <c r="Q13" s="59"/>
      <c r="R13" s="59"/>
      <c r="S13" s="42"/>
      <c r="T13" s="42"/>
      <c r="U13" s="42"/>
      <c r="V13" s="42"/>
      <c r="W13" s="42"/>
      <c r="X13" s="42"/>
    </row>
    <row r="14" spans="1:24" x14ac:dyDescent="0.3">
      <c r="A14" s="59"/>
      <c r="B14" s="55" t="s">
        <v>30</v>
      </c>
      <c r="C14" s="154" t="s">
        <v>106</v>
      </c>
      <c r="D14" s="154"/>
      <c r="E14" s="155"/>
      <c r="F14" s="64"/>
      <c r="G14" s="153" t="s">
        <v>106</v>
      </c>
      <c r="H14" s="154"/>
      <c r="I14" s="155"/>
      <c r="J14" s="64"/>
      <c r="K14" s="153" t="s">
        <v>103</v>
      </c>
      <c r="L14" s="154"/>
      <c r="M14" s="155"/>
      <c r="N14" s="59"/>
      <c r="O14" s="59"/>
      <c r="P14" s="59"/>
      <c r="Q14" s="59"/>
      <c r="R14" s="59"/>
      <c r="S14" s="42"/>
      <c r="T14" s="42"/>
      <c r="U14" s="42"/>
      <c r="V14" s="42"/>
      <c r="W14" s="42"/>
      <c r="X14" s="42"/>
    </row>
    <row r="15" spans="1:24" x14ac:dyDescent="0.3">
      <c r="A15" s="59"/>
      <c r="B15" s="55" t="s">
        <v>27</v>
      </c>
      <c r="C15" s="157" t="s">
        <v>31</v>
      </c>
      <c r="D15" s="157"/>
      <c r="E15" s="158"/>
      <c r="F15" s="64"/>
      <c r="G15" s="156" t="s">
        <v>31</v>
      </c>
      <c r="H15" s="157"/>
      <c r="I15" s="158"/>
      <c r="J15" s="64"/>
      <c r="K15" s="156" t="s">
        <v>74</v>
      </c>
      <c r="L15" s="157"/>
      <c r="M15" s="158"/>
      <c r="N15" s="59"/>
      <c r="O15" s="59"/>
      <c r="P15" s="59"/>
      <c r="Q15" s="59"/>
      <c r="R15" s="59"/>
      <c r="S15" s="42"/>
      <c r="T15" s="42"/>
      <c r="U15" s="42"/>
      <c r="V15" s="42"/>
      <c r="W15" s="42"/>
      <c r="X15" s="42"/>
    </row>
    <row r="16" spans="1:24" x14ac:dyDescent="0.3">
      <c r="A16" s="59"/>
      <c r="B16" s="55" t="s">
        <v>28</v>
      </c>
      <c r="C16" s="157" t="s">
        <v>32</v>
      </c>
      <c r="D16" s="157"/>
      <c r="E16" s="158"/>
      <c r="F16" s="64"/>
      <c r="G16" s="156" t="s">
        <v>32</v>
      </c>
      <c r="H16" s="157"/>
      <c r="I16" s="158"/>
      <c r="J16" s="64"/>
      <c r="K16" s="156" t="s">
        <v>32</v>
      </c>
      <c r="L16" s="157"/>
      <c r="M16" s="158"/>
      <c r="N16" s="59"/>
      <c r="O16" s="59"/>
      <c r="P16" s="59"/>
      <c r="Q16" s="59"/>
      <c r="R16" s="59"/>
      <c r="S16" s="42"/>
      <c r="T16" s="42"/>
      <c r="U16" s="42"/>
      <c r="V16" s="42"/>
      <c r="W16" s="42"/>
      <c r="X16" s="42"/>
    </row>
    <row r="17" spans="1:24" x14ac:dyDescent="0.3">
      <c r="A17" s="59"/>
      <c r="B17" s="181"/>
      <c r="C17" s="64">
        <v>41667.35</v>
      </c>
      <c r="D17" s="64">
        <v>23302.764999999999</v>
      </c>
      <c r="E17" s="65">
        <v>21053.550999999999</v>
      </c>
      <c r="F17" s="64"/>
      <c r="G17" s="63">
        <v>15662.075000000001</v>
      </c>
      <c r="H17" s="64">
        <v>30890.489000000001</v>
      </c>
      <c r="I17" s="65">
        <v>26170.409</v>
      </c>
      <c r="J17" s="64"/>
      <c r="K17" s="63"/>
      <c r="L17" s="64"/>
      <c r="M17" s="65"/>
      <c r="N17" s="59"/>
      <c r="O17" s="59"/>
      <c r="P17" s="59"/>
      <c r="Q17" s="59"/>
      <c r="R17" s="59"/>
      <c r="S17" s="42"/>
      <c r="T17" s="42"/>
      <c r="U17" s="42"/>
      <c r="V17" s="42"/>
      <c r="W17" s="42"/>
      <c r="X17" s="42"/>
    </row>
    <row r="18" spans="1:24" x14ac:dyDescent="0.3">
      <c r="A18" s="59"/>
      <c r="B18" s="182"/>
      <c r="C18" s="46">
        <v>40039.731</v>
      </c>
      <c r="D18" s="46">
        <v>27506.569</v>
      </c>
      <c r="E18" s="47">
        <v>19130.752</v>
      </c>
      <c r="F18" s="64"/>
      <c r="G18" s="45">
        <v>20515.689999999999</v>
      </c>
      <c r="H18" s="46">
        <v>29306.418000000001</v>
      </c>
      <c r="I18" s="47">
        <v>32704.024000000001</v>
      </c>
      <c r="J18" s="64"/>
      <c r="K18" s="63"/>
      <c r="L18" s="64"/>
      <c r="M18" s="65"/>
      <c r="N18" s="59"/>
      <c r="O18" s="59"/>
      <c r="P18" s="59"/>
      <c r="Q18" s="59"/>
      <c r="R18" s="59"/>
      <c r="S18" s="42"/>
      <c r="T18" s="42"/>
      <c r="U18" s="42"/>
      <c r="V18" s="42"/>
      <c r="W18" s="42"/>
      <c r="X18" s="42"/>
    </row>
    <row r="19" spans="1:24" x14ac:dyDescent="0.3">
      <c r="A19" s="59"/>
      <c r="B19" s="160"/>
      <c r="C19" s="46">
        <v>39107.311999999998</v>
      </c>
      <c r="D19" s="46">
        <v>27786.116000000002</v>
      </c>
      <c r="E19" s="47">
        <v>19046.72</v>
      </c>
      <c r="F19" s="64"/>
      <c r="G19" s="45">
        <v>21004.359</v>
      </c>
      <c r="H19" s="46">
        <v>45089.016000000003</v>
      </c>
      <c r="I19" s="47">
        <v>36302.463000000003</v>
      </c>
      <c r="J19" s="64"/>
      <c r="K19" s="63"/>
      <c r="L19" s="64"/>
      <c r="M19" s="65"/>
      <c r="N19" s="59"/>
      <c r="O19" s="59"/>
      <c r="P19" s="59"/>
      <c r="Q19" s="59"/>
      <c r="R19" s="59"/>
      <c r="S19" s="42"/>
      <c r="T19" s="42"/>
      <c r="U19" s="42"/>
      <c r="V19" s="42"/>
      <c r="W19" s="42"/>
      <c r="X19" s="42"/>
    </row>
    <row r="20" spans="1:24" x14ac:dyDescent="0.3">
      <c r="A20" s="59"/>
      <c r="B20" s="152" t="s">
        <v>68</v>
      </c>
      <c r="C20" s="64">
        <f>C17/G17</f>
        <v>2.6603978080809854</v>
      </c>
      <c r="D20" s="64">
        <f t="shared" ref="D20:E22" si="0">D17/H17</f>
        <v>0.75436698331321328</v>
      </c>
      <c r="E20" s="65">
        <f t="shared" si="0"/>
        <v>0.80447924982754382</v>
      </c>
      <c r="F20" s="64"/>
      <c r="G20" s="63"/>
      <c r="H20" s="64"/>
      <c r="I20" s="65"/>
      <c r="J20" s="64"/>
      <c r="K20" s="63"/>
      <c r="L20" s="64"/>
      <c r="M20" s="65"/>
      <c r="N20" s="59"/>
      <c r="O20" s="59"/>
      <c r="P20" s="59"/>
      <c r="Q20" s="59"/>
      <c r="R20" s="59"/>
      <c r="S20" s="42"/>
      <c r="T20" s="42"/>
      <c r="U20" s="42"/>
      <c r="V20" s="42"/>
      <c r="W20" s="42"/>
      <c r="X20" s="42"/>
    </row>
    <row r="21" spans="1:24" x14ac:dyDescent="0.3">
      <c r="A21" s="59"/>
      <c r="B21" s="145"/>
      <c r="C21" s="64">
        <f t="shared" ref="C21:C22" si="1">C18/G18</f>
        <v>1.951663872869984</v>
      </c>
      <c r="D21" s="64">
        <f t="shared" si="0"/>
        <v>0.93858515905969808</v>
      </c>
      <c r="E21" s="65">
        <f t="shared" si="0"/>
        <v>0.58496630261768401</v>
      </c>
      <c r="F21" s="64"/>
      <c r="G21" s="63"/>
      <c r="H21" s="64"/>
      <c r="I21" s="65"/>
      <c r="J21" s="64"/>
      <c r="K21" s="63"/>
      <c r="L21" s="64"/>
      <c r="M21" s="65"/>
      <c r="N21" s="59"/>
      <c r="O21" s="59"/>
      <c r="P21" s="59"/>
      <c r="Q21" s="59"/>
      <c r="R21" s="59"/>
      <c r="S21" s="42"/>
      <c r="T21" s="42"/>
      <c r="U21" s="42"/>
      <c r="V21" s="42"/>
      <c r="W21" s="42"/>
      <c r="X21" s="42"/>
    </row>
    <row r="22" spans="1:24" x14ac:dyDescent="0.3">
      <c r="A22" s="59"/>
      <c r="B22" s="145"/>
      <c r="C22" s="64">
        <f t="shared" si="1"/>
        <v>1.8618664820954545</v>
      </c>
      <c r="D22" s="64">
        <f t="shared" si="0"/>
        <v>0.61625021934388635</v>
      </c>
      <c r="E22" s="65">
        <f t="shared" si="0"/>
        <v>0.52466743096742496</v>
      </c>
      <c r="F22" s="64"/>
      <c r="G22" s="63"/>
      <c r="H22" s="64"/>
      <c r="I22" s="65"/>
      <c r="J22" s="64"/>
      <c r="K22" s="63"/>
      <c r="L22" s="64"/>
      <c r="M22" s="65"/>
      <c r="N22" s="59"/>
      <c r="O22" s="59"/>
      <c r="P22" s="59"/>
      <c r="Q22" s="59"/>
      <c r="R22" s="59"/>
      <c r="S22" s="42"/>
      <c r="T22" s="42"/>
      <c r="U22" s="42"/>
      <c r="V22" s="42"/>
      <c r="W22" s="42"/>
      <c r="X22" s="42"/>
    </row>
    <row r="23" spans="1:24" x14ac:dyDescent="0.3">
      <c r="A23" s="59"/>
      <c r="B23" s="55" t="s">
        <v>11</v>
      </c>
      <c r="C23" s="64">
        <f>AVERAGE(C20:C22)</f>
        <v>2.1579760543488078</v>
      </c>
      <c r="D23" s="64">
        <f t="shared" ref="D23:E23" si="2">AVERAGE(D20:D22)</f>
        <v>0.76973412057226598</v>
      </c>
      <c r="E23" s="65">
        <f t="shared" si="2"/>
        <v>0.638037661137551</v>
      </c>
      <c r="F23" s="64"/>
      <c r="G23" s="63"/>
      <c r="H23" s="64"/>
      <c r="I23" s="65"/>
      <c r="J23" s="64"/>
      <c r="K23" s="63"/>
      <c r="L23" s="64"/>
      <c r="M23" s="65"/>
      <c r="N23" s="59"/>
      <c r="O23" s="59"/>
      <c r="P23" s="59"/>
      <c r="Q23" s="59"/>
      <c r="R23" s="59"/>
      <c r="S23" s="42"/>
      <c r="T23" s="42"/>
      <c r="U23" s="42"/>
      <c r="V23" s="42"/>
      <c r="W23" s="42"/>
      <c r="X23" s="42"/>
    </row>
    <row r="24" spans="1:24" x14ac:dyDescent="0.3">
      <c r="A24" s="59"/>
      <c r="B24" s="152" t="s">
        <v>82</v>
      </c>
      <c r="C24" s="64">
        <f>C20/$C$23*100</f>
        <v>123.28208196377734</v>
      </c>
      <c r="D24" s="64">
        <f t="shared" ref="D24:E24" si="3">D20/$C$23*100</f>
        <v>34.957152642773487</v>
      </c>
      <c r="E24" s="65">
        <f t="shared" si="3"/>
        <v>37.279340899373601</v>
      </c>
      <c r="F24" s="64"/>
      <c r="G24" s="63"/>
      <c r="H24" s="64"/>
      <c r="I24" s="65"/>
      <c r="J24" s="64"/>
      <c r="K24" s="63"/>
      <c r="L24" s="64"/>
      <c r="M24" s="65"/>
      <c r="N24" s="59"/>
      <c r="O24" s="59"/>
      <c r="P24" s="59"/>
      <c r="Q24" s="59"/>
      <c r="R24" s="59"/>
      <c r="S24" s="42"/>
      <c r="T24" s="42"/>
      <c r="U24" s="42"/>
      <c r="V24" s="42"/>
      <c r="W24" s="42"/>
      <c r="X24" s="42"/>
    </row>
    <row r="25" spans="1:24" x14ac:dyDescent="0.3">
      <c r="A25" s="59"/>
      <c r="B25" s="145"/>
      <c r="C25" s="64">
        <f t="shared" ref="C25:C26" si="4">C21/$C$23*100</f>
        <v>90.439551863281423</v>
      </c>
      <c r="D25" s="64">
        <f t="shared" ref="D25:E25" si="5">D21/$C$23*100</f>
        <v>43.493770802889017</v>
      </c>
      <c r="E25" s="65">
        <f t="shared" si="5"/>
        <v>27.107173012362445</v>
      </c>
      <c r="F25" s="64"/>
      <c r="G25" s="63"/>
      <c r="H25" s="64"/>
      <c r="I25" s="65"/>
      <c r="J25" s="64"/>
      <c r="K25" s="63"/>
      <c r="L25" s="64"/>
      <c r="M25" s="65"/>
      <c r="N25" s="59"/>
      <c r="O25" s="59"/>
      <c r="P25" s="59"/>
      <c r="Q25" s="59"/>
      <c r="R25" s="59"/>
      <c r="S25" s="42"/>
      <c r="T25" s="42"/>
      <c r="U25" s="42"/>
      <c r="V25" s="42"/>
      <c r="W25" s="42"/>
      <c r="X25" s="42"/>
    </row>
    <row r="26" spans="1:24" x14ac:dyDescent="0.3">
      <c r="A26" s="59"/>
      <c r="B26" s="145"/>
      <c r="C26" s="64">
        <f t="shared" si="4"/>
        <v>86.278366172941261</v>
      </c>
      <c r="D26" s="64">
        <f t="shared" ref="D26:E26" si="6">D22/$C$23*100</f>
        <v>28.556860865161287</v>
      </c>
      <c r="E26" s="65">
        <f t="shared" si="6"/>
        <v>24.312940354926642</v>
      </c>
      <c r="F26" s="64"/>
      <c r="G26" s="63"/>
      <c r="H26" s="64"/>
      <c r="I26" s="65"/>
      <c r="J26" s="64"/>
      <c r="K26" s="63"/>
      <c r="L26" s="64"/>
      <c r="M26" s="65"/>
      <c r="N26" s="59"/>
      <c r="O26" s="59"/>
      <c r="P26" s="59"/>
      <c r="Q26" s="59"/>
      <c r="R26" s="59"/>
      <c r="S26" s="42"/>
      <c r="T26" s="42"/>
      <c r="U26" s="42"/>
      <c r="V26" s="42"/>
      <c r="W26" s="42"/>
      <c r="X26" s="42"/>
    </row>
    <row r="27" spans="1:24" x14ac:dyDescent="0.3">
      <c r="A27" s="59"/>
      <c r="B27" s="55" t="s">
        <v>14</v>
      </c>
      <c r="C27" s="138">
        <f>C23/$C$23*100</f>
        <v>100</v>
      </c>
      <c r="D27" s="139">
        <f t="shared" ref="D27:E27" si="7">D23/$C$23*100</f>
        <v>35.669261436941262</v>
      </c>
      <c r="E27" s="140">
        <f t="shared" si="7"/>
        <v>29.566484755554235</v>
      </c>
      <c r="F27" s="139"/>
      <c r="G27" s="138"/>
      <c r="H27" s="139"/>
      <c r="I27" s="140"/>
      <c r="J27" s="139"/>
      <c r="K27" s="138"/>
      <c r="L27" s="139"/>
      <c r="M27" s="140"/>
      <c r="N27" s="59"/>
      <c r="O27" s="59"/>
      <c r="P27" s="59"/>
      <c r="Q27" s="59"/>
      <c r="R27" s="59"/>
      <c r="S27" s="42"/>
      <c r="T27" s="42"/>
      <c r="U27" s="42"/>
      <c r="V27" s="42"/>
      <c r="W27" s="42"/>
      <c r="X27" s="42"/>
    </row>
    <row r="28" spans="1:24" x14ac:dyDescent="0.3">
      <c r="A28" s="59"/>
      <c r="B28" s="59"/>
      <c r="C28" s="59"/>
      <c r="D28" s="59"/>
      <c r="E28" s="59"/>
      <c r="F28" s="59"/>
      <c r="G28" s="59"/>
      <c r="H28" s="59"/>
      <c r="I28" s="59"/>
      <c r="J28" s="59"/>
      <c r="K28" s="59"/>
      <c r="L28" s="59"/>
      <c r="M28" s="59"/>
      <c r="N28" s="59"/>
      <c r="O28" s="59"/>
      <c r="P28" s="59"/>
      <c r="Q28" s="59"/>
      <c r="R28" s="59"/>
      <c r="S28" s="42"/>
      <c r="T28" s="42"/>
      <c r="U28" s="42"/>
      <c r="V28" s="42"/>
      <c r="W28" s="42"/>
      <c r="X28" s="42"/>
    </row>
    <row r="29" spans="1:24" x14ac:dyDescent="0.3">
      <c r="A29" s="59"/>
      <c r="B29" s="59" t="s">
        <v>92</v>
      </c>
      <c r="C29" s="59"/>
      <c r="D29" s="59"/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42"/>
      <c r="T29" s="42"/>
      <c r="U29" s="42"/>
      <c r="V29" s="42"/>
      <c r="W29" s="42"/>
      <c r="X29" s="42"/>
    </row>
    <row r="30" spans="1:24" x14ac:dyDescent="0.3">
      <c r="A30" s="59"/>
      <c r="B30" s="69" t="s">
        <v>15</v>
      </c>
      <c r="C30" s="145" t="s">
        <v>75</v>
      </c>
      <c r="D30" s="145"/>
      <c r="E30" s="145"/>
      <c r="F30" s="145" t="s">
        <v>76</v>
      </c>
      <c r="G30" s="145"/>
      <c r="H30" s="145"/>
      <c r="I30" s="109"/>
      <c r="J30" s="145" t="s">
        <v>75</v>
      </c>
      <c r="K30" s="145"/>
      <c r="L30" s="145"/>
      <c r="M30" s="145" t="s">
        <v>76</v>
      </c>
      <c r="N30" s="145"/>
      <c r="O30" s="145"/>
      <c r="P30" s="109"/>
      <c r="Q30" s="145" t="s">
        <v>75</v>
      </c>
      <c r="R30" s="145"/>
      <c r="S30" s="145"/>
      <c r="T30" s="145" t="s">
        <v>76</v>
      </c>
      <c r="U30" s="145"/>
      <c r="V30" s="145"/>
      <c r="W30" s="42"/>
      <c r="X30" s="42"/>
    </row>
    <row r="31" spans="1:24" x14ac:dyDescent="0.3">
      <c r="A31" s="59"/>
      <c r="B31" s="69"/>
      <c r="C31" s="55">
        <v>0</v>
      </c>
      <c r="D31" s="55">
        <v>0.75</v>
      </c>
      <c r="E31" s="55">
        <v>1</v>
      </c>
      <c r="F31" s="55">
        <v>0</v>
      </c>
      <c r="G31" s="55">
        <v>0.75</v>
      </c>
      <c r="H31" s="55">
        <v>1</v>
      </c>
      <c r="I31" s="109"/>
      <c r="J31" s="55">
        <v>0</v>
      </c>
      <c r="K31" s="55">
        <v>0.75</v>
      </c>
      <c r="L31" s="55">
        <v>1</v>
      </c>
      <c r="M31" s="55">
        <v>0</v>
      </c>
      <c r="N31" s="55">
        <v>0.75</v>
      </c>
      <c r="O31" s="55">
        <v>1</v>
      </c>
      <c r="P31" s="109"/>
      <c r="Q31" s="55">
        <v>0</v>
      </c>
      <c r="R31" s="55">
        <v>0.75</v>
      </c>
      <c r="S31" s="55">
        <v>1</v>
      </c>
      <c r="T31" s="55">
        <v>0</v>
      </c>
      <c r="U31" s="55">
        <v>0.75</v>
      </c>
      <c r="V31" s="55">
        <v>1</v>
      </c>
      <c r="W31" s="42"/>
      <c r="X31" s="42"/>
    </row>
    <row r="32" spans="1:24" x14ac:dyDescent="0.3">
      <c r="A32" s="59"/>
      <c r="B32" s="181" t="s">
        <v>96</v>
      </c>
      <c r="C32" s="63"/>
      <c r="D32" s="64"/>
      <c r="E32" s="64"/>
      <c r="F32" s="64"/>
      <c r="G32" s="64"/>
      <c r="H32" s="65"/>
      <c r="I32" s="64"/>
      <c r="J32" s="63"/>
      <c r="K32" s="64"/>
      <c r="L32" s="64"/>
      <c r="M32" s="64"/>
      <c r="N32" s="64"/>
      <c r="O32" s="65"/>
      <c r="P32" s="64"/>
      <c r="Q32" s="63"/>
      <c r="R32" s="64"/>
      <c r="S32" s="46"/>
      <c r="T32" s="46"/>
      <c r="U32" s="46"/>
      <c r="V32" s="47"/>
      <c r="W32" s="42"/>
      <c r="X32" s="42"/>
    </row>
    <row r="33" spans="1:24" x14ac:dyDescent="0.3">
      <c r="A33" s="59"/>
      <c r="B33" s="182"/>
      <c r="C33" s="63"/>
      <c r="D33" s="64"/>
      <c r="E33" s="64"/>
      <c r="F33" s="64"/>
      <c r="G33" s="64"/>
      <c r="H33" s="65"/>
      <c r="I33" s="64"/>
      <c r="J33" s="63"/>
      <c r="K33" s="64"/>
      <c r="L33" s="64"/>
      <c r="M33" s="64"/>
      <c r="N33" s="64"/>
      <c r="O33" s="65"/>
      <c r="P33" s="64"/>
      <c r="Q33" s="63"/>
      <c r="R33" s="64"/>
      <c r="S33" s="46"/>
      <c r="T33" s="46"/>
      <c r="U33" s="46"/>
      <c r="V33" s="47"/>
      <c r="W33" s="42"/>
      <c r="X33" s="42"/>
    </row>
    <row r="34" spans="1:24" x14ac:dyDescent="0.3">
      <c r="A34" s="59"/>
      <c r="B34" s="182"/>
      <c r="C34" s="63"/>
      <c r="D34" s="64"/>
      <c r="E34" s="64"/>
      <c r="F34" s="64"/>
      <c r="G34" s="64"/>
      <c r="H34" s="65"/>
      <c r="I34" s="64"/>
      <c r="J34" s="63"/>
      <c r="K34" s="64"/>
      <c r="L34" s="64"/>
      <c r="M34" s="64"/>
      <c r="N34" s="64"/>
      <c r="O34" s="65"/>
      <c r="P34" s="64"/>
      <c r="Q34" s="63"/>
      <c r="R34" s="64"/>
      <c r="S34" s="46"/>
      <c r="T34" s="46"/>
      <c r="U34" s="46"/>
      <c r="V34" s="47"/>
      <c r="W34" s="42"/>
      <c r="X34" s="42"/>
    </row>
    <row r="35" spans="1:24" x14ac:dyDescent="0.3">
      <c r="A35" s="59"/>
      <c r="B35" s="182"/>
      <c r="C35" s="63"/>
      <c r="D35" s="64"/>
      <c r="E35" s="64"/>
      <c r="F35" s="64"/>
      <c r="G35" s="64"/>
      <c r="H35" s="65"/>
      <c r="I35" s="64"/>
      <c r="J35" s="63"/>
      <c r="K35" s="64"/>
      <c r="L35" s="64"/>
      <c r="M35" s="64"/>
      <c r="N35" s="64"/>
      <c r="O35" s="65"/>
      <c r="P35" s="64"/>
      <c r="Q35" s="63"/>
      <c r="R35" s="64"/>
      <c r="S35" s="46"/>
      <c r="T35" s="46"/>
      <c r="U35" s="46"/>
      <c r="V35" s="47"/>
      <c r="W35" s="42"/>
      <c r="X35" s="42"/>
    </row>
    <row r="36" spans="1:24" x14ac:dyDescent="0.3">
      <c r="A36" s="59"/>
      <c r="B36" s="182"/>
      <c r="C36" s="63"/>
      <c r="D36" s="64"/>
      <c r="E36" s="64"/>
      <c r="F36" s="64"/>
      <c r="G36" s="64"/>
      <c r="H36" s="65"/>
      <c r="I36" s="64"/>
      <c r="J36" s="63"/>
      <c r="K36" s="64"/>
      <c r="L36" s="64"/>
      <c r="M36" s="64"/>
      <c r="N36" s="64"/>
      <c r="O36" s="65"/>
      <c r="P36" s="64"/>
      <c r="Q36" s="63"/>
      <c r="R36" s="64"/>
      <c r="S36" s="46"/>
      <c r="T36" s="46"/>
      <c r="U36" s="46"/>
      <c r="V36" s="47"/>
      <c r="W36" s="42"/>
      <c r="X36" s="42"/>
    </row>
    <row r="37" spans="1:24" x14ac:dyDescent="0.3">
      <c r="A37" s="59"/>
      <c r="B37" s="182"/>
      <c r="C37" s="63"/>
      <c r="D37" s="64"/>
      <c r="E37" s="64"/>
      <c r="F37" s="64"/>
      <c r="G37" s="64"/>
      <c r="H37" s="65"/>
      <c r="I37" s="64"/>
      <c r="J37" s="63"/>
      <c r="K37" s="64"/>
      <c r="L37" s="64"/>
      <c r="M37" s="64"/>
      <c r="N37" s="64"/>
      <c r="O37" s="65"/>
      <c r="P37" s="64"/>
      <c r="Q37" s="63"/>
      <c r="R37" s="64"/>
      <c r="S37" s="46"/>
      <c r="T37" s="46"/>
      <c r="U37" s="46"/>
      <c r="V37" s="47"/>
      <c r="W37" s="42"/>
      <c r="X37" s="42"/>
    </row>
    <row r="38" spans="1:24" x14ac:dyDescent="0.3">
      <c r="A38" s="59"/>
      <c r="B38" s="182"/>
      <c r="C38" s="63"/>
      <c r="D38" s="64"/>
      <c r="E38" s="64"/>
      <c r="F38" s="64"/>
      <c r="G38" s="64"/>
      <c r="H38" s="65"/>
      <c r="I38" s="64"/>
      <c r="J38" s="63"/>
      <c r="K38" s="64"/>
      <c r="L38" s="64"/>
      <c r="M38" s="64"/>
      <c r="N38" s="64"/>
      <c r="O38" s="65"/>
      <c r="P38" s="64"/>
      <c r="Q38" s="63"/>
      <c r="R38" s="64"/>
      <c r="S38" s="46"/>
      <c r="T38" s="46"/>
      <c r="U38" s="46"/>
      <c r="V38" s="47"/>
      <c r="W38" s="42"/>
      <c r="X38" s="42"/>
    </row>
    <row r="39" spans="1:24" x14ac:dyDescent="0.3">
      <c r="A39" s="59"/>
      <c r="B39" s="160"/>
      <c r="C39" s="63"/>
      <c r="D39" s="64"/>
      <c r="E39" s="64"/>
      <c r="F39" s="64"/>
      <c r="G39" s="64"/>
      <c r="H39" s="65"/>
      <c r="I39" s="64"/>
      <c r="J39" s="63"/>
      <c r="K39" s="64"/>
      <c r="L39" s="64"/>
      <c r="M39" s="64"/>
      <c r="N39" s="64"/>
      <c r="O39" s="65"/>
      <c r="P39" s="64"/>
      <c r="Q39" s="63"/>
      <c r="R39" s="64"/>
      <c r="S39" s="46"/>
      <c r="T39" s="46"/>
      <c r="U39" s="46"/>
      <c r="V39" s="47"/>
      <c r="W39" s="42"/>
      <c r="X39" s="42"/>
    </row>
    <row r="40" spans="1:24" x14ac:dyDescent="0.3">
      <c r="A40" s="59"/>
      <c r="B40" s="55" t="s">
        <v>3</v>
      </c>
      <c r="C40" s="180" t="s">
        <v>29</v>
      </c>
      <c r="D40" s="180"/>
      <c r="E40" s="180"/>
      <c r="F40" s="180"/>
      <c r="G40" s="180"/>
      <c r="H40" s="180"/>
      <c r="I40" s="78"/>
      <c r="J40" s="180" t="s">
        <v>77</v>
      </c>
      <c r="K40" s="180"/>
      <c r="L40" s="180"/>
      <c r="M40" s="180"/>
      <c r="N40" s="180"/>
      <c r="O40" s="180"/>
      <c r="P40" s="78"/>
      <c r="Q40" s="180" t="s">
        <v>78</v>
      </c>
      <c r="R40" s="180"/>
      <c r="S40" s="180"/>
      <c r="T40" s="180"/>
      <c r="U40" s="180"/>
      <c r="V40" s="180"/>
      <c r="W40" s="42"/>
      <c r="X40" s="42"/>
    </row>
    <row r="41" spans="1:24" x14ac:dyDescent="0.3">
      <c r="A41" s="59"/>
      <c r="B41" s="55" t="s">
        <v>30</v>
      </c>
      <c r="C41" s="156" t="s">
        <v>106</v>
      </c>
      <c r="D41" s="157"/>
      <c r="E41" s="157"/>
      <c r="F41" s="157"/>
      <c r="G41" s="157"/>
      <c r="H41" s="158"/>
      <c r="I41" s="64"/>
      <c r="J41" s="156" t="s">
        <v>107</v>
      </c>
      <c r="K41" s="157"/>
      <c r="L41" s="157"/>
      <c r="M41" s="157"/>
      <c r="N41" s="157"/>
      <c r="O41" s="158"/>
      <c r="P41" s="64"/>
      <c r="Q41" s="156" t="s">
        <v>108</v>
      </c>
      <c r="R41" s="157"/>
      <c r="S41" s="157"/>
      <c r="T41" s="157"/>
      <c r="U41" s="157"/>
      <c r="V41" s="158"/>
      <c r="W41" s="42"/>
      <c r="X41" s="42"/>
    </row>
    <row r="42" spans="1:24" x14ac:dyDescent="0.3">
      <c r="A42" s="59"/>
      <c r="B42" s="76" t="s">
        <v>27</v>
      </c>
      <c r="C42" s="156" t="s">
        <v>31</v>
      </c>
      <c r="D42" s="157"/>
      <c r="E42" s="157"/>
      <c r="F42" s="157"/>
      <c r="G42" s="157"/>
      <c r="H42" s="158"/>
      <c r="I42" s="64"/>
      <c r="J42" s="156" t="s">
        <v>79</v>
      </c>
      <c r="K42" s="157"/>
      <c r="L42" s="157"/>
      <c r="M42" s="157"/>
      <c r="N42" s="157"/>
      <c r="O42" s="158"/>
      <c r="P42" s="64"/>
      <c r="Q42" s="156" t="s">
        <v>79</v>
      </c>
      <c r="R42" s="157"/>
      <c r="S42" s="157"/>
      <c r="T42" s="157"/>
      <c r="U42" s="157"/>
      <c r="V42" s="158"/>
      <c r="W42" s="42"/>
      <c r="X42" s="42"/>
    </row>
    <row r="43" spans="1:24" x14ac:dyDescent="0.3">
      <c r="A43" s="59"/>
      <c r="B43" s="76" t="s">
        <v>28</v>
      </c>
      <c r="C43" s="156" t="s">
        <v>32</v>
      </c>
      <c r="D43" s="157"/>
      <c r="E43" s="157"/>
      <c r="F43" s="157"/>
      <c r="G43" s="157"/>
      <c r="H43" s="158"/>
      <c r="I43" s="64"/>
      <c r="J43" s="156" t="s">
        <v>32</v>
      </c>
      <c r="K43" s="157"/>
      <c r="L43" s="157"/>
      <c r="M43" s="157"/>
      <c r="N43" s="157"/>
      <c r="O43" s="158"/>
      <c r="P43" s="64"/>
      <c r="Q43" s="156" t="s">
        <v>32</v>
      </c>
      <c r="R43" s="157"/>
      <c r="S43" s="157"/>
      <c r="T43" s="157"/>
      <c r="U43" s="157"/>
      <c r="V43" s="158"/>
      <c r="W43" s="42"/>
      <c r="X43" s="42"/>
    </row>
    <row r="44" spans="1:24" x14ac:dyDescent="0.3">
      <c r="A44" s="59"/>
      <c r="B44" s="183"/>
      <c r="C44" s="45">
        <v>28784.367999999999</v>
      </c>
      <c r="D44" s="46">
        <v>22795.004000000001</v>
      </c>
      <c r="E44" s="46">
        <v>26241.882000000001</v>
      </c>
      <c r="F44" s="46">
        <v>4166.2049999999999</v>
      </c>
      <c r="G44" s="46">
        <v>11484.953</v>
      </c>
      <c r="H44" s="47">
        <v>20841.831999999999</v>
      </c>
      <c r="I44" s="64"/>
      <c r="J44" s="63"/>
      <c r="K44" s="64"/>
      <c r="L44" s="64"/>
      <c r="M44" s="64"/>
      <c r="N44" s="64"/>
      <c r="O44" s="65"/>
      <c r="P44" s="64"/>
      <c r="Q44" s="63"/>
      <c r="R44" s="64"/>
      <c r="S44" s="46"/>
      <c r="T44" s="46"/>
      <c r="U44" s="46"/>
      <c r="V44" s="47"/>
      <c r="W44" s="42"/>
      <c r="X44" s="42"/>
    </row>
    <row r="45" spans="1:24" x14ac:dyDescent="0.3">
      <c r="A45" s="59"/>
      <c r="B45" s="184"/>
      <c r="C45" s="45">
        <v>22865.589</v>
      </c>
      <c r="D45" s="46">
        <v>26296.004000000001</v>
      </c>
      <c r="E45" s="46">
        <v>23279.174999999999</v>
      </c>
      <c r="F45" s="46">
        <v>5874.69</v>
      </c>
      <c r="G45" s="46">
        <v>15917.518</v>
      </c>
      <c r="H45" s="47">
        <v>16214.418</v>
      </c>
      <c r="I45" s="64"/>
      <c r="J45" s="63"/>
      <c r="K45" s="64"/>
      <c r="L45" s="64"/>
      <c r="M45" s="64"/>
      <c r="N45" s="64"/>
      <c r="O45" s="65"/>
      <c r="P45" s="64"/>
      <c r="Q45" s="63"/>
      <c r="R45" s="64"/>
      <c r="S45" s="46"/>
      <c r="T45" s="46"/>
      <c r="U45" s="46"/>
      <c r="V45" s="47"/>
      <c r="W45" s="42"/>
      <c r="X45" s="42"/>
    </row>
    <row r="46" spans="1:24" x14ac:dyDescent="0.3">
      <c r="A46" s="59"/>
      <c r="B46" s="185"/>
      <c r="C46" s="45">
        <v>28295.276000000002</v>
      </c>
      <c r="D46" s="46">
        <v>27392.468000000001</v>
      </c>
      <c r="E46" s="46">
        <v>28347.64</v>
      </c>
      <c r="F46" s="46">
        <v>5096.9620000000004</v>
      </c>
      <c r="G46" s="46">
        <v>17844.66</v>
      </c>
      <c r="H46" s="47">
        <v>18265.64</v>
      </c>
      <c r="I46" s="64"/>
      <c r="J46" s="63"/>
      <c r="K46" s="64"/>
      <c r="L46" s="64"/>
      <c r="M46" s="64"/>
      <c r="N46" s="64"/>
      <c r="O46" s="65"/>
      <c r="P46" s="64"/>
      <c r="Q46" s="63"/>
      <c r="R46" s="64"/>
      <c r="S46" s="46"/>
      <c r="T46" s="46"/>
      <c r="U46" s="46"/>
      <c r="V46" s="47"/>
      <c r="W46" s="42"/>
      <c r="X46" s="42"/>
    </row>
    <row r="47" spans="1:24" x14ac:dyDescent="0.3">
      <c r="A47" s="59"/>
      <c r="B47" s="183" t="s">
        <v>80</v>
      </c>
      <c r="C47" s="63">
        <f>F44/C44</f>
        <v>0.14473845665119345</v>
      </c>
      <c r="D47" s="64">
        <f t="shared" ref="D47:E49" si="8">G44/D44</f>
        <v>0.50383641082054642</v>
      </c>
      <c r="E47" s="64">
        <f t="shared" si="8"/>
        <v>0.79422017064172445</v>
      </c>
      <c r="F47" s="64"/>
      <c r="G47" s="64"/>
      <c r="H47" s="65"/>
      <c r="I47" s="64"/>
      <c r="J47" s="63"/>
      <c r="K47" s="64"/>
      <c r="L47" s="64"/>
      <c r="M47" s="64"/>
      <c r="N47" s="64"/>
      <c r="O47" s="65"/>
      <c r="P47" s="64"/>
      <c r="Q47" s="63"/>
      <c r="R47" s="64"/>
      <c r="S47" s="46"/>
      <c r="T47" s="46"/>
      <c r="U47" s="46"/>
      <c r="V47" s="47"/>
      <c r="W47" s="42"/>
      <c r="X47" s="42"/>
    </row>
    <row r="48" spans="1:24" x14ac:dyDescent="0.3">
      <c r="A48" s="59"/>
      <c r="B48" s="184"/>
      <c r="C48" s="63">
        <f t="shared" ref="C48:C49" si="9">F45/C45</f>
        <v>0.25692274972667439</v>
      </c>
      <c r="D48" s="64">
        <f t="shared" si="8"/>
        <v>0.60532079322774668</v>
      </c>
      <c r="E48" s="64">
        <f t="shared" si="8"/>
        <v>0.69652030194368997</v>
      </c>
      <c r="F48" s="64"/>
      <c r="G48" s="64"/>
      <c r="H48" s="65"/>
      <c r="I48" s="64"/>
      <c r="J48" s="63"/>
      <c r="K48" s="64"/>
      <c r="L48" s="64"/>
      <c r="M48" s="64"/>
      <c r="N48" s="64"/>
      <c r="O48" s="65"/>
      <c r="P48" s="64"/>
      <c r="Q48" s="63"/>
      <c r="R48" s="64"/>
      <c r="S48" s="46"/>
      <c r="T48" s="46"/>
      <c r="U48" s="46"/>
      <c r="V48" s="47"/>
      <c r="W48" s="42"/>
      <c r="X48" s="42"/>
    </row>
    <row r="49" spans="1:24" x14ac:dyDescent="0.3">
      <c r="A49" s="59"/>
      <c r="B49" s="185"/>
      <c r="C49" s="63">
        <f t="shared" si="9"/>
        <v>0.18013473344455097</v>
      </c>
      <c r="D49" s="64">
        <f t="shared" si="8"/>
        <v>0.65144403928846428</v>
      </c>
      <c r="E49" s="64">
        <f t="shared" si="8"/>
        <v>0.64434429109442615</v>
      </c>
      <c r="F49" s="64"/>
      <c r="G49" s="64"/>
      <c r="H49" s="65"/>
      <c r="I49" s="64"/>
      <c r="J49" s="63"/>
      <c r="K49" s="64"/>
      <c r="L49" s="64"/>
      <c r="M49" s="64"/>
      <c r="N49" s="64"/>
      <c r="O49" s="65"/>
      <c r="P49" s="64"/>
      <c r="Q49" s="63"/>
      <c r="R49" s="64"/>
      <c r="S49" s="46"/>
      <c r="T49" s="46"/>
      <c r="U49" s="46"/>
      <c r="V49" s="47"/>
      <c r="W49" s="42"/>
      <c r="X49" s="42"/>
    </row>
    <row r="50" spans="1:24" x14ac:dyDescent="0.3">
      <c r="A50" s="59"/>
      <c r="B50" s="76" t="s">
        <v>11</v>
      </c>
      <c r="C50" s="63">
        <f>AVERAGE(C47:C49)</f>
        <v>0.19393197994080627</v>
      </c>
      <c r="D50" s="64">
        <f t="shared" ref="D50:E50" si="10">AVERAGE(D47:D49)</f>
        <v>0.58686708111225239</v>
      </c>
      <c r="E50" s="64">
        <f t="shared" si="10"/>
        <v>0.7116949212266136</v>
      </c>
      <c r="F50" s="64"/>
      <c r="G50" s="64"/>
      <c r="H50" s="65"/>
      <c r="I50" s="64"/>
      <c r="J50" s="63"/>
      <c r="K50" s="64"/>
      <c r="L50" s="64"/>
      <c r="M50" s="64"/>
      <c r="N50" s="64"/>
      <c r="O50" s="65"/>
      <c r="P50" s="64"/>
      <c r="Q50" s="63"/>
      <c r="R50" s="64"/>
      <c r="S50" s="46"/>
      <c r="T50" s="46"/>
      <c r="U50" s="46"/>
      <c r="V50" s="47"/>
      <c r="W50" s="42"/>
      <c r="X50" s="42"/>
    </row>
    <row r="51" spans="1:24" x14ac:dyDescent="0.3">
      <c r="A51" s="59"/>
      <c r="B51" s="183" t="s">
        <v>81</v>
      </c>
      <c r="C51" s="135">
        <f>C47/$C$50*100</f>
        <v>74.633619836899442</v>
      </c>
      <c r="D51" s="136">
        <f t="shared" ref="D51:E51" si="11">D47/$C$50*100</f>
        <v>259.80058109772926</v>
      </c>
      <c r="E51" s="136">
        <f t="shared" si="11"/>
        <v>409.53543138379951</v>
      </c>
      <c r="F51" s="136"/>
      <c r="G51" s="136"/>
      <c r="H51" s="137"/>
      <c r="I51" s="136"/>
      <c r="J51" s="135"/>
      <c r="K51" s="136"/>
      <c r="L51" s="136"/>
      <c r="M51" s="136"/>
      <c r="N51" s="136"/>
      <c r="O51" s="137"/>
      <c r="P51" s="136"/>
      <c r="Q51" s="135"/>
      <c r="R51" s="136"/>
      <c r="S51" s="46"/>
      <c r="T51" s="46"/>
      <c r="U51" s="46"/>
      <c r="V51" s="47"/>
      <c r="W51" s="42"/>
      <c r="X51" s="42"/>
    </row>
    <row r="52" spans="1:24" x14ac:dyDescent="0.3">
      <c r="A52" s="59"/>
      <c r="B52" s="184"/>
      <c r="C52" s="135">
        <f t="shared" ref="C52:E54" si="12">C48/$C$50*100</f>
        <v>132.48085736302738</v>
      </c>
      <c r="D52" s="136">
        <f t="shared" si="12"/>
        <v>312.1304662658053</v>
      </c>
      <c r="E52" s="136">
        <f t="shared" si="12"/>
        <v>359.15701069843584</v>
      </c>
      <c r="F52" s="136"/>
      <c r="G52" s="136"/>
      <c r="H52" s="137"/>
      <c r="I52" s="136"/>
      <c r="J52" s="135"/>
      <c r="K52" s="136"/>
      <c r="L52" s="136"/>
      <c r="M52" s="136"/>
      <c r="N52" s="136"/>
      <c r="O52" s="137"/>
      <c r="P52" s="136"/>
      <c r="Q52" s="135"/>
      <c r="R52" s="136"/>
      <c r="S52" s="46"/>
      <c r="T52" s="46"/>
      <c r="U52" s="46"/>
      <c r="V52" s="47"/>
      <c r="W52" s="42"/>
      <c r="X52" s="42"/>
    </row>
    <row r="53" spans="1:24" x14ac:dyDescent="0.3">
      <c r="A53" s="59"/>
      <c r="B53" s="185"/>
      <c r="C53" s="135">
        <f t="shared" si="12"/>
        <v>92.88552280007319</v>
      </c>
      <c r="D53" s="136">
        <f t="shared" si="12"/>
        <v>335.9136742105681</v>
      </c>
      <c r="E53" s="136">
        <f t="shared" si="12"/>
        <v>332.25272659573676</v>
      </c>
      <c r="F53" s="136"/>
      <c r="G53" s="136"/>
      <c r="H53" s="137"/>
      <c r="I53" s="136"/>
      <c r="J53" s="135"/>
      <c r="K53" s="136"/>
      <c r="L53" s="136"/>
      <c r="M53" s="136"/>
      <c r="N53" s="136"/>
      <c r="O53" s="137"/>
      <c r="P53" s="136"/>
      <c r="Q53" s="135"/>
      <c r="R53" s="136"/>
      <c r="S53" s="46"/>
      <c r="T53" s="46"/>
      <c r="U53" s="46"/>
      <c r="V53" s="47"/>
      <c r="W53" s="42"/>
      <c r="X53" s="42"/>
    </row>
    <row r="54" spans="1:24" x14ac:dyDescent="0.3">
      <c r="A54" s="59"/>
      <c r="B54" s="141" t="s">
        <v>81</v>
      </c>
      <c r="C54" s="138">
        <f t="shared" si="12"/>
        <v>100</v>
      </c>
      <c r="D54" s="139">
        <f t="shared" si="12"/>
        <v>302.61490719136754</v>
      </c>
      <c r="E54" s="139">
        <f t="shared" si="12"/>
        <v>366.98172289265739</v>
      </c>
      <c r="F54" s="139"/>
      <c r="G54" s="139"/>
      <c r="H54" s="140"/>
      <c r="I54" s="139"/>
      <c r="J54" s="138"/>
      <c r="K54" s="139"/>
      <c r="L54" s="139"/>
      <c r="M54" s="139"/>
      <c r="N54" s="139"/>
      <c r="O54" s="140"/>
      <c r="P54" s="139"/>
      <c r="Q54" s="138"/>
      <c r="R54" s="139"/>
      <c r="S54" s="112"/>
      <c r="T54" s="112"/>
      <c r="U54" s="112"/>
      <c r="V54" s="113"/>
      <c r="W54" s="42"/>
      <c r="X54" s="42"/>
    </row>
    <row r="55" spans="1:24" x14ac:dyDescent="0.3">
      <c r="A55" s="59"/>
      <c r="B55" s="37"/>
      <c r="C55" s="64"/>
      <c r="D55" s="64"/>
      <c r="E55" s="64"/>
      <c r="F55" s="64"/>
      <c r="G55" s="64"/>
      <c r="H55" s="59"/>
      <c r="I55" s="59"/>
      <c r="J55" s="59"/>
      <c r="K55" s="59"/>
      <c r="L55" s="59"/>
      <c r="M55" s="59"/>
      <c r="N55" s="59"/>
      <c r="O55" s="59"/>
      <c r="P55" s="59"/>
      <c r="Q55" s="59"/>
      <c r="R55" s="59"/>
      <c r="S55" s="42"/>
      <c r="T55" s="42"/>
      <c r="U55" s="42"/>
      <c r="V55" s="42"/>
      <c r="W55" s="42"/>
      <c r="X55" s="42"/>
    </row>
    <row r="56" spans="1:24" x14ac:dyDescent="0.3">
      <c r="A56" s="37"/>
      <c r="B56" s="59"/>
      <c r="C56" s="59"/>
      <c r="D56" s="59"/>
      <c r="E56" s="59"/>
      <c r="F56" s="59"/>
      <c r="G56" s="59"/>
      <c r="H56" s="59"/>
      <c r="I56" s="59"/>
      <c r="J56" s="59"/>
      <c r="K56" s="59"/>
      <c r="L56" s="59"/>
      <c r="M56" s="59"/>
      <c r="N56" s="59"/>
      <c r="O56" s="59"/>
      <c r="P56" s="59"/>
      <c r="Q56" s="59"/>
      <c r="R56" s="59"/>
      <c r="S56" s="42"/>
      <c r="T56" s="42"/>
      <c r="U56" s="42"/>
      <c r="V56" s="42"/>
      <c r="W56" s="42"/>
      <c r="X56" s="42"/>
    </row>
    <row r="57" spans="1:24" x14ac:dyDescent="0.3">
      <c r="A57" s="37"/>
      <c r="B57" s="59" t="s">
        <v>94</v>
      </c>
      <c r="C57" s="59"/>
      <c r="D57" s="59"/>
      <c r="E57" s="59"/>
      <c r="F57" s="59"/>
      <c r="G57" s="59"/>
      <c r="H57" s="59"/>
      <c r="I57" s="59"/>
      <c r="J57" s="59"/>
      <c r="K57" s="59"/>
      <c r="L57" s="59"/>
      <c r="M57" s="59"/>
      <c r="N57" s="59"/>
      <c r="O57" s="59"/>
      <c r="P57" s="59"/>
      <c r="Q57" s="59"/>
      <c r="R57" s="59"/>
      <c r="S57" s="42"/>
      <c r="T57" s="42"/>
      <c r="U57" s="42"/>
      <c r="V57" s="42"/>
      <c r="W57" s="42"/>
      <c r="X57" s="42"/>
    </row>
    <row r="58" spans="1:24" x14ac:dyDescent="0.3">
      <c r="A58" s="37"/>
      <c r="B58" s="69" t="s">
        <v>25</v>
      </c>
      <c r="C58" s="148" t="s">
        <v>0</v>
      </c>
      <c r="D58" s="145"/>
      <c r="E58" s="145"/>
      <c r="F58" s="181"/>
      <c r="G58" s="148" t="s">
        <v>0</v>
      </c>
      <c r="H58" s="145"/>
      <c r="I58" s="145"/>
      <c r="J58" s="69"/>
      <c r="K58" s="148" t="s">
        <v>0</v>
      </c>
      <c r="L58" s="145"/>
      <c r="M58" s="145"/>
      <c r="N58" s="181"/>
      <c r="O58" s="148" t="s">
        <v>0</v>
      </c>
      <c r="P58" s="145"/>
      <c r="Q58" s="145"/>
      <c r="R58" s="59"/>
      <c r="S58" s="42"/>
      <c r="T58" s="42"/>
      <c r="U58" s="42"/>
      <c r="V58" s="42"/>
      <c r="W58" s="42"/>
      <c r="X58" s="42"/>
    </row>
    <row r="59" spans="1:24" x14ac:dyDescent="0.3">
      <c r="A59" s="37"/>
      <c r="B59" s="55" t="s">
        <v>34</v>
      </c>
      <c r="C59" s="58">
        <v>0</v>
      </c>
      <c r="D59" s="55">
        <v>0.75</v>
      </c>
      <c r="E59" s="55">
        <v>1</v>
      </c>
      <c r="F59" s="160"/>
      <c r="G59" s="58">
        <v>0</v>
      </c>
      <c r="H59" s="55">
        <v>0.75</v>
      </c>
      <c r="I59" s="55">
        <v>1</v>
      </c>
      <c r="J59" s="55" t="s">
        <v>37</v>
      </c>
      <c r="K59" s="58">
        <v>0</v>
      </c>
      <c r="L59" s="55">
        <v>0.75</v>
      </c>
      <c r="M59" s="55">
        <v>1</v>
      </c>
      <c r="N59" s="160"/>
      <c r="O59" s="58">
        <v>0</v>
      </c>
      <c r="P59" s="55">
        <v>0.75</v>
      </c>
      <c r="Q59" s="55">
        <v>1</v>
      </c>
      <c r="R59" s="59"/>
      <c r="S59" s="42"/>
      <c r="T59" s="42"/>
      <c r="U59" s="42"/>
      <c r="V59" s="42"/>
      <c r="W59" s="42"/>
      <c r="X59" s="42"/>
    </row>
    <row r="60" spans="1:24" x14ac:dyDescent="0.3">
      <c r="A60" s="37"/>
      <c r="B60" s="181" t="s">
        <v>35</v>
      </c>
      <c r="C60" s="64">
        <v>3640</v>
      </c>
      <c r="D60" s="64">
        <v>3549</v>
      </c>
      <c r="E60" s="65">
        <v>3017</v>
      </c>
      <c r="F60" s="182" t="s">
        <v>36</v>
      </c>
      <c r="G60" s="64">
        <v>1415</v>
      </c>
      <c r="H60" s="64">
        <v>970</v>
      </c>
      <c r="I60" s="65">
        <v>872</v>
      </c>
      <c r="J60" s="181" t="s">
        <v>35</v>
      </c>
      <c r="K60" s="64">
        <v>3248</v>
      </c>
      <c r="L60" s="64">
        <v>4256</v>
      </c>
      <c r="M60" s="65">
        <v>3083</v>
      </c>
      <c r="N60" s="181" t="s">
        <v>36</v>
      </c>
      <c r="O60" s="64">
        <v>2250</v>
      </c>
      <c r="P60" s="64">
        <v>2207</v>
      </c>
      <c r="Q60" s="65">
        <v>1443</v>
      </c>
      <c r="R60" s="59"/>
      <c r="S60" s="42"/>
      <c r="T60" s="42"/>
      <c r="U60" s="42"/>
      <c r="V60" s="42"/>
      <c r="W60" s="42"/>
      <c r="X60" s="42"/>
    </row>
    <row r="61" spans="1:24" x14ac:dyDescent="0.3">
      <c r="A61" s="37"/>
      <c r="B61" s="182"/>
      <c r="C61" s="64">
        <v>3832</v>
      </c>
      <c r="D61" s="64">
        <v>3699</v>
      </c>
      <c r="E61" s="65">
        <v>3189</v>
      </c>
      <c r="F61" s="182"/>
      <c r="G61" s="64">
        <v>1420</v>
      </c>
      <c r="H61" s="64">
        <v>917</v>
      </c>
      <c r="I61" s="65">
        <v>853</v>
      </c>
      <c r="J61" s="182"/>
      <c r="K61" s="64">
        <v>3357</v>
      </c>
      <c r="L61" s="64">
        <v>4063</v>
      </c>
      <c r="M61" s="65">
        <v>3174</v>
      </c>
      <c r="N61" s="182"/>
      <c r="O61" s="64">
        <v>2390</v>
      </c>
      <c r="P61" s="64">
        <v>2363</v>
      </c>
      <c r="Q61" s="65">
        <v>1383</v>
      </c>
      <c r="R61" s="59"/>
      <c r="S61" s="42"/>
      <c r="T61" s="42"/>
      <c r="U61" s="42"/>
      <c r="V61" s="42"/>
      <c r="W61" s="42"/>
      <c r="X61" s="42"/>
    </row>
    <row r="62" spans="1:24" x14ac:dyDescent="0.3">
      <c r="A62" s="59"/>
      <c r="B62" s="160"/>
      <c r="C62" s="64">
        <v>3551</v>
      </c>
      <c r="D62" s="64">
        <v>3306</v>
      </c>
      <c r="E62" s="65">
        <v>2978</v>
      </c>
      <c r="F62" s="160"/>
      <c r="G62" s="67">
        <v>1490</v>
      </c>
      <c r="H62" s="67">
        <v>1052</v>
      </c>
      <c r="I62" s="68">
        <v>839</v>
      </c>
      <c r="J62" s="160"/>
      <c r="K62" s="64">
        <v>3326</v>
      </c>
      <c r="L62" s="64">
        <v>4340</v>
      </c>
      <c r="M62" s="65">
        <v>3125</v>
      </c>
      <c r="N62" s="160"/>
      <c r="O62" s="67">
        <v>2619</v>
      </c>
      <c r="P62" s="67">
        <v>2453</v>
      </c>
      <c r="Q62" s="68"/>
      <c r="R62" s="59"/>
      <c r="S62" s="42"/>
      <c r="T62" s="42"/>
      <c r="U62" s="42"/>
      <c r="V62" s="42"/>
      <c r="W62" s="42"/>
      <c r="X62" s="42"/>
    </row>
    <row r="63" spans="1:24" x14ac:dyDescent="0.3">
      <c r="A63" s="59"/>
      <c r="B63" s="181" t="s">
        <v>64</v>
      </c>
      <c r="C63" s="64">
        <f t="shared" ref="C63:E65" si="13">C60/G60</f>
        <v>2.5724381625441697</v>
      </c>
      <c r="D63" s="64">
        <f t="shared" si="13"/>
        <v>3.658762886597938</v>
      </c>
      <c r="E63" s="65">
        <f t="shared" si="13"/>
        <v>3.459862385321101</v>
      </c>
      <c r="F63" s="63"/>
      <c r="G63" s="64"/>
      <c r="H63" s="64"/>
      <c r="I63" s="65"/>
      <c r="J63" s="181" t="s">
        <v>64</v>
      </c>
      <c r="K63" s="64">
        <f t="shared" ref="K63:M64" si="14">K60/O60</f>
        <v>1.4435555555555555</v>
      </c>
      <c r="L63" s="64">
        <f t="shared" si="14"/>
        <v>1.9284096057997282</v>
      </c>
      <c r="M63" s="65">
        <f t="shared" si="14"/>
        <v>2.1365211365211367</v>
      </c>
      <c r="N63" s="64"/>
      <c r="O63" s="64"/>
      <c r="P63" s="64"/>
      <c r="Q63" s="65"/>
      <c r="R63" s="59"/>
      <c r="S63" s="42"/>
      <c r="T63" s="42"/>
      <c r="U63" s="42"/>
      <c r="V63" s="42"/>
      <c r="W63" s="42"/>
      <c r="X63" s="42"/>
    </row>
    <row r="64" spans="1:24" x14ac:dyDescent="0.3">
      <c r="A64" s="59"/>
      <c r="B64" s="182"/>
      <c r="C64" s="64">
        <f t="shared" si="13"/>
        <v>2.6985915492957746</v>
      </c>
      <c r="D64" s="64">
        <f t="shared" si="13"/>
        <v>4.0338058887677208</v>
      </c>
      <c r="E64" s="65">
        <f t="shared" si="13"/>
        <v>3.7385697538100819</v>
      </c>
      <c r="F64" s="63"/>
      <c r="G64" s="64"/>
      <c r="H64" s="64"/>
      <c r="I64" s="65"/>
      <c r="J64" s="182"/>
      <c r="K64" s="64">
        <f t="shared" si="14"/>
        <v>1.4046025104602511</v>
      </c>
      <c r="L64" s="64">
        <f t="shared" si="14"/>
        <v>1.7194244604316546</v>
      </c>
      <c r="M64" s="65">
        <f t="shared" si="14"/>
        <v>2.2950108459869849</v>
      </c>
      <c r="N64" s="64"/>
      <c r="O64" s="64"/>
      <c r="P64" s="64"/>
      <c r="Q64" s="65"/>
      <c r="R64" s="59"/>
      <c r="S64" s="42"/>
      <c r="T64" s="42"/>
      <c r="U64" s="42"/>
      <c r="V64" s="42"/>
      <c r="W64" s="42"/>
      <c r="X64" s="42"/>
    </row>
    <row r="65" spans="1:24" x14ac:dyDescent="0.3">
      <c r="A65" s="59"/>
      <c r="B65" s="160"/>
      <c r="C65" s="64">
        <f t="shared" si="13"/>
        <v>2.3832214765100672</v>
      </c>
      <c r="D65" s="64">
        <f t="shared" si="13"/>
        <v>3.1425855513307983</v>
      </c>
      <c r="E65" s="65">
        <f t="shared" si="13"/>
        <v>3.5494636471990466</v>
      </c>
      <c r="F65" s="63"/>
      <c r="G65" s="64"/>
      <c r="H65" s="64"/>
      <c r="I65" s="65"/>
      <c r="J65" s="160"/>
      <c r="K65" s="64">
        <f>K62/O62</f>
        <v>1.269950362733868</v>
      </c>
      <c r="L65" s="64">
        <f>L62/P62</f>
        <v>1.7692621280065226</v>
      </c>
      <c r="M65" s="65">
        <f>M62/Q61</f>
        <v>2.2595806218365873</v>
      </c>
      <c r="N65" s="64"/>
      <c r="O65" s="64"/>
      <c r="P65" s="64"/>
      <c r="Q65" s="65"/>
      <c r="R65" s="59"/>
      <c r="S65" s="42"/>
      <c r="T65" s="42"/>
      <c r="U65" s="42"/>
      <c r="V65" s="42"/>
      <c r="W65" s="42"/>
      <c r="X65" s="42"/>
    </row>
    <row r="66" spans="1:24" x14ac:dyDescent="0.3">
      <c r="A66" s="59"/>
      <c r="B66" s="55" t="s">
        <v>11</v>
      </c>
      <c r="C66" s="64">
        <f>AVERAGE(C63:C65)</f>
        <v>2.551417062783337</v>
      </c>
      <c r="D66" s="64">
        <f t="shared" ref="D66:E66" si="15">AVERAGE(D63:D65)</f>
        <v>3.6117181088988191</v>
      </c>
      <c r="E66" s="65">
        <f t="shared" si="15"/>
        <v>3.5826319287767432</v>
      </c>
      <c r="F66" s="63"/>
      <c r="G66" s="64"/>
      <c r="H66" s="64"/>
      <c r="I66" s="65"/>
      <c r="J66" s="55" t="s">
        <v>11</v>
      </c>
      <c r="K66" s="64">
        <f>AVERAGE(K63:K65)</f>
        <v>1.372702809583225</v>
      </c>
      <c r="L66" s="64">
        <f t="shared" ref="L66" si="16">AVERAGE(L63:L65)</f>
        <v>1.8056987314126349</v>
      </c>
      <c r="M66" s="65">
        <f>AVERAGE(M63:M65)</f>
        <v>2.2303708681149028</v>
      </c>
      <c r="N66" s="64"/>
      <c r="O66" s="64"/>
      <c r="P66" s="64"/>
      <c r="Q66" s="65"/>
      <c r="R66" s="59"/>
      <c r="S66" s="42"/>
      <c r="T66" s="42"/>
      <c r="U66" s="42"/>
      <c r="V66" s="42"/>
      <c r="W66" s="42"/>
      <c r="X66" s="42"/>
    </row>
    <row r="67" spans="1:24" x14ac:dyDescent="0.3">
      <c r="A67" s="59"/>
      <c r="B67" s="186" t="s">
        <v>65</v>
      </c>
      <c r="C67" s="136">
        <f>C63/$C$66*100</f>
        <v>100.8238990037129</v>
      </c>
      <c r="D67" s="136">
        <f t="shared" ref="D67:E67" si="17">D63/$C$66*100</f>
        <v>143.4012078999973</v>
      </c>
      <c r="E67" s="137">
        <f t="shared" si="17"/>
        <v>135.60552039056844</v>
      </c>
      <c r="F67" s="135"/>
      <c r="G67" s="136"/>
      <c r="H67" s="136"/>
      <c r="I67" s="137"/>
      <c r="J67" s="186" t="s">
        <v>65</v>
      </c>
      <c r="K67" s="136">
        <f>K63/$K$66*100</f>
        <v>105.16155029899316</v>
      </c>
      <c r="L67" s="136">
        <f t="shared" ref="L67:M67" si="18">L63/$K$66*100</f>
        <v>140.48267347724195</v>
      </c>
      <c r="M67" s="137">
        <f t="shared" si="18"/>
        <v>155.64338628911375</v>
      </c>
      <c r="N67" s="136"/>
      <c r="O67" s="136"/>
      <c r="P67" s="136"/>
      <c r="Q67" s="137"/>
      <c r="R67" s="59"/>
      <c r="S67" s="42"/>
      <c r="T67" s="42"/>
      <c r="U67" s="42"/>
      <c r="V67" s="42"/>
      <c r="W67" s="42"/>
      <c r="X67" s="42"/>
    </row>
    <row r="68" spans="1:24" x14ac:dyDescent="0.3">
      <c r="A68" s="59"/>
      <c r="B68" s="187"/>
      <c r="C68" s="136">
        <f>C64/$C$66*100</f>
        <v>105.76834295965259</v>
      </c>
      <c r="D68" s="136">
        <f t="shared" ref="D68:E68" si="19">D64/$C$66*100</f>
        <v>158.10060799574836</v>
      </c>
      <c r="E68" s="137">
        <f t="shared" si="19"/>
        <v>146.52915073522641</v>
      </c>
      <c r="F68" s="135"/>
      <c r="G68" s="136"/>
      <c r="H68" s="136"/>
      <c r="I68" s="137"/>
      <c r="J68" s="187"/>
      <c r="K68" s="136">
        <f t="shared" ref="K68:M70" si="20">K64/$K$66*100</f>
        <v>102.32386068232142</v>
      </c>
      <c r="L68" s="136">
        <f t="shared" si="20"/>
        <v>125.25831872914284</v>
      </c>
      <c r="M68" s="137">
        <f t="shared" si="20"/>
        <v>167.18920001947018</v>
      </c>
      <c r="N68" s="136"/>
      <c r="O68" s="136"/>
      <c r="P68" s="136"/>
      <c r="Q68" s="137"/>
      <c r="R68" s="59"/>
      <c r="S68" s="42"/>
      <c r="T68" s="42"/>
      <c r="U68" s="42"/>
      <c r="V68" s="42"/>
      <c r="W68" s="42"/>
      <c r="X68" s="42"/>
    </row>
    <row r="69" spans="1:24" x14ac:dyDescent="0.3">
      <c r="A69" s="59"/>
      <c r="B69" s="159"/>
      <c r="C69" s="136">
        <f t="shared" ref="C69:E69" si="21">C65/$C$66*100</f>
        <v>93.407758036634533</v>
      </c>
      <c r="D69" s="136">
        <f t="shared" si="21"/>
        <v>123.17020204852578</v>
      </c>
      <c r="E69" s="137">
        <f t="shared" si="21"/>
        <v>139.11734380763849</v>
      </c>
      <c r="F69" s="135"/>
      <c r="G69" s="136"/>
      <c r="H69" s="136"/>
      <c r="I69" s="137"/>
      <c r="J69" s="159"/>
      <c r="K69" s="136">
        <f t="shared" si="20"/>
        <v>92.514589018685385</v>
      </c>
      <c r="L69" s="136">
        <f t="shared" si="20"/>
        <v>128.88894199493183</v>
      </c>
      <c r="M69" s="137">
        <f t="shared" si="20"/>
        <v>164.60814431658611</v>
      </c>
      <c r="N69" s="136"/>
      <c r="O69" s="136"/>
      <c r="P69" s="136"/>
      <c r="Q69" s="137"/>
      <c r="R69" s="59"/>
      <c r="S69" s="42"/>
      <c r="T69" s="42"/>
      <c r="U69" s="42"/>
      <c r="V69" s="42"/>
      <c r="W69" s="42"/>
      <c r="X69" s="42"/>
    </row>
    <row r="70" spans="1:24" x14ac:dyDescent="0.3">
      <c r="A70" s="59"/>
      <c r="B70" s="134" t="s">
        <v>13</v>
      </c>
      <c r="C70" s="139">
        <f t="shared" ref="C70:E70" si="22">C66/$C$66*100</f>
        <v>100</v>
      </c>
      <c r="D70" s="139">
        <f t="shared" si="22"/>
        <v>141.55733931475714</v>
      </c>
      <c r="E70" s="140">
        <f t="shared" si="22"/>
        <v>140.41733831114445</v>
      </c>
      <c r="F70" s="138"/>
      <c r="G70" s="139"/>
      <c r="H70" s="139"/>
      <c r="I70" s="140"/>
      <c r="J70" s="134" t="s">
        <v>13</v>
      </c>
      <c r="K70" s="139">
        <f t="shared" si="20"/>
        <v>100</v>
      </c>
      <c r="L70" s="139">
        <f t="shared" si="20"/>
        <v>131.54331140043888</v>
      </c>
      <c r="M70" s="140">
        <f t="shared" si="20"/>
        <v>162.48024354172335</v>
      </c>
      <c r="N70" s="139"/>
      <c r="O70" s="139"/>
      <c r="P70" s="139"/>
      <c r="Q70" s="140"/>
      <c r="R70" s="59"/>
      <c r="S70" s="42"/>
      <c r="T70" s="42"/>
      <c r="U70" s="42"/>
      <c r="V70" s="42"/>
      <c r="W70" s="42"/>
      <c r="X70" s="42"/>
    </row>
    <row r="71" spans="1:24" x14ac:dyDescent="0.3">
      <c r="A71" s="59"/>
      <c r="B71" s="42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</row>
    <row r="72" spans="1:24" x14ac:dyDescent="0.3">
      <c r="A72" s="59"/>
      <c r="B72" s="42"/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</row>
    <row r="73" spans="1:24" x14ac:dyDescent="0.3">
      <c r="A73" s="42"/>
      <c r="B73" s="42"/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</row>
    <row r="74" spans="1:24" x14ac:dyDescent="0.3">
      <c r="A74" s="42"/>
      <c r="B74" s="42"/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</row>
    <row r="75" spans="1:24" x14ac:dyDescent="0.3">
      <c r="A75" s="42"/>
      <c r="B75" s="42"/>
      <c r="C75" s="42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</row>
    <row r="76" spans="1:24" x14ac:dyDescent="0.3">
      <c r="A76" s="42"/>
      <c r="B76" s="42"/>
      <c r="C76" s="42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</row>
    <row r="77" spans="1:24" x14ac:dyDescent="0.3">
      <c r="W77" s="42"/>
      <c r="X77" s="42"/>
    </row>
    <row r="78" spans="1:24" x14ac:dyDescent="0.3">
      <c r="W78" s="42"/>
      <c r="X78" s="42"/>
    </row>
    <row r="79" spans="1:24" x14ac:dyDescent="0.3">
      <c r="W79" s="42"/>
      <c r="X79" s="42"/>
    </row>
    <row r="80" spans="1:24" x14ac:dyDescent="0.3">
      <c r="W80" s="42"/>
      <c r="X80" s="42"/>
    </row>
    <row r="81" spans="23:24" x14ac:dyDescent="0.3">
      <c r="W81" s="42"/>
      <c r="X81" s="42"/>
    </row>
    <row r="82" spans="23:24" x14ac:dyDescent="0.3">
      <c r="W82" s="42"/>
      <c r="X82" s="42"/>
    </row>
    <row r="83" spans="23:24" x14ac:dyDescent="0.3">
      <c r="W83" s="42"/>
      <c r="X83" s="42"/>
    </row>
    <row r="84" spans="23:24" x14ac:dyDescent="0.3">
      <c r="W84" s="42"/>
      <c r="X84" s="42"/>
    </row>
    <row r="85" spans="23:24" x14ac:dyDescent="0.3">
      <c r="W85" s="42"/>
      <c r="X85" s="42"/>
    </row>
    <row r="86" spans="23:24" x14ac:dyDescent="0.3">
      <c r="W86" s="42"/>
      <c r="X86" s="42"/>
    </row>
    <row r="87" spans="23:24" x14ac:dyDescent="0.3">
      <c r="W87" s="42"/>
      <c r="X87" s="42"/>
    </row>
    <row r="100" ht="16.5" customHeight="1" x14ac:dyDescent="0.3"/>
  </sheetData>
  <mergeCells count="55">
    <mergeCell ref="Q30:S30"/>
    <mergeCell ref="T30:V30"/>
    <mergeCell ref="Q40:V40"/>
    <mergeCell ref="N60:N62"/>
    <mergeCell ref="O58:Q58"/>
    <mergeCell ref="Q41:V41"/>
    <mergeCell ref="Q42:V42"/>
    <mergeCell ref="Q43:V43"/>
    <mergeCell ref="M30:O30"/>
    <mergeCell ref="B63:B65"/>
    <mergeCell ref="B60:B62"/>
    <mergeCell ref="B67:B69"/>
    <mergeCell ref="F60:F62"/>
    <mergeCell ref="J60:J62"/>
    <mergeCell ref="J63:J65"/>
    <mergeCell ref="J67:J69"/>
    <mergeCell ref="B47:B49"/>
    <mergeCell ref="C43:H43"/>
    <mergeCell ref="F58:F59"/>
    <mergeCell ref="N58:N59"/>
    <mergeCell ref="K58:M58"/>
    <mergeCell ref="C58:E58"/>
    <mergeCell ref="G58:I58"/>
    <mergeCell ref="B51:B53"/>
    <mergeCell ref="B44:B46"/>
    <mergeCell ref="J30:L30"/>
    <mergeCell ref="J42:O42"/>
    <mergeCell ref="J43:O43"/>
    <mergeCell ref="B17:B19"/>
    <mergeCell ref="B32:B39"/>
    <mergeCell ref="C41:H41"/>
    <mergeCell ref="C42:H42"/>
    <mergeCell ref="J40:O40"/>
    <mergeCell ref="J41:O41"/>
    <mergeCell ref="B24:B26"/>
    <mergeCell ref="C30:E30"/>
    <mergeCell ref="F30:H30"/>
    <mergeCell ref="B20:B22"/>
    <mergeCell ref="C40:H40"/>
    <mergeCell ref="C3:E3"/>
    <mergeCell ref="G3:I3"/>
    <mergeCell ref="K3:M3"/>
    <mergeCell ref="B5:B12"/>
    <mergeCell ref="C13:E13"/>
    <mergeCell ref="G13:I13"/>
    <mergeCell ref="K15:M15"/>
    <mergeCell ref="C16:E16"/>
    <mergeCell ref="G16:I16"/>
    <mergeCell ref="K16:M16"/>
    <mergeCell ref="K13:M13"/>
    <mergeCell ref="G14:I14"/>
    <mergeCell ref="K14:M14"/>
    <mergeCell ref="C14:E14"/>
    <mergeCell ref="C15:E15"/>
    <mergeCell ref="G15:I15"/>
  </mergeCells>
  <phoneticPr fontId="1" type="noConversion"/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86A405-4AE4-4428-AD29-BCE6569E14C7}">
  <dimension ref="A2:CD198"/>
  <sheetViews>
    <sheetView tabSelected="1" topLeftCell="A64" zoomScale="70" zoomScaleNormal="70" workbookViewId="0">
      <selection activeCell="P101" sqref="P101"/>
    </sheetView>
  </sheetViews>
  <sheetFormatPr defaultRowHeight="16.5" x14ac:dyDescent="0.3"/>
  <sheetData>
    <row r="2" spans="1:82" x14ac:dyDescent="0.3">
      <c r="A2" s="59"/>
      <c r="B2" s="59" t="s">
        <v>92</v>
      </c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/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  <c r="AP2" s="59"/>
      <c r="AQ2" s="59"/>
      <c r="AR2" s="59"/>
      <c r="AS2" s="59"/>
      <c r="AT2" s="59"/>
      <c r="AU2" s="59"/>
      <c r="AV2" s="59"/>
      <c r="AW2" s="59"/>
      <c r="AX2" s="59"/>
      <c r="AY2" s="32"/>
      <c r="AZ2" s="32"/>
      <c r="BA2" s="32"/>
      <c r="BB2" s="32"/>
      <c r="BC2" s="32"/>
      <c r="BD2" s="32"/>
      <c r="BE2" s="32"/>
      <c r="BF2" s="32"/>
      <c r="BG2" s="32"/>
      <c r="BH2" s="42"/>
      <c r="BI2" s="42"/>
      <c r="BJ2" s="42"/>
      <c r="BK2" s="42"/>
      <c r="BL2" s="42"/>
      <c r="BM2" s="42"/>
      <c r="BN2" s="42"/>
      <c r="BO2" s="42"/>
      <c r="BP2" s="42"/>
      <c r="BQ2" s="42"/>
      <c r="BR2" s="42"/>
      <c r="BS2" s="42"/>
      <c r="BT2" s="42"/>
      <c r="BU2" s="42"/>
      <c r="BV2" s="42"/>
      <c r="BW2" s="42"/>
      <c r="BX2" s="42"/>
      <c r="BY2" s="42"/>
      <c r="BZ2" s="42"/>
      <c r="CA2" s="42"/>
      <c r="CB2" s="42"/>
      <c r="CC2" s="42"/>
      <c r="CD2" s="42"/>
    </row>
    <row r="3" spans="1:82" x14ac:dyDescent="0.3">
      <c r="A3" s="59"/>
      <c r="B3" s="69" t="s">
        <v>10</v>
      </c>
      <c r="C3" s="147" t="s">
        <v>0</v>
      </c>
      <c r="D3" s="148"/>
      <c r="E3" s="69"/>
      <c r="F3" s="146" t="s">
        <v>0</v>
      </c>
      <c r="G3" s="148"/>
      <c r="H3" s="69"/>
      <c r="I3" s="146" t="s">
        <v>0</v>
      </c>
      <c r="J3" s="148"/>
      <c r="K3" s="69"/>
      <c r="L3" s="146" t="s">
        <v>0</v>
      </c>
      <c r="M3" s="148"/>
      <c r="N3" s="69"/>
      <c r="O3" s="146" t="s">
        <v>0</v>
      </c>
      <c r="P3" s="148"/>
      <c r="Q3" s="69"/>
      <c r="R3" s="146" t="s">
        <v>0</v>
      </c>
      <c r="S3" s="148"/>
      <c r="T3" s="69"/>
      <c r="U3" s="146" t="s">
        <v>0</v>
      </c>
      <c r="V3" s="148"/>
      <c r="W3" s="69"/>
      <c r="X3" s="146" t="s">
        <v>0</v>
      </c>
      <c r="Y3" s="148"/>
      <c r="Z3" s="69"/>
      <c r="AA3" s="146" t="s">
        <v>0</v>
      </c>
      <c r="AB3" s="148"/>
      <c r="AC3" s="69"/>
      <c r="AD3" s="146" t="s">
        <v>0</v>
      </c>
      <c r="AE3" s="148"/>
      <c r="AF3" s="69"/>
      <c r="AG3" s="146" t="s">
        <v>0</v>
      </c>
      <c r="AH3" s="148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32"/>
      <c r="AZ3" s="32"/>
      <c r="BA3" s="32"/>
      <c r="BB3" s="32"/>
      <c r="BC3" s="32"/>
      <c r="BD3" s="32"/>
      <c r="BE3" s="32"/>
      <c r="BF3" s="32"/>
      <c r="BG3" s="32"/>
      <c r="BH3" s="42"/>
      <c r="BI3" s="42"/>
      <c r="BJ3" s="42"/>
      <c r="BK3" s="42"/>
      <c r="BL3" s="42"/>
      <c r="BM3" s="42"/>
      <c r="BN3" s="42"/>
      <c r="BO3" s="42"/>
      <c r="BP3" s="42"/>
      <c r="BQ3" s="42"/>
      <c r="BR3" s="42"/>
      <c r="BS3" s="42"/>
      <c r="BT3" s="42"/>
      <c r="BU3" s="42"/>
      <c r="BV3" s="42"/>
      <c r="BW3" s="42"/>
      <c r="BX3" s="42"/>
      <c r="BY3" s="42"/>
      <c r="BZ3" s="42"/>
      <c r="CA3" s="42"/>
      <c r="CB3" s="42"/>
      <c r="CC3" s="42"/>
      <c r="CD3" s="42"/>
    </row>
    <row r="4" spans="1:82" x14ac:dyDescent="0.3">
      <c r="A4" s="59"/>
      <c r="B4" s="69"/>
      <c r="C4" s="58">
        <v>0</v>
      </c>
      <c r="D4" s="55">
        <v>1</v>
      </c>
      <c r="E4" s="69"/>
      <c r="F4" s="58">
        <v>0</v>
      </c>
      <c r="G4" s="55">
        <v>1</v>
      </c>
      <c r="H4" s="69"/>
      <c r="I4" s="58">
        <v>0</v>
      </c>
      <c r="J4" s="55">
        <v>1</v>
      </c>
      <c r="K4" s="69"/>
      <c r="L4" s="58">
        <v>0</v>
      </c>
      <c r="M4" s="55">
        <v>1</v>
      </c>
      <c r="N4" s="69"/>
      <c r="O4" s="58">
        <v>0</v>
      </c>
      <c r="P4" s="55">
        <v>1</v>
      </c>
      <c r="Q4" s="69"/>
      <c r="R4" s="58">
        <v>0</v>
      </c>
      <c r="S4" s="55">
        <v>1</v>
      </c>
      <c r="T4" s="69"/>
      <c r="U4" s="58">
        <v>0</v>
      </c>
      <c r="V4" s="55">
        <v>1</v>
      </c>
      <c r="W4" s="69"/>
      <c r="X4" s="58">
        <v>0</v>
      </c>
      <c r="Y4" s="55">
        <v>1</v>
      </c>
      <c r="Z4" s="69"/>
      <c r="AA4" s="58">
        <v>0</v>
      </c>
      <c r="AB4" s="55">
        <v>1</v>
      </c>
      <c r="AC4" s="69"/>
      <c r="AD4" s="58">
        <v>0</v>
      </c>
      <c r="AE4" s="55">
        <v>1</v>
      </c>
      <c r="AF4" s="69"/>
      <c r="AG4" s="58">
        <v>0</v>
      </c>
      <c r="AH4" s="55">
        <v>1</v>
      </c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32"/>
      <c r="AZ4" s="32"/>
      <c r="BA4" s="32"/>
      <c r="BB4" s="32"/>
      <c r="BC4" s="32"/>
      <c r="BD4" s="32"/>
      <c r="BE4" s="32"/>
      <c r="BF4" s="32"/>
      <c r="BG4" s="32"/>
      <c r="BH4" s="42"/>
      <c r="BI4" s="42"/>
      <c r="BJ4" s="42"/>
      <c r="BK4" s="42"/>
      <c r="BL4" s="42"/>
      <c r="BM4" s="42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</row>
    <row r="5" spans="1:82" x14ac:dyDescent="0.3">
      <c r="A5" s="59"/>
      <c r="B5" s="181"/>
      <c r="C5" s="60"/>
      <c r="D5" s="62"/>
      <c r="E5" s="64"/>
      <c r="F5" s="60"/>
      <c r="G5" s="62"/>
      <c r="H5" s="64"/>
      <c r="I5" s="60"/>
      <c r="J5" s="62"/>
      <c r="K5" s="64"/>
      <c r="L5" s="60"/>
      <c r="M5" s="62"/>
      <c r="N5" s="64"/>
      <c r="O5" s="60"/>
      <c r="P5" s="62"/>
      <c r="Q5" s="64"/>
      <c r="R5" s="60"/>
      <c r="S5" s="62"/>
      <c r="T5" s="64"/>
      <c r="U5" s="60"/>
      <c r="V5" s="62"/>
      <c r="W5" s="64"/>
      <c r="X5" s="60"/>
      <c r="Y5" s="62"/>
      <c r="Z5" s="64"/>
      <c r="AA5" s="60"/>
      <c r="AB5" s="62"/>
      <c r="AC5" s="64"/>
      <c r="AD5" s="60"/>
      <c r="AE5" s="62"/>
      <c r="AF5" s="64"/>
      <c r="AG5" s="60"/>
      <c r="AH5" s="62"/>
      <c r="AI5" s="59"/>
      <c r="AJ5" s="59"/>
      <c r="AK5" s="59"/>
      <c r="AL5" s="59"/>
      <c r="AM5" s="59"/>
      <c r="AN5" s="59"/>
      <c r="AO5" s="59"/>
      <c r="AP5" s="59"/>
      <c r="AQ5" s="59"/>
      <c r="AR5" s="59"/>
      <c r="AS5" s="59"/>
      <c r="AT5" s="59"/>
      <c r="AU5" s="59"/>
      <c r="AV5" s="59"/>
      <c r="AW5" s="59"/>
      <c r="AX5" s="59"/>
      <c r="AY5" s="32"/>
      <c r="AZ5" s="32"/>
      <c r="BA5" s="32"/>
      <c r="BB5" s="32"/>
      <c r="BC5" s="32"/>
      <c r="BD5" s="32"/>
      <c r="BE5" s="32"/>
      <c r="BF5" s="32"/>
      <c r="BG5" s="32"/>
      <c r="BH5" s="42"/>
      <c r="BI5" s="42"/>
      <c r="BJ5" s="42"/>
      <c r="BK5" s="42"/>
      <c r="BL5" s="42"/>
      <c r="BM5" s="42"/>
      <c r="BN5" s="42"/>
      <c r="BO5" s="42"/>
      <c r="BP5" s="42"/>
      <c r="BQ5" s="42"/>
      <c r="BR5" s="42"/>
      <c r="BS5" s="42"/>
      <c r="BT5" s="42"/>
      <c r="BU5" s="42"/>
      <c r="BV5" s="42"/>
      <c r="BW5" s="42"/>
      <c r="BX5" s="42"/>
      <c r="BY5" s="42"/>
      <c r="BZ5" s="42"/>
      <c r="CA5" s="42"/>
      <c r="CB5" s="42"/>
      <c r="CC5" s="42"/>
      <c r="CD5" s="42"/>
    </row>
    <row r="6" spans="1:82" x14ac:dyDescent="0.3">
      <c r="A6" s="59"/>
      <c r="B6" s="182"/>
      <c r="C6" s="63"/>
      <c r="D6" s="65"/>
      <c r="E6" s="64"/>
      <c r="F6" s="63"/>
      <c r="G6" s="65"/>
      <c r="H6" s="64"/>
      <c r="I6" s="63"/>
      <c r="J6" s="65"/>
      <c r="K6" s="64"/>
      <c r="L6" s="63"/>
      <c r="M6" s="65"/>
      <c r="N6" s="64"/>
      <c r="O6" s="63"/>
      <c r="P6" s="65"/>
      <c r="Q6" s="64"/>
      <c r="R6" s="63"/>
      <c r="S6" s="65"/>
      <c r="T6" s="64"/>
      <c r="U6" s="63"/>
      <c r="V6" s="65"/>
      <c r="W6" s="64"/>
      <c r="X6" s="63"/>
      <c r="Y6" s="65"/>
      <c r="Z6" s="64"/>
      <c r="AA6" s="63"/>
      <c r="AB6" s="65"/>
      <c r="AC6" s="64"/>
      <c r="AD6" s="63"/>
      <c r="AE6" s="65"/>
      <c r="AF6" s="64"/>
      <c r="AG6" s="63"/>
      <c r="AH6" s="65"/>
      <c r="AI6" s="59"/>
      <c r="AJ6" s="59"/>
      <c r="AK6" s="59"/>
      <c r="AL6" s="59"/>
      <c r="AM6" s="59"/>
      <c r="AN6" s="59"/>
      <c r="AO6" s="59"/>
      <c r="AP6" s="59"/>
      <c r="AQ6" s="59"/>
      <c r="AR6" s="59"/>
      <c r="AS6" s="59"/>
      <c r="AT6" s="59"/>
      <c r="AU6" s="59"/>
      <c r="AV6" s="59"/>
      <c r="AW6" s="59"/>
      <c r="AX6" s="59"/>
      <c r="AY6" s="32"/>
      <c r="AZ6" s="32"/>
      <c r="BA6" s="32"/>
      <c r="BB6" s="32"/>
      <c r="BC6" s="32"/>
      <c r="BD6" s="32"/>
      <c r="BE6" s="32"/>
      <c r="BF6" s="32"/>
      <c r="BG6" s="32"/>
      <c r="BH6" s="42"/>
      <c r="BI6" s="42"/>
      <c r="BJ6" s="42"/>
      <c r="BK6" s="42"/>
      <c r="BL6" s="42"/>
      <c r="BM6" s="42"/>
      <c r="BN6" s="42"/>
      <c r="BO6" s="42"/>
      <c r="BP6" s="42"/>
      <c r="BQ6" s="42"/>
      <c r="BR6" s="42"/>
      <c r="BS6" s="42"/>
      <c r="BT6" s="42"/>
      <c r="BU6" s="42"/>
      <c r="BV6" s="42"/>
      <c r="BW6" s="42"/>
      <c r="BX6" s="42"/>
      <c r="BY6" s="42"/>
      <c r="BZ6" s="42"/>
      <c r="CA6" s="42"/>
      <c r="CB6" s="42"/>
      <c r="CC6" s="42"/>
      <c r="CD6" s="42"/>
    </row>
    <row r="7" spans="1:82" x14ac:dyDescent="0.3">
      <c r="A7" s="59"/>
      <c r="B7" s="182"/>
      <c r="C7" s="63"/>
      <c r="D7" s="65"/>
      <c r="E7" s="64"/>
      <c r="F7" s="63"/>
      <c r="G7" s="65"/>
      <c r="H7" s="64"/>
      <c r="I7" s="63"/>
      <c r="J7" s="65"/>
      <c r="K7" s="64"/>
      <c r="L7" s="63"/>
      <c r="M7" s="65"/>
      <c r="N7" s="64"/>
      <c r="O7" s="63"/>
      <c r="P7" s="65"/>
      <c r="Q7" s="64"/>
      <c r="R7" s="63"/>
      <c r="S7" s="65"/>
      <c r="T7" s="64"/>
      <c r="U7" s="63"/>
      <c r="V7" s="65"/>
      <c r="W7" s="64"/>
      <c r="X7" s="63"/>
      <c r="Y7" s="65"/>
      <c r="Z7" s="64"/>
      <c r="AA7" s="63"/>
      <c r="AB7" s="65"/>
      <c r="AC7" s="64"/>
      <c r="AD7" s="63"/>
      <c r="AE7" s="65"/>
      <c r="AF7" s="64"/>
      <c r="AG7" s="63"/>
      <c r="AH7" s="65"/>
      <c r="AI7" s="59"/>
      <c r="AJ7" s="59"/>
      <c r="AK7" s="59"/>
      <c r="AL7" s="59"/>
      <c r="AM7" s="59"/>
      <c r="AN7" s="59"/>
      <c r="AO7" s="59"/>
      <c r="AP7" s="59"/>
      <c r="AQ7" s="59"/>
      <c r="AR7" s="59"/>
      <c r="AS7" s="59"/>
      <c r="AT7" s="59"/>
      <c r="AU7" s="59"/>
      <c r="AV7" s="59"/>
      <c r="AW7" s="59"/>
      <c r="AX7" s="59"/>
      <c r="AY7" s="32"/>
      <c r="AZ7" s="32"/>
      <c r="BA7" s="32"/>
      <c r="BB7" s="32"/>
      <c r="BC7" s="32"/>
      <c r="BD7" s="32"/>
      <c r="BE7" s="32"/>
      <c r="BF7" s="32"/>
      <c r="BG7" s="32"/>
      <c r="BH7" s="42"/>
      <c r="BI7" s="42"/>
      <c r="BJ7" s="42"/>
      <c r="BK7" s="42"/>
      <c r="BL7" s="42"/>
      <c r="BM7" s="42"/>
      <c r="BN7" s="42"/>
      <c r="BO7" s="42"/>
      <c r="BP7" s="42"/>
      <c r="BQ7" s="42"/>
      <c r="BR7" s="42"/>
      <c r="BS7" s="42"/>
      <c r="BT7" s="42"/>
      <c r="BU7" s="42"/>
      <c r="BV7" s="42"/>
      <c r="BW7" s="42"/>
      <c r="BX7" s="42"/>
      <c r="BY7" s="42"/>
      <c r="BZ7" s="42"/>
      <c r="CA7" s="42"/>
      <c r="CB7" s="42"/>
      <c r="CC7" s="42"/>
      <c r="CD7" s="42"/>
    </row>
    <row r="8" spans="1:82" x14ac:dyDescent="0.3">
      <c r="A8" s="59"/>
      <c r="B8" s="182"/>
      <c r="C8" s="63"/>
      <c r="D8" s="65"/>
      <c r="E8" s="64"/>
      <c r="F8" s="63"/>
      <c r="G8" s="65"/>
      <c r="H8" s="64"/>
      <c r="I8" s="63"/>
      <c r="J8" s="65"/>
      <c r="K8" s="64"/>
      <c r="L8" s="63"/>
      <c r="M8" s="65"/>
      <c r="N8" s="64"/>
      <c r="O8" s="63"/>
      <c r="P8" s="65"/>
      <c r="Q8" s="64"/>
      <c r="R8" s="63"/>
      <c r="S8" s="65"/>
      <c r="T8" s="64"/>
      <c r="U8" s="63"/>
      <c r="V8" s="65"/>
      <c r="W8" s="64"/>
      <c r="X8" s="63"/>
      <c r="Y8" s="65"/>
      <c r="Z8" s="64"/>
      <c r="AA8" s="63"/>
      <c r="AB8" s="65"/>
      <c r="AC8" s="64"/>
      <c r="AD8" s="63"/>
      <c r="AE8" s="65"/>
      <c r="AF8" s="64"/>
      <c r="AG8" s="63"/>
      <c r="AH8" s="65"/>
      <c r="AI8" s="59"/>
      <c r="AJ8" s="59"/>
      <c r="AK8" s="59"/>
      <c r="AL8" s="59"/>
      <c r="AM8" s="59"/>
      <c r="AN8" s="59"/>
      <c r="AO8" s="59"/>
      <c r="AP8" s="59"/>
      <c r="AQ8" s="59"/>
      <c r="AR8" s="59"/>
      <c r="AS8" s="59"/>
      <c r="AT8" s="59"/>
      <c r="AU8" s="59"/>
      <c r="AV8" s="59"/>
      <c r="AW8" s="59"/>
      <c r="AX8" s="59"/>
      <c r="AY8" s="32"/>
      <c r="AZ8" s="32"/>
      <c r="BA8" s="32"/>
      <c r="BB8" s="32"/>
      <c r="BC8" s="32"/>
      <c r="BD8" s="32"/>
      <c r="BE8" s="32"/>
      <c r="BF8" s="32"/>
      <c r="BG8" s="32"/>
      <c r="BH8" s="42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</row>
    <row r="9" spans="1:82" x14ac:dyDescent="0.3">
      <c r="A9" s="59"/>
      <c r="B9" s="182"/>
      <c r="C9" s="63"/>
      <c r="D9" s="65"/>
      <c r="E9" s="64"/>
      <c r="F9" s="63"/>
      <c r="G9" s="65"/>
      <c r="H9" s="64"/>
      <c r="I9" s="63"/>
      <c r="J9" s="65"/>
      <c r="K9" s="64"/>
      <c r="L9" s="63"/>
      <c r="M9" s="65"/>
      <c r="N9" s="64"/>
      <c r="O9" s="63"/>
      <c r="P9" s="65"/>
      <c r="Q9" s="64"/>
      <c r="R9" s="63"/>
      <c r="S9" s="65"/>
      <c r="T9" s="64"/>
      <c r="U9" s="63"/>
      <c r="V9" s="65"/>
      <c r="W9" s="64"/>
      <c r="X9" s="63"/>
      <c r="Y9" s="65"/>
      <c r="Z9" s="64"/>
      <c r="AA9" s="63"/>
      <c r="AB9" s="65"/>
      <c r="AC9" s="64"/>
      <c r="AD9" s="63"/>
      <c r="AE9" s="65"/>
      <c r="AF9" s="64"/>
      <c r="AG9" s="63"/>
      <c r="AH9" s="65"/>
      <c r="AI9" s="59"/>
      <c r="AJ9" s="59"/>
      <c r="AK9" s="59"/>
      <c r="AL9" s="59"/>
      <c r="AM9" s="59"/>
      <c r="AN9" s="59"/>
      <c r="AO9" s="59"/>
      <c r="AP9" s="59"/>
      <c r="AQ9" s="59"/>
      <c r="AR9" s="59"/>
      <c r="AS9" s="59"/>
      <c r="AT9" s="59"/>
      <c r="AU9" s="59"/>
      <c r="AV9" s="59"/>
      <c r="AW9" s="59"/>
      <c r="AX9" s="59"/>
      <c r="AY9" s="32"/>
      <c r="AZ9" s="32"/>
      <c r="BA9" s="32"/>
      <c r="BB9" s="32"/>
      <c r="BC9" s="32"/>
      <c r="BD9" s="32"/>
      <c r="BE9" s="32"/>
      <c r="BF9" s="32"/>
      <c r="BG9" s="3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</row>
    <row r="10" spans="1:82" x14ac:dyDescent="0.3">
      <c r="A10" s="59"/>
      <c r="B10" s="182"/>
      <c r="C10" s="63"/>
      <c r="D10" s="65"/>
      <c r="E10" s="64"/>
      <c r="F10" s="63"/>
      <c r="G10" s="65"/>
      <c r="H10" s="64"/>
      <c r="I10" s="63"/>
      <c r="J10" s="65"/>
      <c r="K10" s="64"/>
      <c r="L10" s="63"/>
      <c r="M10" s="65"/>
      <c r="N10" s="64"/>
      <c r="O10" s="63"/>
      <c r="P10" s="65"/>
      <c r="Q10" s="64"/>
      <c r="R10" s="63"/>
      <c r="S10" s="65"/>
      <c r="T10" s="64"/>
      <c r="U10" s="63"/>
      <c r="V10" s="65"/>
      <c r="W10" s="64"/>
      <c r="X10" s="63"/>
      <c r="Y10" s="65"/>
      <c r="Z10" s="64"/>
      <c r="AA10" s="63"/>
      <c r="AB10" s="65"/>
      <c r="AC10" s="64"/>
      <c r="AD10" s="63"/>
      <c r="AE10" s="65"/>
      <c r="AF10" s="64"/>
      <c r="AG10" s="63"/>
      <c r="AH10" s="65"/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  <c r="AW10" s="59"/>
      <c r="AX10" s="59"/>
      <c r="AY10" s="32"/>
      <c r="AZ10" s="32"/>
      <c r="BA10" s="32"/>
      <c r="BB10" s="32"/>
      <c r="BC10" s="32"/>
      <c r="BD10" s="32"/>
      <c r="BE10" s="32"/>
      <c r="BF10" s="32"/>
      <c r="BG10" s="3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</row>
    <row r="11" spans="1:82" x14ac:dyDescent="0.3">
      <c r="A11" s="59"/>
      <c r="B11" s="182"/>
      <c r="C11" s="63"/>
      <c r="D11" s="65"/>
      <c r="E11" s="64"/>
      <c r="F11" s="63"/>
      <c r="G11" s="65"/>
      <c r="H11" s="64"/>
      <c r="I11" s="63"/>
      <c r="J11" s="65"/>
      <c r="K11" s="64"/>
      <c r="L11" s="63"/>
      <c r="M11" s="65"/>
      <c r="N11" s="64"/>
      <c r="O11" s="63"/>
      <c r="P11" s="65"/>
      <c r="Q11" s="64"/>
      <c r="R11" s="63"/>
      <c r="S11" s="65"/>
      <c r="T11" s="64"/>
      <c r="U11" s="63"/>
      <c r="V11" s="65"/>
      <c r="W11" s="64"/>
      <c r="X11" s="63"/>
      <c r="Y11" s="65"/>
      <c r="Z11" s="64"/>
      <c r="AA11" s="63"/>
      <c r="AB11" s="65"/>
      <c r="AC11" s="64"/>
      <c r="AD11" s="63"/>
      <c r="AE11" s="65"/>
      <c r="AF11" s="64"/>
      <c r="AG11" s="63"/>
      <c r="AH11" s="65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  <c r="AV11" s="59"/>
      <c r="AW11" s="59"/>
      <c r="AX11" s="59"/>
      <c r="AY11" s="32"/>
      <c r="AZ11" s="32"/>
      <c r="BA11" s="32"/>
      <c r="BB11" s="32"/>
      <c r="BC11" s="32"/>
      <c r="BD11" s="32"/>
      <c r="BE11" s="32"/>
      <c r="BF11" s="32"/>
      <c r="BG11" s="3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</row>
    <row r="12" spans="1:82" x14ac:dyDescent="0.3">
      <c r="A12" s="59"/>
      <c r="B12" s="182"/>
      <c r="C12" s="63"/>
      <c r="D12" s="65"/>
      <c r="E12" s="64"/>
      <c r="F12" s="63"/>
      <c r="G12" s="65"/>
      <c r="H12" s="64"/>
      <c r="I12" s="63"/>
      <c r="J12" s="65"/>
      <c r="K12" s="64"/>
      <c r="L12" s="63"/>
      <c r="M12" s="65"/>
      <c r="N12" s="64"/>
      <c r="O12" s="63"/>
      <c r="P12" s="65"/>
      <c r="Q12" s="64"/>
      <c r="R12" s="63"/>
      <c r="S12" s="65"/>
      <c r="T12" s="64"/>
      <c r="U12" s="63"/>
      <c r="V12" s="65"/>
      <c r="W12" s="64"/>
      <c r="X12" s="63"/>
      <c r="Y12" s="65"/>
      <c r="Z12" s="64"/>
      <c r="AA12" s="63"/>
      <c r="AB12" s="65"/>
      <c r="AC12" s="64"/>
      <c r="AD12" s="63"/>
      <c r="AE12" s="65"/>
      <c r="AF12" s="64"/>
      <c r="AG12" s="63"/>
      <c r="AH12" s="65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  <c r="AV12" s="59"/>
      <c r="AW12" s="59"/>
      <c r="AX12" s="59"/>
      <c r="AY12" s="32"/>
      <c r="AZ12" s="32"/>
      <c r="BA12" s="32"/>
      <c r="BB12" s="32"/>
      <c r="BC12" s="32"/>
      <c r="BD12" s="32"/>
      <c r="BE12" s="32"/>
      <c r="BF12" s="32"/>
      <c r="BG12" s="3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</row>
    <row r="13" spans="1:82" x14ac:dyDescent="0.3">
      <c r="A13" s="59"/>
      <c r="B13" s="182"/>
      <c r="C13" s="63"/>
      <c r="D13" s="65"/>
      <c r="E13" s="64"/>
      <c r="F13" s="63"/>
      <c r="G13" s="65"/>
      <c r="H13" s="64"/>
      <c r="I13" s="63"/>
      <c r="J13" s="65"/>
      <c r="K13" s="64"/>
      <c r="L13" s="63"/>
      <c r="M13" s="65"/>
      <c r="N13" s="64"/>
      <c r="O13" s="63"/>
      <c r="P13" s="65"/>
      <c r="Q13" s="64"/>
      <c r="R13" s="63"/>
      <c r="S13" s="65"/>
      <c r="T13" s="64"/>
      <c r="U13" s="63"/>
      <c r="V13" s="65"/>
      <c r="W13" s="64"/>
      <c r="X13" s="63"/>
      <c r="Y13" s="65"/>
      <c r="Z13" s="64"/>
      <c r="AA13" s="63"/>
      <c r="AB13" s="65"/>
      <c r="AC13" s="64"/>
      <c r="AD13" s="63"/>
      <c r="AE13" s="65"/>
      <c r="AF13" s="64"/>
      <c r="AG13" s="63"/>
      <c r="AH13" s="65"/>
      <c r="AI13" s="59"/>
      <c r="AJ13" s="59"/>
      <c r="AK13" s="59"/>
      <c r="AL13" s="59"/>
      <c r="AM13" s="59"/>
      <c r="AN13" s="59"/>
      <c r="AO13" s="59"/>
      <c r="AP13" s="59"/>
      <c r="AQ13" s="59"/>
      <c r="AR13" s="59"/>
      <c r="AS13" s="59"/>
      <c r="AT13" s="59"/>
      <c r="AU13" s="59"/>
      <c r="AV13" s="59"/>
      <c r="AW13" s="59"/>
      <c r="AX13" s="59"/>
      <c r="AY13" s="32"/>
      <c r="AZ13" s="32"/>
      <c r="BA13" s="32"/>
      <c r="BB13" s="32"/>
      <c r="BC13" s="32"/>
      <c r="BD13" s="32"/>
      <c r="BE13" s="32"/>
      <c r="BF13" s="32"/>
      <c r="BG13" s="3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</row>
    <row r="14" spans="1:82" x14ac:dyDescent="0.3">
      <c r="A14" s="59"/>
      <c r="B14" s="160"/>
      <c r="C14" s="63"/>
      <c r="D14" s="65"/>
      <c r="E14" s="64"/>
      <c r="F14" s="63"/>
      <c r="G14" s="65"/>
      <c r="H14" s="64"/>
      <c r="I14" s="63"/>
      <c r="J14" s="65"/>
      <c r="K14" s="64"/>
      <c r="L14" s="63"/>
      <c r="M14" s="65"/>
      <c r="N14" s="64"/>
      <c r="O14" s="63"/>
      <c r="P14" s="65"/>
      <c r="Q14" s="64"/>
      <c r="R14" s="63"/>
      <c r="S14" s="65"/>
      <c r="T14" s="64"/>
      <c r="U14" s="63"/>
      <c r="V14" s="65"/>
      <c r="W14" s="64"/>
      <c r="X14" s="63"/>
      <c r="Y14" s="65"/>
      <c r="Z14" s="64"/>
      <c r="AA14" s="63"/>
      <c r="AB14" s="65"/>
      <c r="AC14" s="64"/>
      <c r="AD14" s="63"/>
      <c r="AE14" s="65"/>
      <c r="AF14" s="64"/>
      <c r="AG14" s="63"/>
      <c r="AH14" s="65"/>
      <c r="AI14" s="59"/>
      <c r="AJ14" s="59"/>
      <c r="AK14" s="59"/>
      <c r="AL14" s="59"/>
      <c r="AM14" s="59"/>
      <c r="AN14" s="59"/>
      <c r="AO14" s="59"/>
      <c r="AP14" s="59"/>
      <c r="AQ14" s="59"/>
      <c r="AR14" s="59"/>
      <c r="AS14" s="59"/>
      <c r="AT14" s="59"/>
      <c r="AU14" s="59"/>
      <c r="AV14" s="59"/>
      <c r="AW14" s="59"/>
      <c r="AX14" s="59"/>
      <c r="AY14" s="32"/>
      <c r="AZ14" s="32"/>
      <c r="BA14" s="32"/>
      <c r="BB14" s="32"/>
      <c r="BC14" s="32"/>
      <c r="BD14" s="32"/>
      <c r="BE14" s="32"/>
      <c r="BF14" s="32"/>
      <c r="BG14" s="3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</row>
    <row r="15" spans="1:82" x14ac:dyDescent="0.3">
      <c r="A15" s="59"/>
      <c r="B15" s="55" t="s">
        <v>3</v>
      </c>
      <c r="C15" s="170" t="s">
        <v>51</v>
      </c>
      <c r="D15" s="172"/>
      <c r="E15" s="81"/>
      <c r="F15" s="170" t="s">
        <v>52</v>
      </c>
      <c r="G15" s="172"/>
      <c r="H15" s="81"/>
      <c r="I15" s="170" t="s">
        <v>53</v>
      </c>
      <c r="J15" s="171"/>
      <c r="K15" s="84"/>
      <c r="L15" s="171" t="s">
        <v>54</v>
      </c>
      <c r="M15" s="172"/>
      <c r="N15" s="81"/>
      <c r="O15" s="170" t="s">
        <v>55</v>
      </c>
      <c r="P15" s="172"/>
      <c r="Q15" s="81"/>
      <c r="R15" s="170" t="s">
        <v>56</v>
      </c>
      <c r="S15" s="172"/>
      <c r="T15" s="81"/>
      <c r="U15" s="170" t="s">
        <v>57</v>
      </c>
      <c r="V15" s="172"/>
      <c r="W15" s="81"/>
      <c r="X15" s="170" t="s">
        <v>58</v>
      </c>
      <c r="Y15" s="172"/>
      <c r="Z15" s="81"/>
      <c r="AA15" s="170" t="s">
        <v>59</v>
      </c>
      <c r="AB15" s="172"/>
      <c r="AC15" s="81"/>
      <c r="AD15" s="170" t="s">
        <v>60</v>
      </c>
      <c r="AE15" s="172"/>
      <c r="AF15" s="81"/>
      <c r="AG15" s="170" t="s">
        <v>89</v>
      </c>
      <c r="AH15" s="172"/>
      <c r="AI15" s="59"/>
      <c r="AJ15" s="59"/>
      <c r="AK15" s="59"/>
      <c r="AL15" s="59"/>
      <c r="AM15" s="59"/>
      <c r="AN15" s="59"/>
      <c r="AO15" s="59"/>
      <c r="AP15" s="59"/>
      <c r="AQ15" s="59"/>
      <c r="AR15" s="59"/>
      <c r="AS15" s="59"/>
      <c r="AT15" s="59"/>
      <c r="AU15" s="59"/>
      <c r="AV15" s="59"/>
      <c r="AW15" s="59"/>
      <c r="AX15" s="59"/>
      <c r="AY15" s="32"/>
      <c r="AZ15" s="32"/>
      <c r="BA15" s="32"/>
      <c r="BB15" s="32"/>
      <c r="BC15" s="32"/>
      <c r="BD15" s="32"/>
      <c r="BE15" s="32"/>
      <c r="BF15" s="32"/>
      <c r="BG15" s="3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</row>
    <row r="16" spans="1:82" x14ac:dyDescent="0.3">
      <c r="A16" s="59"/>
      <c r="B16" s="55" t="s">
        <v>30</v>
      </c>
      <c r="C16" s="156" t="s">
        <v>109</v>
      </c>
      <c r="D16" s="158"/>
      <c r="E16" s="64"/>
      <c r="F16" s="156" t="s">
        <v>109</v>
      </c>
      <c r="G16" s="158"/>
      <c r="H16" s="64"/>
      <c r="I16" s="156" t="s">
        <v>103</v>
      </c>
      <c r="J16" s="157"/>
      <c r="K16" s="30"/>
      <c r="L16" s="157" t="s">
        <v>103</v>
      </c>
      <c r="M16" s="158"/>
      <c r="N16" s="64"/>
      <c r="O16" s="156" t="s">
        <v>110</v>
      </c>
      <c r="P16" s="158"/>
      <c r="Q16" s="64"/>
      <c r="R16" s="156" t="s">
        <v>110</v>
      </c>
      <c r="S16" s="158"/>
      <c r="T16" s="64"/>
      <c r="U16" s="156" t="s">
        <v>111</v>
      </c>
      <c r="V16" s="158"/>
      <c r="W16" s="64"/>
      <c r="X16" s="156" t="s">
        <v>112</v>
      </c>
      <c r="Y16" s="158"/>
      <c r="Z16" s="64"/>
      <c r="AA16" s="156" t="s">
        <v>109</v>
      </c>
      <c r="AB16" s="158"/>
      <c r="AC16" s="64"/>
      <c r="AD16" s="156" t="s">
        <v>109</v>
      </c>
      <c r="AE16" s="158"/>
      <c r="AF16" s="64"/>
      <c r="AG16" s="156" t="s">
        <v>103</v>
      </c>
      <c r="AH16" s="158"/>
      <c r="AI16" s="59"/>
      <c r="AJ16" s="59"/>
      <c r="AK16" s="59"/>
      <c r="AL16" s="59"/>
      <c r="AM16" s="59"/>
      <c r="AN16" s="59"/>
      <c r="AO16" s="59"/>
      <c r="AP16" s="59"/>
      <c r="AQ16" s="59"/>
      <c r="AR16" s="59"/>
      <c r="AS16" s="59"/>
      <c r="AT16" s="59"/>
      <c r="AU16" s="59"/>
      <c r="AV16" s="59"/>
      <c r="AW16" s="59"/>
      <c r="AX16" s="59"/>
      <c r="AY16" s="32"/>
      <c r="AZ16" s="32"/>
      <c r="BA16" s="32"/>
      <c r="BB16" s="32"/>
      <c r="BC16" s="32"/>
      <c r="BD16" s="32"/>
      <c r="BE16" s="32"/>
      <c r="BF16" s="32"/>
      <c r="BG16" s="3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</row>
    <row r="17" spans="1:82" x14ac:dyDescent="0.3">
      <c r="A17" s="59"/>
      <c r="B17" s="55" t="s">
        <v>61</v>
      </c>
      <c r="C17" s="156" t="s">
        <v>31</v>
      </c>
      <c r="D17" s="158"/>
      <c r="E17" s="64"/>
      <c r="F17" s="156" t="s">
        <v>31</v>
      </c>
      <c r="G17" s="158"/>
      <c r="H17" s="64"/>
      <c r="I17" s="156" t="s">
        <v>31</v>
      </c>
      <c r="J17" s="157"/>
      <c r="K17" s="30"/>
      <c r="L17" s="157" t="s">
        <v>31</v>
      </c>
      <c r="M17" s="158"/>
      <c r="N17" s="64"/>
      <c r="O17" s="156" t="s">
        <v>31</v>
      </c>
      <c r="P17" s="158"/>
      <c r="Q17" s="64"/>
      <c r="R17" s="156" t="s">
        <v>31</v>
      </c>
      <c r="S17" s="158"/>
      <c r="T17" s="64"/>
      <c r="U17" s="156" t="s">
        <v>31</v>
      </c>
      <c r="V17" s="158"/>
      <c r="W17" s="64"/>
      <c r="X17" s="156" t="s">
        <v>31</v>
      </c>
      <c r="Y17" s="158"/>
      <c r="Z17" s="64"/>
      <c r="AA17" s="156" t="s">
        <v>31</v>
      </c>
      <c r="AB17" s="158"/>
      <c r="AC17" s="64"/>
      <c r="AD17" s="156" t="s">
        <v>72</v>
      </c>
      <c r="AE17" s="158"/>
      <c r="AF17" s="64"/>
      <c r="AG17" s="156" t="s">
        <v>74</v>
      </c>
      <c r="AH17" s="158"/>
      <c r="AI17" s="59"/>
      <c r="AJ17" s="59"/>
      <c r="AK17" s="59"/>
      <c r="AL17" s="59"/>
      <c r="AM17" s="59"/>
      <c r="AN17" s="59"/>
      <c r="AO17" s="59"/>
      <c r="AP17" s="59"/>
      <c r="AQ17" s="59"/>
      <c r="AR17" s="59"/>
      <c r="AS17" s="59"/>
      <c r="AT17" s="59"/>
      <c r="AU17" s="59"/>
      <c r="AV17" s="59"/>
      <c r="AW17" s="59"/>
      <c r="AX17" s="59"/>
      <c r="AY17" s="32"/>
      <c r="AZ17" s="32"/>
      <c r="BA17" s="32"/>
      <c r="BB17" s="32"/>
      <c r="BC17" s="32"/>
      <c r="BD17" s="32"/>
      <c r="BE17" s="32"/>
      <c r="BF17" s="32"/>
      <c r="BG17" s="3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</row>
    <row r="18" spans="1:82" x14ac:dyDescent="0.3">
      <c r="A18" s="59"/>
      <c r="B18" s="55" t="s">
        <v>28</v>
      </c>
      <c r="C18" s="149" t="s">
        <v>32</v>
      </c>
      <c r="D18" s="151"/>
      <c r="E18" s="67"/>
      <c r="F18" s="149" t="s">
        <v>32</v>
      </c>
      <c r="G18" s="151"/>
      <c r="H18" s="67"/>
      <c r="I18" s="149" t="s">
        <v>32</v>
      </c>
      <c r="J18" s="150"/>
      <c r="K18" s="31"/>
      <c r="L18" s="150" t="s">
        <v>32</v>
      </c>
      <c r="M18" s="151"/>
      <c r="N18" s="67"/>
      <c r="O18" s="149" t="s">
        <v>32</v>
      </c>
      <c r="P18" s="151"/>
      <c r="Q18" s="67"/>
      <c r="R18" s="149" t="s">
        <v>32</v>
      </c>
      <c r="S18" s="151"/>
      <c r="T18" s="67"/>
      <c r="U18" s="149" t="s">
        <v>32</v>
      </c>
      <c r="V18" s="151"/>
      <c r="W18" s="67"/>
      <c r="X18" s="149" t="s">
        <v>32</v>
      </c>
      <c r="Y18" s="151"/>
      <c r="Z18" s="67"/>
      <c r="AA18" s="149" t="s">
        <v>32</v>
      </c>
      <c r="AB18" s="151"/>
      <c r="AC18" s="67"/>
      <c r="AD18" s="149" t="s">
        <v>32</v>
      </c>
      <c r="AE18" s="151"/>
      <c r="AF18" s="67"/>
      <c r="AG18" s="149" t="s">
        <v>32</v>
      </c>
      <c r="AH18" s="151"/>
      <c r="AI18" s="59"/>
      <c r="AJ18" s="59"/>
      <c r="AK18" s="59"/>
      <c r="AL18" s="59"/>
      <c r="AM18" s="59"/>
      <c r="AN18" s="59"/>
      <c r="AO18" s="59"/>
      <c r="AP18" s="59"/>
      <c r="AQ18" s="59"/>
      <c r="AR18" s="59"/>
      <c r="AS18" s="59"/>
      <c r="AT18" s="59"/>
      <c r="AU18" s="59"/>
      <c r="AV18" s="59"/>
      <c r="AW18" s="59"/>
      <c r="AX18" s="59"/>
      <c r="AY18" s="32"/>
      <c r="AZ18" s="32"/>
      <c r="BA18" s="32"/>
      <c r="BB18" s="32"/>
      <c r="BC18" s="32"/>
      <c r="BD18" s="32"/>
      <c r="BE18" s="32"/>
      <c r="BF18" s="32"/>
      <c r="BG18" s="3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</row>
    <row r="19" spans="1:82" x14ac:dyDescent="0.3">
      <c r="A19" s="59"/>
      <c r="B19" s="59"/>
      <c r="C19" s="59"/>
      <c r="D19" s="59"/>
      <c r="E19" s="59"/>
      <c r="F19" s="59"/>
      <c r="G19" s="59"/>
      <c r="H19" s="59"/>
      <c r="I19" s="59"/>
      <c r="J19" s="59"/>
      <c r="K19" s="59"/>
      <c r="L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P19" s="59"/>
      <c r="AQ19" s="59"/>
      <c r="AR19" s="59"/>
      <c r="AS19" s="59"/>
      <c r="AT19" s="59"/>
      <c r="AU19" s="59"/>
      <c r="AV19" s="59"/>
      <c r="AW19" s="59"/>
      <c r="AX19" s="59"/>
      <c r="AY19" s="32"/>
      <c r="AZ19" s="32"/>
      <c r="BA19" s="32"/>
      <c r="BB19" s="32"/>
      <c r="BC19" s="32"/>
      <c r="BD19" s="32"/>
      <c r="BE19" s="32"/>
      <c r="BF19" s="32"/>
      <c r="BG19" s="3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</row>
    <row r="20" spans="1:82" x14ac:dyDescent="0.3">
      <c r="A20" s="59"/>
      <c r="B20" s="59" t="s">
        <v>92</v>
      </c>
      <c r="C20" s="59"/>
      <c r="D20" s="59"/>
      <c r="E20" s="59"/>
      <c r="F20" s="59"/>
      <c r="G20" s="59"/>
      <c r="H20" s="59"/>
      <c r="I20" s="59"/>
      <c r="J20" s="59"/>
      <c r="K20" s="59"/>
      <c r="L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P20" s="59"/>
      <c r="AQ20" s="59"/>
      <c r="AR20" s="59"/>
      <c r="AS20" s="59"/>
      <c r="AT20" s="59"/>
      <c r="AU20" s="59"/>
      <c r="AV20" s="59"/>
      <c r="AW20" s="59"/>
      <c r="AX20" s="59"/>
      <c r="AY20" s="32"/>
      <c r="AZ20" s="32"/>
      <c r="BA20" s="32"/>
      <c r="BB20" s="32"/>
      <c r="BC20" s="32"/>
      <c r="BD20" s="32"/>
      <c r="BE20" s="32"/>
      <c r="BF20" s="32"/>
      <c r="BG20" s="3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</row>
    <row r="21" spans="1:82" x14ac:dyDescent="0.3">
      <c r="A21" s="59"/>
      <c r="B21" s="69" t="s">
        <v>15</v>
      </c>
      <c r="C21" s="148" t="s">
        <v>0</v>
      </c>
      <c r="D21" s="145"/>
      <c r="E21" s="145"/>
      <c r="F21" s="69"/>
      <c r="G21" s="148" t="s">
        <v>0</v>
      </c>
      <c r="H21" s="145"/>
      <c r="I21" s="145"/>
      <c r="J21" s="69" t="s">
        <v>15</v>
      </c>
      <c r="K21" s="148" t="s">
        <v>0</v>
      </c>
      <c r="L21" s="145"/>
      <c r="M21" s="145"/>
      <c r="N21" s="69"/>
      <c r="O21" s="148" t="s">
        <v>0</v>
      </c>
      <c r="P21" s="145"/>
      <c r="Q21" s="145"/>
      <c r="R21" s="69"/>
      <c r="S21" s="148" t="s">
        <v>0</v>
      </c>
      <c r="T21" s="145"/>
      <c r="U21" s="145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P21" s="59"/>
      <c r="AQ21" s="59"/>
      <c r="AR21" s="59"/>
      <c r="AS21" s="59"/>
      <c r="AT21" s="59"/>
      <c r="AU21" s="59"/>
      <c r="AV21" s="59"/>
      <c r="AW21" s="59"/>
      <c r="AX21" s="59"/>
      <c r="AY21" s="32"/>
      <c r="AZ21" s="32"/>
      <c r="BA21" s="32"/>
      <c r="BB21" s="32"/>
      <c r="BC21" s="32"/>
      <c r="BD21" s="32"/>
      <c r="BE21" s="32"/>
      <c r="BF21" s="32"/>
      <c r="BG21" s="3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</row>
    <row r="22" spans="1:82" x14ac:dyDescent="0.3">
      <c r="A22" s="59"/>
      <c r="B22" s="69"/>
      <c r="C22" s="58">
        <v>0</v>
      </c>
      <c r="D22" s="55">
        <v>0.75</v>
      </c>
      <c r="E22" s="55">
        <v>1</v>
      </c>
      <c r="F22" s="69"/>
      <c r="G22" s="58">
        <v>0</v>
      </c>
      <c r="H22" s="55">
        <v>0.75</v>
      </c>
      <c r="I22" s="55">
        <v>1</v>
      </c>
      <c r="J22" s="69"/>
      <c r="K22" s="58">
        <v>0</v>
      </c>
      <c r="L22" s="55">
        <v>0.75</v>
      </c>
      <c r="M22" s="55">
        <v>1</v>
      </c>
      <c r="N22" s="69"/>
      <c r="O22" s="58">
        <v>0</v>
      </c>
      <c r="P22" s="55">
        <v>0.75</v>
      </c>
      <c r="Q22" s="55">
        <v>1</v>
      </c>
      <c r="R22" s="69"/>
      <c r="S22" s="58">
        <v>0</v>
      </c>
      <c r="T22" s="55">
        <v>0.75</v>
      </c>
      <c r="U22" s="55">
        <v>1</v>
      </c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P22" s="59"/>
      <c r="AQ22" s="59"/>
      <c r="AR22" s="59"/>
      <c r="AS22" s="59"/>
      <c r="AT22" s="59"/>
      <c r="AU22" s="59"/>
      <c r="AV22" s="59"/>
      <c r="AW22" s="59"/>
      <c r="AX22" s="59"/>
      <c r="AY22" s="32"/>
      <c r="AZ22" s="32"/>
      <c r="BA22" s="32"/>
      <c r="BB22" s="32"/>
      <c r="BC22" s="32"/>
      <c r="BD22" s="32"/>
      <c r="BE22" s="32"/>
      <c r="BF22" s="32"/>
      <c r="BG22" s="3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</row>
    <row r="23" spans="1:82" x14ac:dyDescent="0.3">
      <c r="A23" s="59"/>
      <c r="B23" s="72"/>
      <c r="C23" s="60"/>
      <c r="D23" s="61"/>
      <c r="E23" s="62"/>
      <c r="F23" s="64"/>
      <c r="G23" s="60"/>
      <c r="H23" s="61"/>
      <c r="I23" s="62"/>
      <c r="J23" s="73"/>
      <c r="K23" s="60"/>
      <c r="L23" s="61"/>
      <c r="M23" s="62"/>
      <c r="N23" s="64"/>
      <c r="O23" s="60"/>
      <c r="P23" s="61"/>
      <c r="Q23" s="62"/>
      <c r="R23" s="64"/>
      <c r="S23" s="60"/>
      <c r="T23" s="61"/>
      <c r="U23" s="62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P23" s="59"/>
      <c r="AQ23" s="59"/>
      <c r="AR23" s="59"/>
      <c r="AS23" s="59"/>
      <c r="AT23" s="59"/>
      <c r="AU23" s="59"/>
      <c r="AV23" s="59"/>
      <c r="AW23" s="59"/>
      <c r="AX23" s="59"/>
      <c r="AY23" s="32"/>
      <c r="AZ23" s="32"/>
      <c r="BA23" s="32"/>
      <c r="BB23" s="32"/>
      <c r="BC23" s="32"/>
      <c r="BD23" s="32"/>
      <c r="BE23" s="32"/>
      <c r="BF23" s="32"/>
      <c r="BG23" s="3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</row>
    <row r="24" spans="1:82" x14ac:dyDescent="0.3">
      <c r="A24" s="59"/>
      <c r="B24" s="72"/>
      <c r="C24" s="63"/>
      <c r="D24" s="64"/>
      <c r="E24" s="65"/>
      <c r="F24" s="64"/>
      <c r="G24" s="63"/>
      <c r="H24" s="64"/>
      <c r="I24" s="65"/>
      <c r="J24" s="73"/>
      <c r="K24" s="63"/>
      <c r="L24" s="64"/>
      <c r="M24" s="65"/>
      <c r="N24" s="64"/>
      <c r="O24" s="63"/>
      <c r="P24" s="64"/>
      <c r="Q24" s="65"/>
      <c r="R24" s="64"/>
      <c r="S24" s="63"/>
      <c r="T24" s="64"/>
      <c r="U24" s="65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P24" s="59"/>
      <c r="AQ24" s="59"/>
      <c r="AR24" s="59"/>
      <c r="AS24" s="59"/>
      <c r="AT24" s="59"/>
      <c r="AU24" s="59"/>
      <c r="AV24" s="59"/>
      <c r="AW24" s="59"/>
      <c r="AX24" s="59"/>
      <c r="AY24" s="32"/>
      <c r="AZ24" s="32"/>
      <c r="BA24" s="32"/>
      <c r="BB24" s="32"/>
      <c r="BC24" s="32"/>
      <c r="BD24" s="32"/>
      <c r="BE24" s="32"/>
      <c r="BF24" s="32"/>
      <c r="BG24" s="3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</row>
    <row r="25" spans="1:82" x14ac:dyDescent="0.3">
      <c r="A25" s="59"/>
      <c r="B25" s="72"/>
      <c r="C25" s="63"/>
      <c r="D25" s="64"/>
      <c r="E25" s="65"/>
      <c r="F25" s="64"/>
      <c r="G25" s="63"/>
      <c r="H25" s="64"/>
      <c r="I25" s="65"/>
      <c r="J25" s="73"/>
      <c r="K25" s="63"/>
      <c r="L25" s="64"/>
      <c r="M25" s="65"/>
      <c r="N25" s="64"/>
      <c r="O25" s="63"/>
      <c r="P25" s="64"/>
      <c r="Q25" s="65"/>
      <c r="R25" s="64"/>
      <c r="S25" s="63"/>
      <c r="T25" s="64"/>
      <c r="U25" s="65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P25" s="59"/>
      <c r="AQ25" s="59"/>
      <c r="AR25" s="59"/>
      <c r="AS25" s="59"/>
      <c r="AT25" s="59"/>
      <c r="AU25" s="59"/>
      <c r="AV25" s="59"/>
      <c r="AW25" s="59"/>
      <c r="AX25" s="59"/>
      <c r="AY25" s="32"/>
      <c r="AZ25" s="32"/>
      <c r="BA25" s="32"/>
      <c r="BB25" s="32"/>
      <c r="BC25" s="32"/>
      <c r="BD25" s="32"/>
      <c r="BE25" s="32"/>
      <c r="BF25" s="32"/>
      <c r="BG25" s="3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</row>
    <row r="26" spans="1:82" x14ac:dyDescent="0.3">
      <c r="A26" s="59"/>
      <c r="B26" s="72"/>
      <c r="C26" s="63"/>
      <c r="D26" s="64"/>
      <c r="E26" s="65"/>
      <c r="F26" s="64"/>
      <c r="G26" s="63"/>
      <c r="H26" s="64"/>
      <c r="I26" s="65"/>
      <c r="J26" s="73"/>
      <c r="K26" s="63"/>
      <c r="L26" s="64"/>
      <c r="M26" s="65"/>
      <c r="N26" s="64"/>
      <c r="O26" s="63"/>
      <c r="P26" s="64"/>
      <c r="Q26" s="65"/>
      <c r="R26" s="64"/>
      <c r="S26" s="63"/>
      <c r="T26" s="64"/>
      <c r="U26" s="65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P26" s="59"/>
      <c r="AQ26" s="59"/>
      <c r="AR26" s="59"/>
      <c r="AS26" s="59"/>
      <c r="AT26" s="59"/>
      <c r="AU26" s="59"/>
      <c r="AV26" s="59"/>
      <c r="AW26" s="59"/>
      <c r="AX26" s="59"/>
      <c r="AY26" s="32"/>
      <c r="AZ26" s="32"/>
      <c r="BA26" s="32"/>
      <c r="BB26" s="32"/>
      <c r="BC26" s="32"/>
      <c r="BD26" s="32"/>
      <c r="BE26" s="32"/>
      <c r="BF26" s="32"/>
      <c r="BG26" s="3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</row>
    <row r="27" spans="1:82" x14ac:dyDescent="0.3">
      <c r="A27" s="59"/>
      <c r="B27" s="72"/>
      <c r="C27" s="63"/>
      <c r="D27" s="64"/>
      <c r="E27" s="65"/>
      <c r="F27" s="64"/>
      <c r="G27" s="63"/>
      <c r="H27" s="64"/>
      <c r="I27" s="65"/>
      <c r="J27" s="73"/>
      <c r="K27" s="63"/>
      <c r="L27" s="64"/>
      <c r="M27" s="65"/>
      <c r="N27" s="64"/>
      <c r="O27" s="63"/>
      <c r="P27" s="64"/>
      <c r="Q27" s="65"/>
      <c r="R27" s="64"/>
      <c r="S27" s="63"/>
      <c r="T27" s="64"/>
      <c r="U27" s="65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32"/>
      <c r="AZ27" s="32"/>
      <c r="BA27" s="32"/>
      <c r="BB27" s="32"/>
      <c r="BC27" s="32"/>
      <c r="BD27" s="32"/>
      <c r="BE27" s="32"/>
      <c r="BF27" s="32"/>
      <c r="BG27" s="3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</row>
    <row r="28" spans="1:82" x14ac:dyDescent="0.3">
      <c r="A28" s="59"/>
      <c r="B28" s="72"/>
      <c r="C28" s="63"/>
      <c r="D28" s="64"/>
      <c r="E28" s="65"/>
      <c r="F28" s="64"/>
      <c r="G28" s="63"/>
      <c r="H28" s="64"/>
      <c r="I28" s="65"/>
      <c r="J28" s="73"/>
      <c r="K28" s="63"/>
      <c r="L28" s="64"/>
      <c r="M28" s="65"/>
      <c r="N28" s="64"/>
      <c r="O28" s="63"/>
      <c r="P28" s="64"/>
      <c r="Q28" s="65"/>
      <c r="R28" s="64"/>
      <c r="S28" s="63"/>
      <c r="T28" s="64"/>
      <c r="U28" s="65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P28" s="59"/>
      <c r="AQ28" s="59"/>
      <c r="AR28" s="59"/>
      <c r="AS28" s="59"/>
      <c r="AT28" s="59"/>
      <c r="AU28" s="59"/>
      <c r="AV28" s="59"/>
      <c r="AW28" s="59"/>
      <c r="AX28" s="59"/>
      <c r="AY28" s="32"/>
      <c r="AZ28" s="32"/>
      <c r="BA28" s="32"/>
      <c r="BB28" s="32"/>
      <c r="BC28" s="32"/>
      <c r="BD28" s="32"/>
      <c r="BE28" s="32"/>
      <c r="BF28" s="32"/>
      <c r="BG28" s="3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</row>
    <row r="29" spans="1:82" x14ac:dyDescent="0.3">
      <c r="A29" s="59"/>
      <c r="B29" s="72"/>
      <c r="C29" s="63"/>
      <c r="D29" s="64"/>
      <c r="E29" s="65"/>
      <c r="F29" s="64"/>
      <c r="G29" s="63"/>
      <c r="H29" s="64"/>
      <c r="I29" s="65"/>
      <c r="J29" s="73"/>
      <c r="K29" s="63"/>
      <c r="L29" s="64"/>
      <c r="M29" s="65"/>
      <c r="N29" s="64"/>
      <c r="O29" s="63"/>
      <c r="P29" s="64"/>
      <c r="Q29" s="65"/>
      <c r="R29" s="64"/>
      <c r="S29" s="63"/>
      <c r="T29" s="64"/>
      <c r="U29" s="65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P29" s="59"/>
      <c r="AQ29" s="59"/>
      <c r="AR29" s="59"/>
      <c r="AS29" s="59"/>
      <c r="AT29" s="59"/>
      <c r="AU29" s="59"/>
      <c r="AV29" s="59"/>
      <c r="AW29" s="59"/>
      <c r="AX29" s="59"/>
      <c r="AY29" s="32"/>
      <c r="AZ29" s="32"/>
      <c r="BA29" s="32"/>
      <c r="BB29" s="32"/>
      <c r="BC29" s="32"/>
      <c r="BD29" s="32"/>
      <c r="BE29" s="32"/>
      <c r="BF29" s="32"/>
      <c r="BG29" s="3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</row>
    <row r="30" spans="1:82" x14ac:dyDescent="0.3">
      <c r="A30" s="59"/>
      <c r="B30" s="72"/>
      <c r="C30" s="63"/>
      <c r="D30" s="64"/>
      <c r="E30" s="65"/>
      <c r="F30" s="64"/>
      <c r="G30" s="63"/>
      <c r="H30" s="64"/>
      <c r="I30" s="65"/>
      <c r="J30" s="73"/>
      <c r="K30" s="63"/>
      <c r="L30" s="64"/>
      <c r="M30" s="65"/>
      <c r="N30" s="64"/>
      <c r="O30" s="63"/>
      <c r="P30" s="64"/>
      <c r="Q30" s="65"/>
      <c r="R30" s="64"/>
      <c r="S30" s="63"/>
      <c r="T30" s="64"/>
      <c r="U30" s="65"/>
      <c r="V30" s="59"/>
      <c r="W30" s="59"/>
      <c r="X30" s="59"/>
      <c r="Y30" s="59"/>
      <c r="Z30" s="59"/>
      <c r="AA30" s="59"/>
      <c r="AB30" s="59"/>
      <c r="AC30" s="59"/>
      <c r="AD30" s="59"/>
      <c r="AE30" s="59"/>
      <c r="AF30" s="59"/>
      <c r="AG30" s="59"/>
      <c r="AH30" s="59"/>
      <c r="AI30" s="59"/>
      <c r="AJ30" s="59"/>
      <c r="AK30" s="59"/>
      <c r="AL30" s="59"/>
      <c r="AM30" s="59"/>
      <c r="AN30" s="59"/>
      <c r="AO30" s="59"/>
      <c r="AP30" s="59"/>
      <c r="AQ30" s="59"/>
      <c r="AR30" s="59"/>
      <c r="AS30" s="59"/>
      <c r="AT30" s="59"/>
      <c r="AU30" s="59"/>
      <c r="AV30" s="59"/>
      <c r="AW30" s="59"/>
      <c r="AX30" s="59"/>
      <c r="AY30" s="32"/>
      <c r="AZ30" s="32"/>
      <c r="BA30" s="32"/>
      <c r="BB30" s="32"/>
      <c r="BC30" s="32"/>
      <c r="BD30" s="32"/>
      <c r="BE30" s="32"/>
      <c r="BF30" s="32"/>
      <c r="BG30" s="3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</row>
    <row r="31" spans="1:82" x14ac:dyDescent="0.3">
      <c r="A31" s="59"/>
      <c r="B31" s="56" t="s">
        <v>3</v>
      </c>
      <c r="C31" s="169" t="s">
        <v>51</v>
      </c>
      <c r="D31" s="194"/>
      <c r="E31" s="195"/>
      <c r="F31" s="86"/>
      <c r="G31" s="169" t="s">
        <v>52</v>
      </c>
      <c r="H31" s="194"/>
      <c r="I31" s="195"/>
      <c r="J31" s="56" t="s">
        <v>3</v>
      </c>
      <c r="K31" s="169" t="s">
        <v>70</v>
      </c>
      <c r="L31" s="194"/>
      <c r="M31" s="195"/>
      <c r="N31" s="86"/>
      <c r="O31" s="169" t="s">
        <v>71</v>
      </c>
      <c r="P31" s="194"/>
      <c r="Q31" s="195"/>
      <c r="R31" s="86"/>
      <c r="S31" s="188" t="s">
        <v>100</v>
      </c>
      <c r="T31" s="189"/>
      <c r="U31" s="190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P31" s="59"/>
      <c r="AQ31" s="59"/>
      <c r="AR31" s="59"/>
      <c r="AS31" s="59"/>
      <c r="AT31" s="59"/>
      <c r="AU31" s="59"/>
      <c r="AV31" s="59"/>
      <c r="AW31" s="59"/>
      <c r="AX31" s="59"/>
      <c r="AY31" s="32"/>
      <c r="AZ31" s="32"/>
      <c r="BA31" s="32"/>
      <c r="BB31" s="32"/>
      <c r="BC31" s="32"/>
      <c r="BD31" s="32"/>
      <c r="BE31" s="32"/>
      <c r="BF31" s="32"/>
      <c r="BG31" s="3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</row>
    <row r="32" spans="1:82" x14ac:dyDescent="0.3">
      <c r="A32" s="59"/>
      <c r="B32" s="56" t="s">
        <v>30</v>
      </c>
      <c r="C32" s="156" t="s">
        <v>109</v>
      </c>
      <c r="D32" s="157"/>
      <c r="E32" s="158"/>
      <c r="F32" s="64"/>
      <c r="G32" s="156" t="s">
        <v>109</v>
      </c>
      <c r="H32" s="157"/>
      <c r="I32" s="158"/>
      <c r="J32" s="56" t="s">
        <v>30</v>
      </c>
      <c r="K32" s="153" t="s">
        <v>113</v>
      </c>
      <c r="L32" s="154"/>
      <c r="M32" s="155"/>
      <c r="N32" s="64"/>
      <c r="O32" s="153" t="s">
        <v>113</v>
      </c>
      <c r="P32" s="154"/>
      <c r="Q32" s="155"/>
      <c r="R32" s="64"/>
      <c r="S32" s="156" t="s">
        <v>103</v>
      </c>
      <c r="T32" s="157"/>
      <c r="U32" s="158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P32" s="59"/>
      <c r="AQ32" s="59"/>
      <c r="AR32" s="59"/>
      <c r="AS32" s="59"/>
      <c r="AT32" s="59"/>
      <c r="AU32" s="59"/>
      <c r="AV32" s="59"/>
      <c r="AW32" s="59"/>
      <c r="AX32" s="59"/>
      <c r="AY32" s="32"/>
      <c r="AZ32" s="32"/>
      <c r="BA32" s="32"/>
      <c r="BB32" s="32"/>
      <c r="BC32" s="32"/>
      <c r="BD32" s="32"/>
      <c r="BE32" s="32"/>
      <c r="BF32" s="32"/>
      <c r="BG32" s="3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</row>
    <row r="33" spans="1:82" x14ac:dyDescent="0.3">
      <c r="A33" s="59"/>
      <c r="B33" s="56" t="s">
        <v>61</v>
      </c>
      <c r="C33" s="156" t="s">
        <v>31</v>
      </c>
      <c r="D33" s="157"/>
      <c r="E33" s="158"/>
      <c r="F33" s="64"/>
      <c r="G33" s="156" t="s">
        <v>31</v>
      </c>
      <c r="H33" s="157"/>
      <c r="I33" s="158"/>
      <c r="J33" s="56" t="s">
        <v>61</v>
      </c>
      <c r="K33" s="156" t="s">
        <v>31</v>
      </c>
      <c r="L33" s="157"/>
      <c r="M33" s="158"/>
      <c r="N33" s="64"/>
      <c r="O33" s="156" t="s">
        <v>31</v>
      </c>
      <c r="P33" s="157"/>
      <c r="Q33" s="158"/>
      <c r="R33" s="64"/>
      <c r="S33" s="156" t="s">
        <v>74</v>
      </c>
      <c r="T33" s="157"/>
      <c r="U33" s="158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P33" s="59"/>
      <c r="AQ33" s="59"/>
      <c r="AR33" s="59"/>
      <c r="AS33" s="59"/>
      <c r="AT33" s="59"/>
      <c r="AU33" s="59"/>
      <c r="AV33" s="59"/>
      <c r="AW33" s="59"/>
      <c r="AX33" s="59"/>
      <c r="AY33" s="32"/>
      <c r="AZ33" s="32"/>
      <c r="BA33" s="32"/>
      <c r="BB33" s="32"/>
      <c r="BC33" s="32"/>
      <c r="BD33" s="32"/>
      <c r="BE33" s="32"/>
      <c r="BF33" s="32"/>
      <c r="BG33" s="3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</row>
    <row r="34" spans="1:82" x14ac:dyDescent="0.3">
      <c r="A34" s="59"/>
      <c r="B34" s="56" t="s">
        <v>28</v>
      </c>
      <c r="C34" s="149" t="s">
        <v>32</v>
      </c>
      <c r="D34" s="150"/>
      <c r="E34" s="151"/>
      <c r="F34" s="67"/>
      <c r="G34" s="191" t="s">
        <v>32</v>
      </c>
      <c r="H34" s="192"/>
      <c r="I34" s="193"/>
      <c r="J34" s="56" t="s">
        <v>28</v>
      </c>
      <c r="K34" s="149" t="s">
        <v>32</v>
      </c>
      <c r="L34" s="150"/>
      <c r="M34" s="151"/>
      <c r="N34" s="67"/>
      <c r="O34" s="149" t="s">
        <v>32</v>
      </c>
      <c r="P34" s="150"/>
      <c r="Q34" s="151"/>
      <c r="R34" s="67"/>
      <c r="S34" s="149" t="s">
        <v>32</v>
      </c>
      <c r="T34" s="150"/>
      <c r="U34" s="151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P34" s="59"/>
      <c r="AQ34" s="59"/>
      <c r="AR34" s="59"/>
      <c r="AS34" s="59"/>
      <c r="AT34" s="59"/>
      <c r="AU34" s="59"/>
      <c r="AV34" s="59"/>
      <c r="AW34" s="59"/>
      <c r="AX34" s="59"/>
      <c r="AY34" s="32"/>
      <c r="AZ34" s="32"/>
      <c r="BA34" s="32"/>
      <c r="BB34" s="32"/>
      <c r="BC34" s="32"/>
      <c r="BD34" s="32"/>
      <c r="BE34" s="32"/>
      <c r="BF34" s="32"/>
      <c r="BG34" s="3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</row>
    <row r="35" spans="1:82" x14ac:dyDescent="0.3">
      <c r="A35" s="59"/>
      <c r="B35" s="183"/>
      <c r="C35" s="43">
        <v>10800.016</v>
      </c>
      <c r="D35" s="44">
        <v>24216.167000000001</v>
      </c>
      <c r="E35" s="62">
        <v>40736.413</v>
      </c>
      <c r="F35" s="64"/>
      <c r="G35" s="43">
        <v>31123.359</v>
      </c>
      <c r="H35" s="44">
        <v>31782.902999999998</v>
      </c>
      <c r="I35" s="110">
        <v>31917.267</v>
      </c>
      <c r="J35" s="183"/>
      <c r="K35" s="63">
        <v>13429.761</v>
      </c>
      <c r="L35" s="64">
        <v>26047.874</v>
      </c>
      <c r="M35" s="65">
        <v>22565.882000000001</v>
      </c>
      <c r="N35" s="64"/>
      <c r="O35" s="60">
        <v>28430.075000000001</v>
      </c>
      <c r="P35" s="61">
        <v>30534.973999999998</v>
      </c>
      <c r="Q35" s="62">
        <v>25488.781999999999</v>
      </c>
      <c r="R35" s="64"/>
      <c r="S35" s="64"/>
      <c r="T35" s="64"/>
      <c r="U35" s="65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P35" s="59"/>
      <c r="AQ35" s="59"/>
      <c r="AR35" s="59"/>
      <c r="AS35" s="59"/>
      <c r="AT35" s="59"/>
      <c r="AU35" s="59"/>
      <c r="AV35" s="59"/>
      <c r="AW35" s="59"/>
      <c r="AX35" s="59"/>
      <c r="AY35" s="32"/>
      <c r="AZ35" s="32"/>
      <c r="BA35" s="32"/>
      <c r="BB35" s="32"/>
      <c r="BC35" s="32"/>
      <c r="BD35" s="32"/>
      <c r="BE35" s="32"/>
      <c r="BF35" s="32"/>
      <c r="BG35" s="3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</row>
    <row r="36" spans="1:82" x14ac:dyDescent="0.3">
      <c r="A36" s="59"/>
      <c r="B36" s="184"/>
      <c r="C36" s="63">
        <v>16800.309000000001</v>
      </c>
      <c r="D36" s="64">
        <v>33357.995000000003</v>
      </c>
      <c r="E36" s="65">
        <v>38202.584000000003</v>
      </c>
      <c r="F36" s="64"/>
      <c r="G36" s="45">
        <v>29473.065999999999</v>
      </c>
      <c r="H36" s="46">
        <v>30029.61</v>
      </c>
      <c r="I36" s="47">
        <v>32289.852999999999</v>
      </c>
      <c r="J36" s="184"/>
      <c r="K36" s="63">
        <v>9614.7109999999993</v>
      </c>
      <c r="L36" s="64">
        <v>20882.681</v>
      </c>
      <c r="M36" s="65">
        <v>23773.316999999999</v>
      </c>
      <c r="N36" s="64"/>
      <c r="O36" s="63">
        <v>27023.438999999998</v>
      </c>
      <c r="P36" s="64">
        <v>29551.731</v>
      </c>
      <c r="Q36" s="65">
        <v>23967.589</v>
      </c>
      <c r="R36" s="64"/>
      <c r="S36" s="64"/>
      <c r="T36" s="64"/>
      <c r="U36" s="65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P36" s="59"/>
      <c r="AQ36" s="59"/>
      <c r="AR36" s="59"/>
      <c r="AS36" s="59"/>
      <c r="AT36" s="59"/>
      <c r="AU36" s="59"/>
      <c r="AV36" s="59"/>
      <c r="AW36" s="59"/>
      <c r="AX36" s="59"/>
      <c r="AY36" s="32"/>
      <c r="AZ36" s="32"/>
      <c r="BA36" s="32"/>
      <c r="BB36" s="32"/>
      <c r="BC36" s="32"/>
      <c r="BD36" s="32"/>
      <c r="BE36" s="32"/>
      <c r="BF36" s="32"/>
      <c r="BG36" s="3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</row>
    <row r="37" spans="1:82" x14ac:dyDescent="0.3">
      <c r="A37" s="59"/>
      <c r="B37" s="185"/>
      <c r="C37" s="66">
        <v>13242.723</v>
      </c>
      <c r="D37" s="67">
        <v>35497.338000000003</v>
      </c>
      <c r="E37" s="68">
        <v>39072.684999999998</v>
      </c>
      <c r="F37" s="64"/>
      <c r="G37" s="111">
        <v>32144.550999999999</v>
      </c>
      <c r="H37" s="112">
        <v>31131.367999999999</v>
      </c>
      <c r="I37" s="113">
        <v>31549.316999999999</v>
      </c>
      <c r="J37" s="185"/>
      <c r="K37" s="63">
        <v>11585.56</v>
      </c>
      <c r="L37" s="64">
        <v>22895.681</v>
      </c>
      <c r="M37" s="65">
        <v>25761.852999999999</v>
      </c>
      <c r="N37" s="64"/>
      <c r="O37" s="66">
        <v>30053.731</v>
      </c>
      <c r="P37" s="67">
        <v>31575.56</v>
      </c>
      <c r="Q37" s="68">
        <v>32232.245999999999</v>
      </c>
      <c r="R37" s="64"/>
      <c r="S37" s="64"/>
      <c r="T37" s="64"/>
      <c r="U37" s="65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P37" s="59"/>
      <c r="AQ37" s="59"/>
      <c r="AR37" s="59"/>
      <c r="AS37" s="59"/>
      <c r="AT37" s="59"/>
      <c r="AU37" s="59"/>
      <c r="AV37" s="59"/>
      <c r="AW37" s="59"/>
      <c r="AX37" s="59"/>
      <c r="AY37" s="32"/>
      <c r="AZ37" s="32"/>
      <c r="BA37" s="32"/>
      <c r="BB37" s="32"/>
      <c r="BC37" s="32"/>
      <c r="BD37" s="32"/>
      <c r="BE37" s="32"/>
      <c r="BF37" s="32"/>
      <c r="BG37" s="3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</row>
    <row r="38" spans="1:82" x14ac:dyDescent="0.3">
      <c r="A38" s="59"/>
      <c r="B38" s="183" t="s">
        <v>83</v>
      </c>
      <c r="C38" s="60">
        <f t="shared" ref="C38:E40" si="0">C35/G35</f>
        <v>0.34700676106329009</v>
      </c>
      <c r="D38" s="61">
        <f t="shared" si="0"/>
        <v>0.76192432768019969</v>
      </c>
      <c r="E38" s="62">
        <f t="shared" si="0"/>
        <v>1.2763126930636011</v>
      </c>
      <c r="F38" s="64"/>
      <c r="G38" s="64"/>
      <c r="H38" s="64"/>
      <c r="I38" s="64"/>
      <c r="J38" s="183" t="s">
        <v>85</v>
      </c>
      <c r="K38" s="60">
        <f t="shared" ref="K38:M40" si="1">K35/O35</f>
        <v>0.47237866941961987</v>
      </c>
      <c r="L38" s="61">
        <f t="shared" si="1"/>
        <v>0.85305047254993571</v>
      </c>
      <c r="M38" s="62">
        <f t="shared" si="1"/>
        <v>0.88532602303240704</v>
      </c>
      <c r="N38" s="64"/>
      <c r="O38" s="64"/>
      <c r="P38" s="64"/>
      <c r="Q38" s="64"/>
      <c r="R38" s="64"/>
      <c r="S38" s="64"/>
      <c r="T38" s="64"/>
      <c r="U38" s="65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P38" s="59"/>
      <c r="AQ38" s="59"/>
      <c r="AR38" s="59"/>
      <c r="AS38" s="59"/>
      <c r="AT38" s="59"/>
      <c r="AU38" s="59"/>
      <c r="AV38" s="59"/>
      <c r="AW38" s="59"/>
      <c r="AX38" s="59"/>
      <c r="AY38" s="32"/>
      <c r="AZ38" s="32"/>
      <c r="BA38" s="32"/>
      <c r="BB38" s="32"/>
      <c r="BC38" s="32"/>
      <c r="BD38" s="32"/>
      <c r="BE38" s="32"/>
      <c r="BF38" s="32"/>
      <c r="BG38" s="3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</row>
    <row r="39" spans="1:82" x14ac:dyDescent="0.3">
      <c r="A39" s="59"/>
      <c r="B39" s="184"/>
      <c r="C39" s="63">
        <f t="shared" si="0"/>
        <v>0.57002244014925363</v>
      </c>
      <c r="D39" s="64">
        <f t="shared" si="0"/>
        <v>1.1108367707739129</v>
      </c>
      <c r="E39" s="65">
        <f t="shared" si="0"/>
        <v>1.1831142123812086</v>
      </c>
      <c r="F39" s="64"/>
      <c r="G39" s="64"/>
      <c r="H39" s="64"/>
      <c r="I39" s="64"/>
      <c r="J39" s="184"/>
      <c r="K39" s="63">
        <f t="shared" si="1"/>
        <v>0.3557915408175843</v>
      </c>
      <c r="L39" s="64">
        <f t="shared" si="1"/>
        <v>0.70664831782611992</v>
      </c>
      <c r="M39" s="65">
        <f t="shared" si="1"/>
        <v>0.99189438704076571</v>
      </c>
      <c r="N39" s="64"/>
      <c r="O39" s="64"/>
      <c r="P39" s="64"/>
      <c r="Q39" s="64"/>
      <c r="R39" s="64"/>
      <c r="S39" s="64"/>
      <c r="T39" s="64"/>
      <c r="U39" s="65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P39" s="59"/>
      <c r="AQ39" s="59"/>
      <c r="AR39" s="59"/>
      <c r="AS39" s="59"/>
      <c r="AT39" s="59"/>
      <c r="AU39" s="59"/>
      <c r="AV39" s="59"/>
      <c r="AW39" s="59"/>
      <c r="AX39" s="59"/>
      <c r="AY39" s="32"/>
      <c r="AZ39" s="32"/>
      <c r="BA39" s="32"/>
      <c r="BB39" s="32"/>
      <c r="BC39" s="32"/>
      <c r="BD39" s="32"/>
      <c r="BE39" s="32"/>
      <c r="BF39" s="32"/>
      <c r="BG39" s="3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</row>
    <row r="40" spans="1:82" x14ac:dyDescent="0.3">
      <c r="A40" s="59"/>
      <c r="B40" s="185"/>
      <c r="C40" s="66">
        <f t="shared" si="0"/>
        <v>0.41197411654622274</v>
      </c>
      <c r="D40" s="67">
        <f t="shared" si="0"/>
        <v>1.1402434354956712</v>
      </c>
      <c r="E40" s="68">
        <f t="shared" si="0"/>
        <v>1.2384637359978348</v>
      </c>
      <c r="F40" s="64"/>
      <c r="G40" s="64"/>
      <c r="H40" s="64"/>
      <c r="I40" s="64"/>
      <c r="J40" s="185"/>
      <c r="K40" s="66">
        <f t="shared" si="1"/>
        <v>0.38549489911918089</v>
      </c>
      <c r="L40" s="67">
        <f t="shared" si="1"/>
        <v>0.7251076782169501</v>
      </c>
      <c r="M40" s="68">
        <f t="shared" si="1"/>
        <v>0.79925714764028544</v>
      </c>
      <c r="N40" s="64"/>
      <c r="O40" s="64"/>
      <c r="P40" s="64"/>
      <c r="Q40" s="64"/>
      <c r="R40" s="64"/>
      <c r="S40" s="64"/>
      <c r="T40" s="64"/>
      <c r="U40" s="65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P40" s="59"/>
      <c r="AQ40" s="59"/>
      <c r="AR40" s="59"/>
      <c r="AS40" s="59"/>
      <c r="AT40" s="59"/>
      <c r="AU40" s="59"/>
      <c r="AV40" s="59"/>
      <c r="AW40" s="59"/>
      <c r="AX40" s="59"/>
      <c r="AY40" s="32"/>
      <c r="AZ40" s="32"/>
      <c r="BA40" s="32"/>
      <c r="BB40" s="32"/>
      <c r="BC40" s="32"/>
      <c r="BD40" s="32"/>
      <c r="BE40" s="32"/>
      <c r="BF40" s="32"/>
      <c r="BG40" s="3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</row>
    <row r="41" spans="1:82" x14ac:dyDescent="0.3">
      <c r="A41" s="59"/>
      <c r="B41" s="76" t="s">
        <v>11</v>
      </c>
      <c r="C41" s="87">
        <f>AVERAGE(C38:C40)</f>
        <v>0.44300110591958886</v>
      </c>
      <c r="D41" s="88">
        <f t="shared" ref="D41:E41" si="2">AVERAGE(D38:D40)</f>
        <v>1.0043348446499278</v>
      </c>
      <c r="E41" s="89">
        <f t="shared" si="2"/>
        <v>1.2326302138142147</v>
      </c>
      <c r="F41" s="64"/>
      <c r="G41" s="64"/>
      <c r="H41" s="64"/>
      <c r="I41" s="64"/>
      <c r="J41" s="76" t="s">
        <v>11</v>
      </c>
      <c r="K41" s="87">
        <f>AVERAGE(K38:K40)</f>
        <v>0.40455503645212837</v>
      </c>
      <c r="L41" s="88">
        <f t="shared" ref="L41:M41" si="3">AVERAGE(L38:L40)</f>
        <v>0.76160215619766858</v>
      </c>
      <c r="M41" s="89">
        <f t="shared" si="3"/>
        <v>0.89215918590448595</v>
      </c>
      <c r="N41" s="64"/>
      <c r="O41" s="64"/>
      <c r="P41" s="64"/>
      <c r="Q41" s="64"/>
      <c r="R41" s="64"/>
      <c r="S41" s="64"/>
      <c r="T41" s="64"/>
      <c r="U41" s="65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P41" s="59"/>
      <c r="AQ41" s="59"/>
      <c r="AR41" s="59"/>
      <c r="AS41" s="59"/>
      <c r="AT41" s="59"/>
      <c r="AU41" s="59"/>
      <c r="AV41" s="59"/>
      <c r="AW41" s="59"/>
      <c r="AX41" s="59"/>
      <c r="AY41" s="32"/>
      <c r="AZ41" s="32"/>
      <c r="BA41" s="32"/>
      <c r="BB41" s="32"/>
      <c r="BC41" s="32"/>
      <c r="BD41" s="32"/>
      <c r="BE41" s="32"/>
      <c r="BF41" s="32"/>
      <c r="BG41" s="3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</row>
    <row r="42" spans="1:82" x14ac:dyDescent="0.3">
      <c r="A42" s="59"/>
      <c r="B42" s="180" t="s">
        <v>84</v>
      </c>
      <c r="C42" s="60">
        <f>C38/$C$41*100</f>
        <v>78.330901757675718</v>
      </c>
      <c r="D42" s="61">
        <f t="shared" ref="D42:E42" si="4">D38/$C$41*100</f>
        <v>171.99151819239478</v>
      </c>
      <c r="E42" s="62">
        <f t="shared" si="4"/>
        <v>288.10598348602554</v>
      </c>
      <c r="F42" s="64"/>
      <c r="G42" s="64"/>
      <c r="H42" s="64"/>
      <c r="I42" s="64"/>
      <c r="J42" s="180" t="s">
        <v>86</v>
      </c>
      <c r="K42" s="60">
        <f>K38/$K$41*100</f>
        <v>116.76499532975588</v>
      </c>
      <c r="L42" s="61">
        <f t="shared" ref="L42:M42" si="5">L38/$K$41*100</f>
        <v>210.86141456327624</v>
      </c>
      <c r="M42" s="62">
        <f t="shared" si="5"/>
        <v>218.83945156054659</v>
      </c>
      <c r="N42" s="64"/>
      <c r="O42" s="64"/>
      <c r="P42" s="64"/>
      <c r="Q42" s="64"/>
      <c r="R42" s="64"/>
      <c r="S42" s="64"/>
      <c r="T42" s="64"/>
      <c r="U42" s="65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P42" s="59"/>
      <c r="AQ42" s="59"/>
      <c r="AR42" s="59"/>
      <c r="AS42" s="59"/>
      <c r="AT42" s="59"/>
      <c r="AU42" s="59"/>
      <c r="AV42" s="59"/>
      <c r="AW42" s="59"/>
      <c r="AX42" s="59"/>
      <c r="AY42" s="32"/>
      <c r="AZ42" s="32"/>
      <c r="BA42" s="32"/>
      <c r="BB42" s="32"/>
      <c r="BC42" s="32"/>
      <c r="BD42" s="32"/>
      <c r="BE42" s="32"/>
      <c r="BF42" s="32"/>
      <c r="BG42" s="3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</row>
    <row r="43" spans="1:82" x14ac:dyDescent="0.3">
      <c r="A43" s="59"/>
      <c r="B43" s="180"/>
      <c r="C43" s="63">
        <f t="shared" ref="C43:E45" si="6">C39/$C$41*100</f>
        <v>128.67291583076116</v>
      </c>
      <c r="D43" s="64">
        <f t="shared" si="6"/>
        <v>250.75259540673605</v>
      </c>
      <c r="E43" s="65">
        <f t="shared" si="6"/>
        <v>267.06800424917247</v>
      </c>
      <c r="F43" s="64"/>
      <c r="G43" s="64"/>
      <c r="H43" s="64"/>
      <c r="I43" s="64"/>
      <c r="J43" s="180"/>
      <c r="K43" s="63">
        <f t="shared" ref="K43:M45" si="7">K39/$K$41*100</f>
        <v>87.946387699881143</v>
      </c>
      <c r="L43" s="64">
        <f t="shared" si="7"/>
        <v>174.67297503531108</v>
      </c>
      <c r="M43" s="65">
        <f t="shared" si="7"/>
        <v>245.1815692963541</v>
      </c>
      <c r="N43" s="64"/>
      <c r="O43" s="64"/>
      <c r="P43" s="64"/>
      <c r="Q43" s="64"/>
      <c r="R43" s="64"/>
      <c r="S43" s="64"/>
      <c r="T43" s="64"/>
      <c r="U43" s="65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P43" s="59"/>
      <c r="AQ43" s="59"/>
      <c r="AR43" s="59"/>
      <c r="AS43" s="59"/>
      <c r="AT43" s="59"/>
      <c r="AU43" s="59"/>
      <c r="AV43" s="59"/>
      <c r="AW43" s="59"/>
      <c r="AX43" s="59"/>
      <c r="AY43" s="32"/>
      <c r="AZ43" s="32"/>
      <c r="BA43" s="32"/>
      <c r="BB43" s="32"/>
      <c r="BC43" s="32"/>
      <c r="BD43" s="32"/>
      <c r="BE43" s="32"/>
      <c r="BF43" s="32"/>
      <c r="BG43" s="3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</row>
    <row r="44" spans="1:82" x14ac:dyDescent="0.3">
      <c r="A44" s="59"/>
      <c r="B44" s="180"/>
      <c r="C44" s="66">
        <f t="shared" si="6"/>
        <v>92.996182411563112</v>
      </c>
      <c r="D44" s="67">
        <f t="shared" si="6"/>
        <v>257.39065213589828</v>
      </c>
      <c r="E44" s="68">
        <f t="shared" si="6"/>
        <v>279.56222218159292</v>
      </c>
      <c r="F44" s="64"/>
      <c r="G44" s="64"/>
      <c r="H44" s="64"/>
      <c r="I44" s="64"/>
      <c r="J44" s="180"/>
      <c r="K44" s="66">
        <f t="shared" si="7"/>
        <v>95.288616970362966</v>
      </c>
      <c r="L44" s="67">
        <f t="shared" si="7"/>
        <v>179.23585492248674</v>
      </c>
      <c r="M44" s="68">
        <f t="shared" si="7"/>
        <v>197.56450312660064</v>
      </c>
      <c r="N44" s="64"/>
      <c r="O44" s="64"/>
      <c r="P44" s="64"/>
      <c r="Q44" s="64"/>
      <c r="R44" s="64"/>
      <c r="S44" s="64"/>
      <c r="T44" s="64"/>
      <c r="U44" s="65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P44" s="59"/>
      <c r="AQ44" s="59"/>
      <c r="AR44" s="59"/>
      <c r="AS44" s="59"/>
      <c r="AT44" s="59"/>
      <c r="AU44" s="59"/>
      <c r="AV44" s="59"/>
      <c r="AW44" s="59"/>
      <c r="AX44" s="59"/>
      <c r="AY44" s="32"/>
      <c r="AZ44" s="32"/>
      <c r="BA44" s="32"/>
      <c r="BB44" s="32"/>
      <c r="BC44" s="32"/>
      <c r="BD44" s="32"/>
      <c r="BE44" s="32"/>
      <c r="BF44" s="32"/>
      <c r="BG44" s="3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</row>
    <row r="45" spans="1:82" x14ac:dyDescent="0.3">
      <c r="A45" s="59" t="s">
        <v>88</v>
      </c>
      <c r="B45" s="76" t="s">
        <v>87</v>
      </c>
      <c r="C45" s="144">
        <f t="shared" si="6"/>
        <v>100</v>
      </c>
      <c r="D45" s="124">
        <f t="shared" si="6"/>
        <v>226.71158857834303</v>
      </c>
      <c r="E45" s="125">
        <f t="shared" si="6"/>
        <v>278.24540330559694</v>
      </c>
      <c r="F45" s="64"/>
      <c r="G45" s="64"/>
      <c r="H45" s="64"/>
      <c r="I45" s="64"/>
      <c r="J45" s="76" t="s">
        <v>87</v>
      </c>
      <c r="K45" s="144">
        <f t="shared" si="7"/>
        <v>100</v>
      </c>
      <c r="L45" s="124">
        <f t="shared" si="7"/>
        <v>188.25674817369136</v>
      </c>
      <c r="M45" s="125">
        <f t="shared" si="7"/>
        <v>220.52850799450039</v>
      </c>
      <c r="N45" s="64"/>
      <c r="O45" s="64"/>
      <c r="P45" s="64"/>
      <c r="Q45" s="64"/>
      <c r="R45" s="64"/>
      <c r="S45" s="64"/>
      <c r="T45" s="64"/>
      <c r="U45" s="65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P45" s="59"/>
      <c r="AQ45" s="59"/>
      <c r="AR45" s="59"/>
      <c r="AS45" s="59"/>
      <c r="AT45" s="59"/>
      <c r="AU45" s="59"/>
      <c r="AV45" s="59"/>
      <c r="AW45" s="59"/>
      <c r="AX45" s="59"/>
      <c r="AY45" s="32"/>
      <c r="AZ45" s="32"/>
      <c r="BA45" s="32"/>
      <c r="BB45" s="32"/>
      <c r="BC45" s="32"/>
      <c r="BD45" s="32"/>
      <c r="BE45" s="32"/>
      <c r="BF45" s="32"/>
      <c r="BG45" s="3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</row>
    <row r="46" spans="1:82" x14ac:dyDescent="0.2">
      <c r="A46" s="59"/>
      <c r="B46" s="59"/>
      <c r="C46" s="59"/>
      <c r="D46" s="143"/>
      <c r="E46" s="143"/>
      <c r="F46" s="59"/>
      <c r="G46" s="59"/>
      <c r="H46" s="59"/>
      <c r="I46" s="59"/>
      <c r="J46" s="59"/>
      <c r="K46" s="59"/>
      <c r="L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32"/>
      <c r="AZ46" s="32"/>
      <c r="BA46" s="32"/>
      <c r="BB46" s="32"/>
      <c r="BC46" s="32"/>
      <c r="BD46" s="32"/>
      <c r="BE46" s="32"/>
      <c r="BF46" s="32"/>
      <c r="BG46" s="32"/>
      <c r="BH46" s="42"/>
      <c r="BI46" s="42"/>
      <c r="BJ46" s="42"/>
      <c r="BK46" s="42"/>
      <c r="BL46" s="42"/>
      <c r="BM46" s="42"/>
      <c r="BN46" s="42"/>
      <c r="BO46" s="42"/>
      <c r="BP46" s="42"/>
      <c r="BQ46" s="42"/>
      <c r="BR46" s="42"/>
      <c r="BS46" s="42"/>
      <c r="BT46" s="42"/>
      <c r="BU46" s="42"/>
      <c r="BV46" s="42"/>
      <c r="BW46" s="42"/>
      <c r="BX46" s="42"/>
      <c r="BY46" s="42"/>
      <c r="BZ46" s="42"/>
      <c r="CA46" s="42"/>
      <c r="CB46" s="42"/>
      <c r="CC46" s="42"/>
      <c r="CD46" s="42"/>
    </row>
    <row r="47" spans="1:82" x14ac:dyDescent="0.2">
      <c r="A47" s="59"/>
      <c r="B47" s="59" t="s">
        <v>91</v>
      </c>
      <c r="C47" s="59"/>
      <c r="D47" s="143"/>
      <c r="E47" s="143"/>
      <c r="F47" s="59"/>
      <c r="G47" s="59"/>
      <c r="H47" s="59"/>
      <c r="I47" s="59"/>
      <c r="J47" s="59"/>
      <c r="K47" s="59"/>
      <c r="L47" s="143"/>
      <c r="M47" s="143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32"/>
      <c r="AZ47" s="32"/>
      <c r="BA47" s="32"/>
      <c r="BB47" s="32"/>
      <c r="BC47" s="32"/>
      <c r="BD47" s="32"/>
      <c r="BE47" s="32"/>
      <c r="BF47" s="32"/>
      <c r="BG47" s="42"/>
      <c r="BH47" s="42"/>
      <c r="BI47" s="42"/>
      <c r="BJ47" s="42"/>
      <c r="BK47" s="42"/>
      <c r="BL47" s="42"/>
      <c r="BM47" s="42"/>
      <c r="BN47" s="42"/>
      <c r="BO47" s="42"/>
      <c r="BP47" s="42"/>
      <c r="BQ47" s="42"/>
      <c r="BR47" s="42"/>
      <c r="BS47" s="42"/>
      <c r="BT47" s="42"/>
      <c r="BU47" s="42"/>
      <c r="BV47" s="42"/>
      <c r="BW47" s="42"/>
      <c r="BX47" s="42"/>
      <c r="BY47" s="42"/>
      <c r="BZ47" s="42"/>
      <c r="CA47" s="42"/>
      <c r="CB47" s="42"/>
      <c r="CC47" s="42"/>
      <c r="CD47" s="42"/>
    </row>
    <row r="48" spans="1:82" ht="28.5" x14ac:dyDescent="0.3">
      <c r="A48" s="59"/>
      <c r="B48" s="27" t="s">
        <v>25</v>
      </c>
      <c r="C48" s="54" t="s">
        <v>46</v>
      </c>
      <c r="D48" s="55" t="s">
        <v>44</v>
      </c>
      <c r="E48" s="55" t="s">
        <v>44</v>
      </c>
      <c r="F48" s="55" t="s">
        <v>45</v>
      </c>
      <c r="G48" s="55" t="s">
        <v>45</v>
      </c>
      <c r="H48" s="109"/>
      <c r="I48" s="54" t="s">
        <v>46</v>
      </c>
      <c r="J48" s="55" t="s">
        <v>44</v>
      </c>
      <c r="K48" s="55" t="s">
        <v>44</v>
      </c>
      <c r="L48" s="55" t="s">
        <v>45</v>
      </c>
      <c r="M48" s="55" t="s">
        <v>45</v>
      </c>
      <c r="N48" s="54" t="s">
        <v>46</v>
      </c>
      <c r="O48" s="55" t="s">
        <v>44</v>
      </c>
      <c r="P48" s="55" t="s">
        <v>44</v>
      </c>
      <c r="Q48" s="55" t="s">
        <v>45</v>
      </c>
      <c r="R48" s="55" t="s">
        <v>45</v>
      </c>
      <c r="S48" s="50"/>
      <c r="T48" s="54" t="s">
        <v>46</v>
      </c>
      <c r="U48" s="55" t="s">
        <v>44</v>
      </c>
      <c r="V48" s="55" t="s">
        <v>44</v>
      </c>
      <c r="W48" s="55" t="s">
        <v>45</v>
      </c>
      <c r="X48" s="55" t="s">
        <v>45</v>
      </c>
      <c r="Y48" s="54" t="s">
        <v>46</v>
      </c>
      <c r="Z48" s="55" t="s">
        <v>44</v>
      </c>
      <c r="AA48" s="55" t="s">
        <v>44</v>
      </c>
      <c r="AB48" s="55" t="s">
        <v>45</v>
      </c>
      <c r="AC48" s="55" t="s">
        <v>45</v>
      </c>
      <c r="AD48" s="109"/>
      <c r="AE48" s="54" t="s">
        <v>46</v>
      </c>
      <c r="AF48" s="55" t="s">
        <v>44</v>
      </c>
      <c r="AG48" s="55" t="s">
        <v>44</v>
      </c>
      <c r="AH48" s="55" t="s">
        <v>45</v>
      </c>
      <c r="AI48" s="55" t="s">
        <v>45</v>
      </c>
      <c r="AJ48" s="54" t="s">
        <v>46</v>
      </c>
      <c r="AK48" s="55" t="s">
        <v>44</v>
      </c>
      <c r="AL48" s="55" t="s">
        <v>44</v>
      </c>
      <c r="AM48" s="55" t="s">
        <v>45</v>
      </c>
      <c r="AN48" s="55" t="s">
        <v>45</v>
      </c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32"/>
      <c r="AZ48" s="32"/>
      <c r="BA48" s="32"/>
      <c r="BB48" s="32"/>
      <c r="BC48" s="32"/>
      <c r="BD48" s="32"/>
      <c r="BE48" s="32"/>
      <c r="BF48" s="42"/>
      <c r="BG48" s="42"/>
      <c r="BH48" s="42"/>
      <c r="BI48" s="42"/>
      <c r="BJ48" s="42"/>
      <c r="BK48" s="42"/>
      <c r="BL48" s="42"/>
      <c r="BM48" s="42"/>
      <c r="BN48" s="42"/>
      <c r="BO48" s="42"/>
      <c r="BP48" s="42"/>
      <c r="BQ48" s="42"/>
      <c r="BR48" s="42"/>
      <c r="BS48" s="42"/>
      <c r="BT48" s="42"/>
      <c r="BU48" s="42"/>
      <c r="BV48" s="42"/>
      <c r="BW48" s="42"/>
      <c r="BX48" s="42"/>
      <c r="BY48" s="42"/>
      <c r="BZ48" s="42"/>
      <c r="CA48" s="42"/>
      <c r="CB48" s="42"/>
      <c r="CC48" s="42"/>
      <c r="CD48" s="42"/>
    </row>
    <row r="49" spans="1:82" ht="28.5" x14ac:dyDescent="0.3">
      <c r="A49" s="59"/>
      <c r="B49" s="76"/>
      <c r="C49" s="54" t="s">
        <v>62</v>
      </c>
      <c r="D49" s="55" t="s">
        <v>44</v>
      </c>
      <c r="E49" s="55" t="s">
        <v>45</v>
      </c>
      <c r="F49" s="55" t="s">
        <v>44</v>
      </c>
      <c r="G49" s="55" t="s">
        <v>45</v>
      </c>
      <c r="H49" s="75"/>
      <c r="I49" s="54" t="s">
        <v>62</v>
      </c>
      <c r="J49" s="55" t="s">
        <v>44</v>
      </c>
      <c r="K49" s="55" t="s">
        <v>45</v>
      </c>
      <c r="L49" s="55" t="s">
        <v>44</v>
      </c>
      <c r="M49" s="55" t="s">
        <v>45</v>
      </c>
      <c r="N49" s="54" t="s">
        <v>62</v>
      </c>
      <c r="O49" s="55" t="s">
        <v>44</v>
      </c>
      <c r="P49" s="55" t="s">
        <v>45</v>
      </c>
      <c r="Q49" s="55" t="s">
        <v>44</v>
      </c>
      <c r="R49" s="55" t="s">
        <v>45</v>
      </c>
      <c r="S49" s="74"/>
      <c r="T49" s="54" t="s">
        <v>62</v>
      </c>
      <c r="U49" s="55" t="s">
        <v>44</v>
      </c>
      <c r="V49" s="55" t="s">
        <v>45</v>
      </c>
      <c r="W49" s="55" t="s">
        <v>44</v>
      </c>
      <c r="X49" s="55" t="s">
        <v>45</v>
      </c>
      <c r="Y49" s="54" t="s">
        <v>62</v>
      </c>
      <c r="Z49" s="55" t="s">
        <v>44</v>
      </c>
      <c r="AA49" s="55" t="s">
        <v>45</v>
      </c>
      <c r="AB49" s="55" t="s">
        <v>44</v>
      </c>
      <c r="AC49" s="55" t="s">
        <v>45</v>
      </c>
      <c r="AD49" s="75"/>
      <c r="AE49" s="54" t="s">
        <v>62</v>
      </c>
      <c r="AF49" s="55" t="s">
        <v>44</v>
      </c>
      <c r="AG49" s="55" t="s">
        <v>45</v>
      </c>
      <c r="AH49" s="55" t="s">
        <v>44</v>
      </c>
      <c r="AI49" s="55" t="s">
        <v>45</v>
      </c>
      <c r="AJ49" s="54" t="s">
        <v>62</v>
      </c>
      <c r="AK49" s="55" t="s">
        <v>44</v>
      </c>
      <c r="AL49" s="55" t="s">
        <v>45</v>
      </c>
      <c r="AM49" s="55" t="s">
        <v>44</v>
      </c>
      <c r="AN49" s="55" t="s">
        <v>45</v>
      </c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32"/>
      <c r="AZ49" s="32"/>
      <c r="BA49" s="32"/>
      <c r="BB49" s="32"/>
      <c r="BC49" s="32"/>
      <c r="BD49" s="32"/>
      <c r="BE49" s="3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</row>
    <row r="50" spans="1:82" x14ac:dyDescent="0.3">
      <c r="A50" s="59"/>
      <c r="B50" s="183"/>
      <c r="C50" s="63"/>
      <c r="D50" s="64"/>
      <c r="E50" s="64"/>
      <c r="F50" s="64"/>
      <c r="G50" s="65"/>
      <c r="H50" s="64"/>
      <c r="I50" s="63"/>
      <c r="J50" s="64"/>
      <c r="K50" s="64"/>
      <c r="L50" s="64"/>
      <c r="M50" s="65"/>
      <c r="N50" s="145"/>
      <c r="O50" s="61"/>
      <c r="P50" s="61"/>
      <c r="Q50" s="61"/>
      <c r="R50" s="62"/>
      <c r="S50" s="64"/>
      <c r="T50" s="63"/>
      <c r="U50" s="64"/>
      <c r="V50" s="64"/>
      <c r="W50" s="64"/>
      <c r="X50" s="65"/>
      <c r="Y50" s="145"/>
      <c r="Z50" s="64"/>
      <c r="AA50" s="64"/>
      <c r="AB50" s="64"/>
      <c r="AC50" s="65"/>
      <c r="AD50" s="64"/>
      <c r="AE50" s="63"/>
      <c r="AF50" s="64"/>
      <c r="AG50" s="64"/>
      <c r="AH50" s="64"/>
      <c r="AI50" s="65"/>
      <c r="AJ50" s="145"/>
      <c r="AK50" s="64"/>
      <c r="AL50" s="64"/>
      <c r="AM50" s="64"/>
      <c r="AN50" s="65"/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32"/>
      <c r="AZ50" s="32"/>
      <c r="BA50" s="32"/>
      <c r="BB50" s="32"/>
      <c r="BC50" s="32"/>
      <c r="BD50" s="32"/>
      <c r="BE50" s="32"/>
      <c r="BF50" s="42"/>
      <c r="BG50" s="42"/>
      <c r="BH50" s="42"/>
      <c r="BI50" s="42"/>
      <c r="BJ50" s="42"/>
      <c r="BK50" s="42"/>
      <c r="BL50" s="42"/>
      <c r="BM50" s="42"/>
      <c r="BN50" s="42"/>
      <c r="BO50" s="42"/>
      <c r="BP50" s="42"/>
      <c r="BQ50" s="42"/>
      <c r="BR50" s="42"/>
      <c r="BS50" s="42"/>
      <c r="BT50" s="42"/>
      <c r="BU50" s="42"/>
      <c r="BV50" s="42"/>
      <c r="BW50" s="42"/>
      <c r="BX50" s="42"/>
      <c r="BY50" s="42"/>
      <c r="BZ50" s="42"/>
      <c r="CA50" s="42"/>
      <c r="CB50" s="42"/>
      <c r="CC50" s="42"/>
      <c r="CD50" s="42"/>
    </row>
    <row r="51" spans="1:82" x14ac:dyDescent="0.3">
      <c r="A51" s="59"/>
      <c r="B51" s="184"/>
      <c r="C51" s="63"/>
      <c r="D51" s="64"/>
      <c r="E51" s="64"/>
      <c r="F51" s="64"/>
      <c r="G51" s="65"/>
      <c r="H51" s="64"/>
      <c r="I51" s="63"/>
      <c r="J51" s="64"/>
      <c r="K51" s="64"/>
      <c r="L51" s="64"/>
      <c r="M51" s="65"/>
      <c r="N51" s="145"/>
      <c r="O51" s="64"/>
      <c r="P51" s="64"/>
      <c r="Q51" s="64"/>
      <c r="R51" s="65"/>
      <c r="S51" s="64"/>
      <c r="T51" s="63"/>
      <c r="U51" s="64"/>
      <c r="V51" s="64"/>
      <c r="W51" s="64"/>
      <c r="X51" s="65"/>
      <c r="Y51" s="145"/>
      <c r="Z51" s="64"/>
      <c r="AA51" s="64"/>
      <c r="AB51" s="64"/>
      <c r="AC51" s="65"/>
      <c r="AD51" s="64"/>
      <c r="AE51" s="63"/>
      <c r="AF51" s="64"/>
      <c r="AG51" s="64"/>
      <c r="AH51" s="64"/>
      <c r="AI51" s="65"/>
      <c r="AJ51" s="145"/>
      <c r="AK51" s="64"/>
      <c r="AL51" s="64"/>
      <c r="AM51" s="64"/>
      <c r="AN51" s="65"/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32"/>
      <c r="AZ51" s="32"/>
      <c r="BA51" s="32"/>
      <c r="BB51" s="32"/>
      <c r="BC51" s="32"/>
      <c r="BD51" s="32"/>
      <c r="BE51" s="32"/>
      <c r="BF51" s="42"/>
      <c r="BG51" s="42"/>
      <c r="BH51" s="42"/>
      <c r="BI51" s="42"/>
      <c r="BJ51" s="42"/>
      <c r="BK51" s="42"/>
      <c r="BL51" s="42"/>
      <c r="BM51" s="42"/>
      <c r="BN51" s="42"/>
      <c r="BO51" s="42"/>
      <c r="BP51" s="42"/>
      <c r="BQ51" s="42"/>
      <c r="BR51" s="42"/>
      <c r="BS51" s="42"/>
      <c r="BT51" s="42"/>
      <c r="BU51" s="42"/>
      <c r="BV51" s="42"/>
      <c r="BW51" s="42"/>
      <c r="BX51" s="42"/>
      <c r="BY51" s="42"/>
      <c r="BZ51" s="42"/>
      <c r="CA51" s="42"/>
      <c r="CB51" s="42"/>
      <c r="CC51" s="42"/>
      <c r="CD51" s="42"/>
    </row>
    <row r="52" spans="1:82" x14ac:dyDescent="0.3">
      <c r="A52" s="59"/>
      <c r="B52" s="184"/>
      <c r="C52" s="63"/>
      <c r="D52" s="64"/>
      <c r="E52" s="64"/>
      <c r="F52" s="64"/>
      <c r="G52" s="65"/>
      <c r="H52" s="64"/>
      <c r="I52" s="63"/>
      <c r="J52" s="64"/>
      <c r="K52" s="64"/>
      <c r="L52" s="64"/>
      <c r="M52" s="65"/>
      <c r="N52" s="145"/>
      <c r="O52" s="64"/>
      <c r="P52" s="64"/>
      <c r="Q52" s="64"/>
      <c r="R52" s="65"/>
      <c r="S52" s="64"/>
      <c r="T52" s="63"/>
      <c r="U52" s="64"/>
      <c r="V52" s="64"/>
      <c r="W52" s="64"/>
      <c r="X52" s="65"/>
      <c r="Y52" s="145"/>
      <c r="Z52" s="64"/>
      <c r="AA52" s="64"/>
      <c r="AB52" s="64"/>
      <c r="AC52" s="65"/>
      <c r="AD52" s="64"/>
      <c r="AE52" s="63"/>
      <c r="AF52" s="64"/>
      <c r="AG52" s="64"/>
      <c r="AH52" s="64"/>
      <c r="AI52" s="65"/>
      <c r="AJ52" s="145"/>
      <c r="AK52" s="64"/>
      <c r="AL52" s="64"/>
      <c r="AM52" s="64"/>
      <c r="AN52" s="65"/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32"/>
      <c r="AZ52" s="32"/>
      <c r="BA52" s="32"/>
      <c r="BB52" s="32"/>
      <c r="BC52" s="32"/>
      <c r="BD52" s="32"/>
      <c r="BE52" s="32"/>
      <c r="BF52" s="42"/>
      <c r="BG52" s="42"/>
      <c r="BH52" s="42"/>
      <c r="BI52" s="42"/>
      <c r="BJ52" s="42"/>
      <c r="BK52" s="42"/>
      <c r="BL52" s="42"/>
      <c r="BM52" s="42"/>
      <c r="BN52" s="42"/>
      <c r="BO52" s="42"/>
      <c r="BP52" s="42"/>
      <c r="BQ52" s="42"/>
      <c r="BR52" s="42"/>
      <c r="BS52" s="42"/>
      <c r="BT52" s="42"/>
      <c r="BU52" s="42"/>
      <c r="BV52" s="42"/>
      <c r="BW52" s="42"/>
      <c r="BX52" s="42"/>
      <c r="BY52" s="42"/>
      <c r="BZ52" s="42"/>
      <c r="CA52" s="42"/>
      <c r="CB52" s="42"/>
      <c r="CC52" s="42"/>
      <c r="CD52" s="42"/>
    </row>
    <row r="53" spans="1:82" x14ac:dyDescent="0.3">
      <c r="A53" s="59"/>
      <c r="B53" s="184"/>
      <c r="C53" s="63"/>
      <c r="D53" s="64"/>
      <c r="E53" s="64"/>
      <c r="F53" s="64"/>
      <c r="G53" s="65"/>
      <c r="H53" s="64"/>
      <c r="I53" s="63"/>
      <c r="J53" s="64"/>
      <c r="K53" s="64"/>
      <c r="L53" s="64"/>
      <c r="M53" s="65"/>
      <c r="N53" s="145"/>
      <c r="O53" s="64"/>
      <c r="P53" s="64"/>
      <c r="Q53" s="64"/>
      <c r="R53" s="65"/>
      <c r="S53" s="64"/>
      <c r="T53" s="63"/>
      <c r="U53" s="64"/>
      <c r="V53" s="64"/>
      <c r="W53" s="64"/>
      <c r="X53" s="65"/>
      <c r="Y53" s="145"/>
      <c r="Z53" s="64"/>
      <c r="AA53" s="64"/>
      <c r="AB53" s="64"/>
      <c r="AC53" s="65"/>
      <c r="AD53" s="64"/>
      <c r="AE53" s="63"/>
      <c r="AF53" s="64"/>
      <c r="AG53" s="64"/>
      <c r="AH53" s="64"/>
      <c r="AI53" s="65"/>
      <c r="AJ53" s="145"/>
      <c r="AK53" s="64"/>
      <c r="AL53" s="64"/>
      <c r="AM53" s="64"/>
      <c r="AN53" s="65"/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32"/>
      <c r="AZ53" s="32"/>
      <c r="BA53" s="32"/>
      <c r="BB53" s="32"/>
      <c r="BC53" s="32"/>
      <c r="BD53" s="32"/>
      <c r="BE53" s="32"/>
      <c r="BF53" s="42"/>
      <c r="BG53" s="42"/>
      <c r="BH53" s="42"/>
      <c r="BI53" s="42"/>
      <c r="BJ53" s="42"/>
      <c r="BK53" s="42"/>
      <c r="BL53" s="42"/>
      <c r="BM53" s="42"/>
      <c r="BN53" s="42"/>
      <c r="BO53" s="42"/>
      <c r="BP53" s="42"/>
      <c r="BQ53" s="42"/>
      <c r="BR53" s="42"/>
      <c r="BS53" s="42"/>
      <c r="BT53" s="42"/>
      <c r="BU53" s="42"/>
      <c r="BV53" s="42"/>
      <c r="BW53" s="42"/>
      <c r="BX53" s="42"/>
      <c r="BY53" s="42"/>
      <c r="BZ53" s="42"/>
      <c r="CA53" s="42"/>
      <c r="CB53" s="42"/>
      <c r="CC53" s="42"/>
      <c r="CD53" s="42"/>
    </row>
    <row r="54" spans="1:82" x14ac:dyDescent="0.3">
      <c r="A54" s="59"/>
      <c r="B54" s="184"/>
      <c r="C54" s="63"/>
      <c r="D54" s="64"/>
      <c r="E54" s="64"/>
      <c r="F54" s="64"/>
      <c r="G54" s="65"/>
      <c r="H54" s="64"/>
      <c r="I54" s="63"/>
      <c r="J54" s="64"/>
      <c r="K54" s="64"/>
      <c r="L54" s="64"/>
      <c r="M54" s="65"/>
      <c r="N54" s="145"/>
      <c r="O54" s="64"/>
      <c r="P54" s="64"/>
      <c r="Q54" s="64"/>
      <c r="R54" s="65"/>
      <c r="S54" s="64"/>
      <c r="T54" s="63"/>
      <c r="U54" s="64"/>
      <c r="V54" s="64"/>
      <c r="W54" s="64"/>
      <c r="X54" s="65"/>
      <c r="Y54" s="145"/>
      <c r="Z54" s="64"/>
      <c r="AA54" s="64"/>
      <c r="AB54" s="64"/>
      <c r="AC54" s="65"/>
      <c r="AD54" s="64"/>
      <c r="AE54" s="63"/>
      <c r="AF54" s="64"/>
      <c r="AG54" s="64"/>
      <c r="AH54" s="64"/>
      <c r="AI54" s="65"/>
      <c r="AJ54" s="145"/>
      <c r="AK54" s="64"/>
      <c r="AL54" s="64"/>
      <c r="AM54" s="64"/>
      <c r="AN54" s="65"/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32"/>
      <c r="AZ54" s="32"/>
      <c r="BA54" s="32"/>
      <c r="BB54" s="32"/>
      <c r="BC54" s="32"/>
      <c r="BD54" s="32"/>
      <c r="BE54" s="42"/>
      <c r="BF54" s="42"/>
      <c r="BG54" s="42"/>
      <c r="BH54" s="42"/>
      <c r="BI54" s="42"/>
      <c r="BJ54" s="42"/>
      <c r="BK54" s="42"/>
      <c r="BL54" s="42"/>
      <c r="BM54" s="42"/>
      <c r="BN54" s="42"/>
      <c r="BO54" s="42"/>
      <c r="BP54" s="42"/>
      <c r="BQ54" s="42"/>
      <c r="BR54" s="42"/>
      <c r="BS54" s="42"/>
      <c r="BT54" s="42"/>
      <c r="BU54" s="42"/>
      <c r="BV54" s="42"/>
      <c r="BW54" s="42"/>
      <c r="BX54" s="42"/>
      <c r="BY54" s="42"/>
      <c r="BZ54" s="42"/>
      <c r="CA54" s="42"/>
      <c r="CB54" s="42"/>
      <c r="CC54" s="42"/>
      <c r="CD54" s="42"/>
    </row>
    <row r="55" spans="1:82" x14ac:dyDescent="0.3">
      <c r="A55" s="59"/>
      <c r="B55" s="184"/>
      <c r="C55" s="63"/>
      <c r="D55" s="64"/>
      <c r="E55" s="64"/>
      <c r="F55" s="64"/>
      <c r="G55" s="65"/>
      <c r="H55" s="64"/>
      <c r="I55" s="63"/>
      <c r="J55" s="64"/>
      <c r="K55" s="64"/>
      <c r="L55" s="64"/>
      <c r="M55" s="65"/>
      <c r="N55" s="145"/>
      <c r="O55" s="64"/>
      <c r="P55" s="64"/>
      <c r="Q55" s="64"/>
      <c r="R55" s="65"/>
      <c r="S55" s="64"/>
      <c r="T55" s="63"/>
      <c r="U55" s="64"/>
      <c r="V55" s="64"/>
      <c r="W55" s="64"/>
      <c r="X55" s="65"/>
      <c r="Y55" s="145"/>
      <c r="Z55" s="64"/>
      <c r="AA55" s="64"/>
      <c r="AB55" s="64"/>
      <c r="AC55" s="65"/>
      <c r="AD55" s="64"/>
      <c r="AE55" s="63"/>
      <c r="AF55" s="64"/>
      <c r="AG55" s="64"/>
      <c r="AH55" s="64"/>
      <c r="AI55" s="65"/>
      <c r="AJ55" s="145"/>
      <c r="AK55" s="64"/>
      <c r="AL55" s="64"/>
      <c r="AM55" s="64"/>
      <c r="AN55" s="65"/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32"/>
      <c r="AZ55" s="32"/>
      <c r="BA55" s="32"/>
      <c r="BB55" s="32"/>
      <c r="BC55" s="32"/>
      <c r="BD55" s="32"/>
      <c r="BE55" s="42"/>
      <c r="BF55" s="42"/>
      <c r="BG55" s="42"/>
      <c r="BH55" s="42"/>
      <c r="BI55" s="42"/>
      <c r="BJ55" s="42"/>
      <c r="BK55" s="42"/>
      <c r="BL55" s="42"/>
      <c r="BM55" s="42"/>
      <c r="BN55" s="42"/>
      <c r="BO55" s="42"/>
      <c r="BP55" s="42"/>
      <c r="BQ55" s="42"/>
      <c r="BR55" s="42"/>
      <c r="BS55" s="42"/>
      <c r="BT55" s="42"/>
      <c r="BU55" s="42"/>
      <c r="BV55" s="42"/>
      <c r="BW55" s="42"/>
      <c r="BX55" s="42"/>
      <c r="BY55" s="42"/>
      <c r="BZ55" s="42"/>
      <c r="CA55" s="42"/>
      <c r="CB55" s="42"/>
      <c r="CC55" s="42"/>
      <c r="CD55" s="42"/>
    </row>
    <row r="56" spans="1:82" x14ac:dyDescent="0.3">
      <c r="A56" s="59"/>
      <c r="B56" s="184"/>
      <c r="C56" s="63"/>
      <c r="D56" s="64"/>
      <c r="E56" s="64"/>
      <c r="F56" s="64"/>
      <c r="G56" s="65"/>
      <c r="H56" s="64"/>
      <c r="I56" s="63"/>
      <c r="J56" s="64"/>
      <c r="K56" s="64"/>
      <c r="L56" s="64"/>
      <c r="M56" s="65"/>
      <c r="N56" s="145"/>
      <c r="O56" s="64"/>
      <c r="P56" s="64"/>
      <c r="Q56" s="64"/>
      <c r="R56" s="65"/>
      <c r="S56" s="64"/>
      <c r="T56" s="63"/>
      <c r="U56" s="64"/>
      <c r="V56" s="64"/>
      <c r="W56" s="64"/>
      <c r="X56" s="65"/>
      <c r="Y56" s="145"/>
      <c r="Z56" s="64"/>
      <c r="AA56" s="64"/>
      <c r="AB56" s="64"/>
      <c r="AC56" s="65"/>
      <c r="AD56" s="64"/>
      <c r="AE56" s="63"/>
      <c r="AF56" s="64"/>
      <c r="AG56" s="64"/>
      <c r="AH56" s="64"/>
      <c r="AI56" s="65"/>
      <c r="AJ56" s="145"/>
      <c r="AK56" s="64"/>
      <c r="AL56" s="64"/>
      <c r="AM56" s="64"/>
      <c r="AN56" s="65"/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32"/>
      <c r="AZ56" s="32"/>
      <c r="BA56" s="32"/>
      <c r="BB56" s="32"/>
      <c r="BC56" s="32"/>
      <c r="BD56" s="32"/>
      <c r="BE56" s="42"/>
      <c r="BF56" s="42"/>
      <c r="BG56" s="42"/>
      <c r="BH56" s="42"/>
      <c r="BI56" s="42"/>
      <c r="BJ56" s="42"/>
      <c r="BK56" s="42"/>
      <c r="BL56" s="42"/>
      <c r="BM56" s="42"/>
      <c r="BN56" s="42"/>
      <c r="BO56" s="42"/>
      <c r="BP56" s="42"/>
      <c r="BQ56" s="42"/>
      <c r="BR56" s="42"/>
      <c r="BS56" s="42"/>
      <c r="BT56" s="42"/>
      <c r="BU56" s="42"/>
      <c r="BV56" s="42"/>
      <c r="BW56" s="42"/>
      <c r="BX56" s="42"/>
      <c r="BY56" s="42"/>
      <c r="BZ56" s="42"/>
      <c r="CA56" s="42"/>
      <c r="CB56" s="42"/>
      <c r="CC56" s="42"/>
      <c r="CD56" s="42"/>
    </row>
    <row r="57" spans="1:82" x14ac:dyDescent="0.3">
      <c r="A57" s="59"/>
      <c r="B57" s="184"/>
      <c r="C57" s="63"/>
      <c r="D57" s="64"/>
      <c r="E57" s="64"/>
      <c r="F57" s="64"/>
      <c r="G57" s="65"/>
      <c r="H57" s="64"/>
      <c r="I57" s="63"/>
      <c r="J57" s="64"/>
      <c r="K57" s="64"/>
      <c r="L57" s="64"/>
      <c r="M57" s="65"/>
      <c r="N57" s="145"/>
      <c r="O57" s="64"/>
      <c r="P57" s="64"/>
      <c r="Q57" s="64"/>
      <c r="R57" s="65"/>
      <c r="S57" s="64"/>
      <c r="T57" s="63"/>
      <c r="U57" s="64"/>
      <c r="V57" s="64"/>
      <c r="W57" s="64"/>
      <c r="X57" s="65"/>
      <c r="Y57" s="145"/>
      <c r="Z57" s="64"/>
      <c r="AA57" s="64"/>
      <c r="AB57" s="64"/>
      <c r="AC57" s="65"/>
      <c r="AD57" s="64"/>
      <c r="AE57" s="63"/>
      <c r="AF57" s="64"/>
      <c r="AG57" s="64"/>
      <c r="AH57" s="64"/>
      <c r="AI57" s="65"/>
      <c r="AJ57" s="145"/>
      <c r="AK57" s="64"/>
      <c r="AL57" s="64"/>
      <c r="AM57" s="64"/>
      <c r="AN57" s="65"/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32"/>
      <c r="AZ57" s="32"/>
      <c r="BA57" s="32"/>
      <c r="BB57" s="32"/>
      <c r="BC57" s="32"/>
      <c r="BD57" s="32"/>
      <c r="BE57" s="42"/>
      <c r="BF57" s="42"/>
      <c r="BG57" s="42"/>
      <c r="BH57" s="42"/>
      <c r="BI57" s="42"/>
      <c r="BJ57" s="42"/>
      <c r="BK57" s="42"/>
      <c r="BL57" s="42"/>
      <c r="BM57" s="42"/>
      <c r="BN57" s="42"/>
      <c r="BO57" s="42"/>
      <c r="BP57" s="42"/>
      <c r="BQ57" s="42"/>
      <c r="BR57" s="42"/>
      <c r="BS57" s="42"/>
      <c r="BT57" s="42"/>
      <c r="BU57" s="42"/>
      <c r="BV57" s="42"/>
      <c r="BW57" s="42"/>
      <c r="BX57" s="42"/>
      <c r="BY57" s="42"/>
      <c r="BZ57" s="42"/>
      <c r="CA57" s="42"/>
      <c r="CB57" s="42"/>
      <c r="CC57" s="42"/>
      <c r="CD57" s="42"/>
    </row>
    <row r="58" spans="1:82" x14ac:dyDescent="0.3">
      <c r="A58" s="59"/>
      <c r="B58" s="185"/>
      <c r="C58" s="63"/>
      <c r="D58" s="64"/>
      <c r="E58" s="64"/>
      <c r="F58" s="64"/>
      <c r="G58" s="65"/>
      <c r="H58" s="64"/>
      <c r="I58" s="63"/>
      <c r="J58" s="64"/>
      <c r="K58" s="64"/>
      <c r="L58" s="64"/>
      <c r="M58" s="65"/>
      <c r="N58" s="145"/>
      <c r="O58" s="64"/>
      <c r="P58" s="64"/>
      <c r="Q58" s="64"/>
      <c r="R58" s="65"/>
      <c r="S58" s="64"/>
      <c r="T58" s="63"/>
      <c r="U58" s="64"/>
      <c r="V58" s="64"/>
      <c r="W58" s="64"/>
      <c r="X58" s="65"/>
      <c r="Y58" s="145"/>
      <c r="Z58" s="64"/>
      <c r="AA58" s="64"/>
      <c r="AB58" s="64"/>
      <c r="AC58" s="65"/>
      <c r="AD58" s="64"/>
      <c r="AE58" s="63"/>
      <c r="AF58" s="64"/>
      <c r="AG58" s="64"/>
      <c r="AH58" s="64"/>
      <c r="AI58" s="65"/>
      <c r="AJ58" s="145"/>
      <c r="AK58" s="64"/>
      <c r="AL58" s="64"/>
      <c r="AM58" s="64"/>
      <c r="AN58" s="65"/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32"/>
      <c r="AZ58" s="32"/>
      <c r="BA58" s="32"/>
      <c r="BB58" s="32"/>
      <c r="BC58" s="32"/>
      <c r="BD58" s="32"/>
      <c r="BE58" s="42"/>
      <c r="BF58" s="42"/>
      <c r="BG58" s="42"/>
      <c r="BH58" s="42"/>
      <c r="BI58" s="42"/>
      <c r="BJ58" s="42"/>
      <c r="BK58" s="42"/>
      <c r="BL58" s="42"/>
      <c r="BM58" s="42"/>
      <c r="BN58" s="42"/>
      <c r="BO58" s="42"/>
      <c r="BP58" s="42"/>
      <c r="BQ58" s="42"/>
      <c r="BR58" s="42"/>
      <c r="BS58" s="42"/>
      <c r="BT58" s="42"/>
      <c r="BU58" s="42"/>
      <c r="BV58" s="42"/>
      <c r="BW58" s="42"/>
      <c r="BX58" s="42"/>
      <c r="BY58" s="42"/>
      <c r="BZ58" s="42"/>
      <c r="CA58" s="42"/>
      <c r="CB58" s="42"/>
      <c r="CC58" s="42"/>
      <c r="CD58" s="42"/>
    </row>
    <row r="59" spans="1:82" ht="17.25" customHeight="1" x14ac:dyDescent="0.3">
      <c r="A59" s="59"/>
      <c r="B59" s="76" t="s">
        <v>3</v>
      </c>
      <c r="C59" s="80"/>
      <c r="D59" s="171" t="s">
        <v>51</v>
      </c>
      <c r="E59" s="171"/>
      <c r="F59" s="171"/>
      <c r="G59" s="172"/>
      <c r="H59" s="81"/>
      <c r="I59" s="80"/>
      <c r="J59" s="171" t="s">
        <v>52</v>
      </c>
      <c r="K59" s="171"/>
      <c r="L59" s="171"/>
      <c r="M59" s="172"/>
      <c r="N59" s="55" t="s">
        <v>3</v>
      </c>
      <c r="O59" s="171" t="s">
        <v>70</v>
      </c>
      <c r="P59" s="171"/>
      <c r="Q59" s="171"/>
      <c r="R59" s="172"/>
      <c r="S59" s="81"/>
      <c r="T59" s="80"/>
      <c r="U59" s="171" t="s">
        <v>71</v>
      </c>
      <c r="V59" s="171"/>
      <c r="W59" s="171"/>
      <c r="X59" s="172"/>
      <c r="Y59" s="55" t="s">
        <v>3</v>
      </c>
      <c r="Z59" s="171" t="s">
        <v>73</v>
      </c>
      <c r="AA59" s="171"/>
      <c r="AB59" s="171"/>
      <c r="AC59" s="172"/>
      <c r="AD59" s="81"/>
      <c r="AE59" s="80"/>
      <c r="AF59" s="171" t="s">
        <v>29</v>
      </c>
      <c r="AG59" s="171"/>
      <c r="AH59" s="171"/>
      <c r="AI59" s="172"/>
      <c r="AJ59" s="55" t="s">
        <v>3</v>
      </c>
      <c r="AK59" s="171" t="s">
        <v>67</v>
      </c>
      <c r="AL59" s="171"/>
      <c r="AM59" s="171"/>
      <c r="AN59" s="172"/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32"/>
      <c r="AZ59" s="32"/>
      <c r="BA59" s="32"/>
      <c r="BB59" s="32"/>
      <c r="BC59" s="32"/>
      <c r="BD59" s="32"/>
      <c r="BE59" s="42"/>
      <c r="BF59" s="42"/>
      <c r="BG59" s="42"/>
      <c r="BH59" s="42"/>
      <c r="BI59" s="42"/>
      <c r="BJ59" s="42"/>
      <c r="BK59" s="42"/>
      <c r="BL59" s="42"/>
      <c r="BM59" s="42"/>
      <c r="BN59" s="42"/>
      <c r="BO59" s="42"/>
      <c r="BP59" s="42"/>
      <c r="BQ59" s="42"/>
      <c r="BR59" s="42"/>
      <c r="BS59" s="42"/>
      <c r="BT59" s="42"/>
      <c r="BU59" s="42"/>
      <c r="BV59" s="42"/>
      <c r="BW59" s="42"/>
      <c r="BX59" s="42"/>
      <c r="BY59" s="42"/>
      <c r="BZ59" s="42"/>
      <c r="CA59" s="42"/>
      <c r="CB59" s="42"/>
      <c r="CC59" s="42"/>
      <c r="CD59" s="42"/>
    </row>
    <row r="60" spans="1:82" ht="17.25" customHeight="1" x14ac:dyDescent="0.3">
      <c r="A60" s="59"/>
      <c r="B60" s="55" t="s">
        <v>30</v>
      </c>
      <c r="C60" s="63"/>
      <c r="D60" s="157" t="s">
        <v>109</v>
      </c>
      <c r="E60" s="157"/>
      <c r="F60" s="157"/>
      <c r="G60" s="158"/>
      <c r="H60" s="64"/>
      <c r="I60" s="63"/>
      <c r="J60" s="157" t="s">
        <v>109</v>
      </c>
      <c r="K60" s="157"/>
      <c r="L60" s="157"/>
      <c r="M60" s="158"/>
      <c r="N60" s="55" t="s">
        <v>30</v>
      </c>
      <c r="O60" s="157" t="s">
        <v>113</v>
      </c>
      <c r="P60" s="157"/>
      <c r="Q60" s="157"/>
      <c r="R60" s="158"/>
      <c r="S60" s="64"/>
      <c r="T60" s="63"/>
      <c r="U60" s="157" t="s">
        <v>113</v>
      </c>
      <c r="V60" s="157"/>
      <c r="W60" s="157"/>
      <c r="X60" s="158"/>
      <c r="Y60" s="55" t="s">
        <v>30</v>
      </c>
      <c r="Z60" s="157" t="s">
        <v>106</v>
      </c>
      <c r="AA60" s="157"/>
      <c r="AB60" s="157"/>
      <c r="AC60" s="158"/>
      <c r="AD60" s="64"/>
      <c r="AE60" s="63"/>
      <c r="AF60" s="157" t="s">
        <v>106</v>
      </c>
      <c r="AG60" s="157"/>
      <c r="AH60" s="157"/>
      <c r="AI60" s="158"/>
      <c r="AJ60" s="55" t="s">
        <v>30</v>
      </c>
      <c r="AK60" s="157" t="s">
        <v>103</v>
      </c>
      <c r="AL60" s="157"/>
      <c r="AM60" s="157"/>
      <c r="AN60" s="158"/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32"/>
      <c r="AZ60" s="32"/>
      <c r="BA60" s="32"/>
      <c r="BB60" s="32"/>
      <c r="BC60" s="32"/>
      <c r="BD60" s="32"/>
      <c r="BE60" s="42"/>
      <c r="BF60" s="42"/>
      <c r="BG60" s="42"/>
      <c r="BH60" s="42"/>
      <c r="BI60" s="42"/>
      <c r="BJ60" s="42"/>
      <c r="BK60" s="42"/>
      <c r="BL60" s="42"/>
      <c r="BM60" s="42"/>
      <c r="BN60" s="42"/>
      <c r="BO60" s="42"/>
      <c r="BP60" s="42"/>
      <c r="BQ60" s="42"/>
      <c r="BR60" s="42"/>
      <c r="BS60" s="42"/>
      <c r="BT60" s="42"/>
      <c r="BU60" s="42"/>
      <c r="BV60" s="42"/>
      <c r="BW60" s="42"/>
      <c r="BX60" s="42"/>
      <c r="BY60" s="42"/>
      <c r="BZ60" s="42"/>
      <c r="CA60" s="42"/>
      <c r="CB60" s="42"/>
      <c r="CC60" s="42"/>
      <c r="CD60" s="42"/>
    </row>
    <row r="61" spans="1:82" x14ac:dyDescent="0.3">
      <c r="A61" s="59"/>
      <c r="B61" s="55" t="s">
        <v>61</v>
      </c>
      <c r="C61" s="63"/>
      <c r="D61" s="157" t="s">
        <v>31</v>
      </c>
      <c r="E61" s="157"/>
      <c r="F61" s="157"/>
      <c r="G61" s="158"/>
      <c r="H61" s="64"/>
      <c r="I61" s="63"/>
      <c r="J61" s="157" t="s">
        <v>31</v>
      </c>
      <c r="K61" s="157"/>
      <c r="L61" s="157"/>
      <c r="M61" s="158"/>
      <c r="N61" s="55" t="s">
        <v>61</v>
      </c>
      <c r="O61" s="157" t="s">
        <v>31</v>
      </c>
      <c r="P61" s="157"/>
      <c r="Q61" s="157"/>
      <c r="R61" s="158"/>
      <c r="S61" s="64"/>
      <c r="T61" s="63"/>
      <c r="U61" s="157" t="s">
        <v>31</v>
      </c>
      <c r="V61" s="157"/>
      <c r="W61" s="157"/>
      <c r="X61" s="158"/>
      <c r="Y61" s="55" t="s">
        <v>61</v>
      </c>
      <c r="Z61" s="157" t="s">
        <v>31</v>
      </c>
      <c r="AA61" s="157"/>
      <c r="AB61" s="157"/>
      <c r="AC61" s="158"/>
      <c r="AD61" s="64"/>
      <c r="AE61" s="63"/>
      <c r="AF61" s="157" t="s">
        <v>31</v>
      </c>
      <c r="AG61" s="157"/>
      <c r="AH61" s="157"/>
      <c r="AI61" s="158"/>
      <c r="AJ61" s="55" t="s">
        <v>61</v>
      </c>
      <c r="AK61" s="157" t="s">
        <v>74</v>
      </c>
      <c r="AL61" s="157"/>
      <c r="AM61" s="157"/>
      <c r="AN61" s="158"/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32"/>
      <c r="AZ61" s="32"/>
      <c r="BA61" s="32"/>
      <c r="BB61" s="32"/>
      <c r="BC61" s="32"/>
      <c r="BD61" s="32"/>
      <c r="BE61" s="32"/>
      <c r="BF61" s="42"/>
      <c r="BG61" s="42"/>
      <c r="BH61" s="42"/>
      <c r="BI61" s="42"/>
      <c r="BJ61" s="42"/>
      <c r="BK61" s="42"/>
      <c r="BL61" s="42"/>
      <c r="BM61" s="42"/>
      <c r="BN61" s="42"/>
      <c r="BO61" s="42"/>
      <c r="BP61" s="42"/>
      <c r="BQ61" s="42"/>
      <c r="BR61" s="42"/>
      <c r="BS61" s="42"/>
      <c r="BT61" s="42"/>
      <c r="BU61" s="42"/>
      <c r="BV61" s="42"/>
      <c r="BW61" s="42"/>
      <c r="BX61" s="42"/>
      <c r="BY61" s="42"/>
      <c r="BZ61" s="42"/>
      <c r="CA61" s="42"/>
      <c r="CB61" s="42"/>
      <c r="CC61" s="42"/>
      <c r="CD61" s="42"/>
    </row>
    <row r="62" spans="1:82" x14ac:dyDescent="0.3">
      <c r="A62" s="59"/>
      <c r="B62" s="55" t="s">
        <v>28</v>
      </c>
      <c r="C62" s="66"/>
      <c r="D62" s="150" t="s">
        <v>32</v>
      </c>
      <c r="E62" s="150"/>
      <c r="F62" s="150"/>
      <c r="G62" s="151"/>
      <c r="H62" s="67"/>
      <c r="I62" s="66"/>
      <c r="J62" s="150" t="s">
        <v>32</v>
      </c>
      <c r="K62" s="150"/>
      <c r="L62" s="150"/>
      <c r="M62" s="151"/>
      <c r="N62" s="55" t="s">
        <v>28</v>
      </c>
      <c r="O62" s="150" t="s">
        <v>32</v>
      </c>
      <c r="P62" s="150"/>
      <c r="Q62" s="150"/>
      <c r="R62" s="151"/>
      <c r="S62" s="67"/>
      <c r="T62" s="66"/>
      <c r="U62" s="150" t="s">
        <v>32</v>
      </c>
      <c r="V62" s="150"/>
      <c r="W62" s="150"/>
      <c r="X62" s="151"/>
      <c r="Y62" s="55" t="s">
        <v>28</v>
      </c>
      <c r="Z62" s="150" t="s">
        <v>32</v>
      </c>
      <c r="AA62" s="150"/>
      <c r="AB62" s="150"/>
      <c r="AC62" s="151"/>
      <c r="AD62" s="67"/>
      <c r="AE62" s="66"/>
      <c r="AF62" s="150" t="s">
        <v>32</v>
      </c>
      <c r="AG62" s="150"/>
      <c r="AH62" s="150"/>
      <c r="AI62" s="151"/>
      <c r="AJ62" s="55" t="s">
        <v>28</v>
      </c>
      <c r="AK62" s="149" t="s">
        <v>32</v>
      </c>
      <c r="AL62" s="150"/>
      <c r="AM62" s="150"/>
      <c r="AN62" s="151"/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32"/>
      <c r="AZ62" s="32"/>
      <c r="BA62" s="32"/>
      <c r="BB62" s="32"/>
      <c r="BC62" s="32"/>
      <c r="BD62" s="32"/>
      <c r="BE62" s="32"/>
      <c r="BF62" s="42"/>
      <c r="BG62" s="42"/>
      <c r="BH62" s="42"/>
      <c r="BI62" s="42"/>
      <c r="BJ62" s="42"/>
      <c r="BK62" s="42"/>
      <c r="BL62" s="42"/>
      <c r="BM62" s="42"/>
      <c r="BN62" s="42"/>
      <c r="BO62" s="42"/>
      <c r="BP62" s="42"/>
      <c r="BQ62" s="42"/>
      <c r="BR62" s="42"/>
      <c r="BS62" s="42"/>
      <c r="BT62" s="42"/>
      <c r="BU62" s="42"/>
      <c r="BV62" s="42"/>
      <c r="BW62" s="42"/>
      <c r="BX62" s="42"/>
      <c r="BY62" s="42"/>
      <c r="BZ62" s="42"/>
      <c r="CA62" s="42"/>
      <c r="CB62" s="42"/>
      <c r="CC62" s="42"/>
      <c r="CD62" s="42"/>
    </row>
    <row r="63" spans="1:82" x14ac:dyDescent="0.3">
      <c r="A63" s="59"/>
      <c r="B63" s="180"/>
      <c r="C63" s="60"/>
      <c r="D63" s="118">
        <v>16954.458999999999</v>
      </c>
      <c r="E63" s="118">
        <v>10872.296</v>
      </c>
      <c r="F63" s="118">
        <v>28590.288</v>
      </c>
      <c r="G63" s="119">
        <v>10497.146000000001</v>
      </c>
      <c r="H63" s="37"/>
      <c r="I63" s="36"/>
      <c r="J63" s="49">
        <v>17542.702000000001</v>
      </c>
      <c r="K63" s="49">
        <v>17542.702000000001</v>
      </c>
      <c r="L63" s="49">
        <v>18280.681</v>
      </c>
      <c r="M63" s="115">
        <v>17111.923999999999</v>
      </c>
      <c r="N63" s="180"/>
      <c r="O63" s="122">
        <v>7907.6189999999997</v>
      </c>
      <c r="P63" s="122">
        <v>4216.9620000000004</v>
      </c>
      <c r="Q63" s="122">
        <v>11840.376</v>
      </c>
      <c r="R63" s="123">
        <v>5810.4970000000003</v>
      </c>
      <c r="S63" s="37"/>
      <c r="T63" s="36"/>
      <c r="U63" s="49">
        <v>33610.51</v>
      </c>
      <c r="V63" s="49">
        <v>28111.295999999998</v>
      </c>
      <c r="W63" s="49">
        <v>30562.781999999999</v>
      </c>
      <c r="X63" s="115">
        <v>28109.994999999999</v>
      </c>
      <c r="Y63" s="185"/>
      <c r="Z63" s="49">
        <v>4590.7610000000004</v>
      </c>
      <c r="AA63" s="49">
        <v>15690.388000000001</v>
      </c>
      <c r="AB63" s="49">
        <v>5816.3680000000004</v>
      </c>
      <c r="AC63" s="115">
        <v>13840.397000000001</v>
      </c>
      <c r="AD63" s="37"/>
      <c r="AE63" s="63"/>
      <c r="AF63" s="49">
        <v>14968.752</v>
      </c>
      <c r="AG63" s="49">
        <v>14318.094999999999</v>
      </c>
      <c r="AH63" s="49">
        <v>27412.338</v>
      </c>
      <c r="AI63" s="115">
        <v>13933.96</v>
      </c>
      <c r="AJ63" s="37"/>
      <c r="AK63" s="64"/>
      <c r="AL63" s="64"/>
      <c r="AM63" s="64"/>
      <c r="AN63" s="136"/>
      <c r="AO63" s="59"/>
      <c r="AP63" s="59"/>
      <c r="AQ63" s="59"/>
      <c r="AR63" s="59"/>
      <c r="AS63" s="59"/>
      <c r="AT63" s="59"/>
      <c r="AU63" s="59"/>
      <c r="AV63" s="42"/>
      <c r="AW63" s="42"/>
      <c r="AX63" s="42"/>
      <c r="AY63" s="42"/>
      <c r="AZ63" s="42"/>
      <c r="BA63" s="42"/>
      <c r="BB63" s="42"/>
      <c r="BC63" s="42"/>
      <c r="BD63" s="42"/>
      <c r="BE63" s="42"/>
      <c r="BF63" s="42"/>
      <c r="BG63" s="42"/>
      <c r="BH63" s="42"/>
      <c r="BI63" s="42"/>
      <c r="BJ63" s="42"/>
      <c r="BK63" s="42"/>
      <c r="BL63" s="42"/>
      <c r="BM63" s="42"/>
      <c r="BN63" s="42"/>
      <c r="BO63" s="42"/>
      <c r="BP63" s="42"/>
      <c r="BQ63" s="42"/>
      <c r="BR63" s="42"/>
      <c r="BS63" s="42"/>
      <c r="BT63" s="42"/>
      <c r="BU63" s="42"/>
      <c r="BV63" s="42"/>
      <c r="BW63" s="42"/>
      <c r="BX63" s="42"/>
      <c r="BY63" s="42"/>
      <c r="BZ63" s="42"/>
      <c r="CA63" s="42"/>
      <c r="CB63" s="42"/>
      <c r="CC63" s="42"/>
      <c r="CD63" s="42"/>
    </row>
    <row r="64" spans="1:82" x14ac:dyDescent="0.3">
      <c r="A64" s="59"/>
      <c r="B64" s="180"/>
      <c r="C64" s="63"/>
      <c r="D64" s="48">
        <v>24758.539000000001</v>
      </c>
      <c r="E64" s="48">
        <v>13433.781999999999</v>
      </c>
      <c r="F64" s="48">
        <v>29159.196</v>
      </c>
      <c r="G64" s="114">
        <v>19414.874</v>
      </c>
      <c r="H64" s="37"/>
      <c r="I64" s="36"/>
      <c r="J64" s="49">
        <v>16466.66</v>
      </c>
      <c r="K64" s="49">
        <v>15473.054</v>
      </c>
      <c r="L64" s="49">
        <v>13644.174999999999</v>
      </c>
      <c r="M64" s="115">
        <v>17655.468000000001</v>
      </c>
      <c r="N64" s="180"/>
      <c r="O64" s="49">
        <v>9329.3970000000008</v>
      </c>
      <c r="P64" s="49">
        <v>6375.9120000000003</v>
      </c>
      <c r="Q64" s="49">
        <v>15782.589</v>
      </c>
      <c r="R64" s="115">
        <v>10749.032999999999</v>
      </c>
      <c r="S64" s="37"/>
      <c r="T64" s="36"/>
      <c r="U64" s="49">
        <v>26336.51</v>
      </c>
      <c r="V64" s="49">
        <v>27355.681</v>
      </c>
      <c r="W64" s="49">
        <v>31204.167000000001</v>
      </c>
      <c r="X64" s="115">
        <v>37045.680999999997</v>
      </c>
      <c r="Y64" s="180"/>
      <c r="Z64" s="49">
        <v>5687.2969999999996</v>
      </c>
      <c r="AA64" s="49">
        <v>19096.984</v>
      </c>
      <c r="AB64" s="49">
        <v>8097.2460000000001</v>
      </c>
      <c r="AC64" s="115">
        <v>20215.227999999999</v>
      </c>
      <c r="AD64" s="37"/>
      <c r="AE64" s="63"/>
      <c r="AF64" s="49">
        <v>16641.973999999998</v>
      </c>
      <c r="AG64" s="49">
        <v>18476.447</v>
      </c>
      <c r="AH64" s="49">
        <v>30271.075000000001</v>
      </c>
      <c r="AI64" s="115">
        <v>16266.581</v>
      </c>
      <c r="AJ64" s="37"/>
      <c r="AK64" s="64"/>
      <c r="AL64" s="64"/>
      <c r="AM64" s="64"/>
      <c r="AN64" s="136"/>
      <c r="AO64" s="59"/>
      <c r="AP64" s="59"/>
      <c r="AQ64" s="59"/>
      <c r="AR64" s="59"/>
      <c r="AS64" s="59"/>
      <c r="AT64" s="59"/>
      <c r="AU64" s="59"/>
      <c r="AV64" s="42"/>
      <c r="AW64" s="42"/>
      <c r="AX64" s="42"/>
      <c r="AY64" s="42"/>
      <c r="AZ64" s="42"/>
      <c r="BA64" s="42"/>
      <c r="BB64" s="42"/>
      <c r="BC64" s="42"/>
      <c r="BD64" s="42"/>
      <c r="BE64" s="42"/>
      <c r="BF64" s="42"/>
      <c r="BG64" s="42"/>
      <c r="BH64" s="42"/>
      <c r="BI64" s="42"/>
      <c r="BJ64" s="42"/>
      <c r="BK64" s="42"/>
      <c r="BL64" s="42"/>
      <c r="BM64" s="42"/>
      <c r="BN64" s="42"/>
      <c r="BO64" s="42"/>
      <c r="BP64" s="42"/>
      <c r="BQ64" s="42"/>
      <c r="BR64" s="42"/>
      <c r="BS64" s="42"/>
      <c r="BT64" s="42"/>
      <c r="BU64" s="42"/>
      <c r="BV64" s="42"/>
      <c r="BW64" s="42"/>
      <c r="BX64" s="42"/>
      <c r="BY64" s="42"/>
      <c r="BZ64" s="42"/>
      <c r="CA64" s="42"/>
      <c r="CB64" s="42"/>
      <c r="CC64" s="42"/>
      <c r="CD64" s="42"/>
    </row>
    <row r="65" spans="1:82" x14ac:dyDescent="0.3">
      <c r="A65" s="59"/>
      <c r="B65" s="180"/>
      <c r="C65" s="66"/>
      <c r="D65" s="120">
        <v>21386.79</v>
      </c>
      <c r="E65" s="120">
        <v>20064.848999999998</v>
      </c>
      <c r="F65" s="120">
        <v>30667.981</v>
      </c>
      <c r="G65" s="121">
        <v>19374.587</v>
      </c>
      <c r="H65" s="37"/>
      <c r="I65" s="39"/>
      <c r="J65" s="116">
        <v>18945.113000000001</v>
      </c>
      <c r="K65" s="116">
        <v>17554.268</v>
      </c>
      <c r="L65" s="116">
        <v>17664.249</v>
      </c>
      <c r="M65" s="117">
        <v>18452.346000000001</v>
      </c>
      <c r="N65" s="180"/>
      <c r="O65" s="116">
        <v>6946.1130000000003</v>
      </c>
      <c r="P65" s="116">
        <v>4017.4369999999999</v>
      </c>
      <c r="Q65" s="116">
        <v>14378.679</v>
      </c>
      <c r="R65" s="117">
        <v>5721.4989999999998</v>
      </c>
      <c r="S65" s="37"/>
      <c r="T65" s="39"/>
      <c r="U65" s="116">
        <v>30748.166000000001</v>
      </c>
      <c r="V65" s="116">
        <v>31479.64</v>
      </c>
      <c r="W65" s="116">
        <v>30054.221000000001</v>
      </c>
      <c r="X65" s="117">
        <v>31774.205999999998</v>
      </c>
      <c r="Y65" s="180"/>
      <c r="Z65" s="49">
        <v>5002.4139999999998</v>
      </c>
      <c r="AA65" s="49">
        <v>18841.671999999999</v>
      </c>
      <c r="AB65" s="49">
        <v>6028.7709999999997</v>
      </c>
      <c r="AC65" s="115">
        <v>15647.745999999999</v>
      </c>
      <c r="AD65" s="37"/>
      <c r="AE65" s="66"/>
      <c r="AF65" s="116">
        <v>15443.311</v>
      </c>
      <c r="AG65" s="116">
        <v>15027.882</v>
      </c>
      <c r="AH65" s="116">
        <v>28316.27</v>
      </c>
      <c r="AI65" s="117">
        <v>14017.745000000001</v>
      </c>
      <c r="AJ65" s="37"/>
      <c r="AK65" s="64"/>
      <c r="AL65" s="64"/>
      <c r="AM65" s="64"/>
      <c r="AN65" s="136"/>
      <c r="AO65" s="59"/>
      <c r="AP65" s="59"/>
      <c r="AQ65" s="59"/>
      <c r="AR65" s="59"/>
      <c r="AS65" s="59"/>
      <c r="AT65" s="59"/>
      <c r="AU65" s="59"/>
      <c r="AV65" s="42"/>
      <c r="AW65" s="42"/>
      <c r="AX65" s="42"/>
      <c r="AY65" s="42"/>
      <c r="AZ65" s="42"/>
      <c r="BA65" s="42"/>
      <c r="BB65" s="42"/>
      <c r="BC65" s="42"/>
      <c r="BD65" s="42"/>
      <c r="BE65" s="42"/>
      <c r="BF65" s="42"/>
      <c r="BG65" s="42"/>
      <c r="BH65" s="42"/>
      <c r="BI65" s="42"/>
      <c r="BJ65" s="42"/>
      <c r="BK65" s="42"/>
      <c r="BL65" s="42"/>
      <c r="BM65" s="42"/>
      <c r="BN65" s="42"/>
      <c r="BO65" s="42"/>
      <c r="BP65" s="42"/>
      <c r="BQ65" s="42"/>
      <c r="BR65" s="42"/>
      <c r="BS65" s="42"/>
      <c r="BT65" s="42"/>
      <c r="BU65" s="42"/>
      <c r="BV65" s="42"/>
      <c r="BW65" s="42"/>
      <c r="BX65" s="42"/>
      <c r="BY65" s="42"/>
      <c r="BZ65" s="42"/>
      <c r="CA65" s="42"/>
      <c r="CB65" s="42"/>
      <c r="CC65" s="42"/>
      <c r="CD65" s="42"/>
    </row>
    <row r="66" spans="1:82" x14ac:dyDescent="0.3">
      <c r="A66" s="59"/>
      <c r="B66" s="180" t="s">
        <v>83</v>
      </c>
      <c r="C66" s="60"/>
      <c r="D66" s="34">
        <f>D63/J63</f>
        <v>0.96646793635324812</v>
      </c>
      <c r="E66" s="34">
        <f t="shared" ref="E66:G68" si="8">E63/K63</f>
        <v>0.61976176759999679</v>
      </c>
      <c r="F66" s="34">
        <f t="shared" si="8"/>
        <v>1.5639618677225426</v>
      </c>
      <c r="G66" s="35">
        <f t="shared" si="8"/>
        <v>0.61344042902481344</v>
      </c>
      <c r="H66" s="37"/>
      <c r="I66" s="37"/>
      <c r="J66" s="37"/>
      <c r="K66" s="37"/>
      <c r="L66" s="37"/>
      <c r="M66" s="37"/>
      <c r="N66" s="180" t="s">
        <v>85</v>
      </c>
      <c r="O66" s="34">
        <f>O63/U63</f>
        <v>0.23527221098400469</v>
      </c>
      <c r="P66" s="34">
        <f t="shared" ref="P66:R68" si="9">P63/V63</f>
        <v>0.15000951930497977</v>
      </c>
      <c r="Q66" s="34">
        <f t="shared" si="9"/>
        <v>0.38741159099979838</v>
      </c>
      <c r="R66" s="35">
        <f t="shared" si="9"/>
        <v>0.20670572869187634</v>
      </c>
      <c r="S66" s="37"/>
      <c r="T66" s="37"/>
      <c r="U66" s="37"/>
      <c r="V66" s="37"/>
      <c r="W66" s="37"/>
      <c r="X66" s="37"/>
      <c r="Y66" s="180" t="s">
        <v>97</v>
      </c>
      <c r="Z66" s="37">
        <f>Z63/AF63</f>
        <v>0.30668962916881781</v>
      </c>
      <c r="AA66" s="37">
        <f t="shared" ref="AA66:AC68" si="10">AA63/AG63</f>
        <v>1.0958432668591738</v>
      </c>
      <c r="AB66" s="37">
        <f t="shared" si="10"/>
        <v>0.21218066113149489</v>
      </c>
      <c r="AC66" s="38">
        <f t="shared" si="10"/>
        <v>0.9932852541560333</v>
      </c>
      <c r="AD66" s="37"/>
      <c r="AE66" s="64"/>
      <c r="AF66" s="37"/>
      <c r="AG66" s="37"/>
      <c r="AH66" s="37"/>
      <c r="AI66" s="37"/>
      <c r="AJ66" s="37"/>
      <c r="AK66" s="64"/>
      <c r="AL66" s="64"/>
      <c r="AM66" s="64"/>
      <c r="AN66" s="136"/>
      <c r="AO66" s="59"/>
      <c r="AP66" s="59"/>
      <c r="AQ66" s="59"/>
      <c r="AR66" s="59"/>
      <c r="AS66" s="59"/>
      <c r="AT66" s="59"/>
      <c r="AU66" s="59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</row>
    <row r="67" spans="1:82" x14ac:dyDescent="0.3">
      <c r="A67" s="59"/>
      <c r="B67" s="180"/>
      <c r="C67" s="63"/>
      <c r="D67" s="37">
        <f t="shared" ref="D67:D68" si="11">D64/J64</f>
        <v>1.5035556087269673</v>
      </c>
      <c r="E67" s="37">
        <f t="shared" si="8"/>
        <v>0.86820494519052283</v>
      </c>
      <c r="F67" s="37">
        <f t="shared" si="8"/>
        <v>2.1371168282435544</v>
      </c>
      <c r="G67" s="38">
        <f t="shared" si="8"/>
        <v>1.0996521870731493</v>
      </c>
      <c r="H67" s="37"/>
      <c r="I67" s="37"/>
      <c r="J67" s="37"/>
      <c r="K67" s="37"/>
      <c r="L67" s="37"/>
      <c r="M67" s="37"/>
      <c r="N67" s="180"/>
      <c r="O67" s="37">
        <f t="shared" ref="O67:O68" si="12">O64/U64</f>
        <v>0.35423816595289209</v>
      </c>
      <c r="P67" s="37">
        <f t="shared" si="9"/>
        <v>0.23307451201818008</v>
      </c>
      <c r="Q67" s="37">
        <f t="shared" si="9"/>
        <v>0.50578466010645307</v>
      </c>
      <c r="R67" s="38">
        <f t="shared" si="9"/>
        <v>0.29015617232141044</v>
      </c>
      <c r="S67" s="37"/>
      <c r="T67" s="37"/>
      <c r="U67" s="37"/>
      <c r="V67" s="37"/>
      <c r="W67" s="37"/>
      <c r="X67" s="37"/>
      <c r="Y67" s="180"/>
      <c r="Z67" s="37">
        <f t="shared" ref="Z67:Z68" si="13">Z64/AF64</f>
        <v>0.34174413443982066</v>
      </c>
      <c r="AA67" s="37">
        <f t="shared" si="10"/>
        <v>1.0335852991649315</v>
      </c>
      <c r="AB67" s="37">
        <f t="shared" si="10"/>
        <v>0.26749119415151262</v>
      </c>
      <c r="AC67" s="38">
        <f t="shared" si="10"/>
        <v>1.2427459710187407</v>
      </c>
      <c r="AD67" s="37"/>
      <c r="AE67" s="64"/>
      <c r="AF67" s="37"/>
      <c r="AG67" s="37"/>
      <c r="AH67" s="37"/>
      <c r="AI67" s="37"/>
      <c r="AJ67" s="37"/>
      <c r="AK67" s="64"/>
      <c r="AL67" s="64"/>
      <c r="AM67" s="64"/>
      <c r="AN67" s="136"/>
      <c r="AO67" s="59"/>
      <c r="AP67" s="59"/>
      <c r="AQ67" s="59"/>
      <c r="AR67" s="59"/>
      <c r="AS67" s="59"/>
      <c r="AT67" s="59"/>
      <c r="AU67" s="59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</row>
    <row r="68" spans="1:82" x14ac:dyDescent="0.3">
      <c r="A68" s="59"/>
      <c r="B68" s="180"/>
      <c r="C68" s="66"/>
      <c r="D68" s="40">
        <f t="shared" si="11"/>
        <v>1.1288816276788636</v>
      </c>
      <c r="E68" s="40">
        <f t="shared" si="8"/>
        <v>1.1430182676942153</v>
      </c>
      <c r="F68" s="40">
        <f t="shared" si="8"/>
        <v>1.7361610448312861</v>
      </c>
      <c r="G68" s="41">
        <f t="shared" si="8"/>
        <v>1.0499796069291134</v>
      </c>
      <c r="H68" s="37"/>
      <c r="I68" s="64"/>
      <c r="J68" s="64"/>
      <c r="K68" s="64"/>
      <c r="L68" s="64"/>
      <c r="M68" s="64"/>
      <c r="N68" s="180"/>
      <c r="O68" s="40">
        <f t="shared" si="12"/>
        <v>0.22590332704721316</v>
      </c>
      <c r="P68" s="40">
        <f t="shared" si="9"/>
        <v>0.12762016973510498</v>
      </c>
      <c r="Q68" s="40">
        <f t="shared" si="9"/>
        <v>0.47842461130501435</v>
      </c>
      <c r="R68" s="41">
        <f t="shared" si="9"/>
        <v>0.18006741065378629</v>
      </c>
      <c r="S68" s="37"/>
      <c r="T68" s="37"/>
      <c r="U68" s="37"/>
      <c r="V68" s="37"/>
      <c r="W68" s="37"/>
      <c r="X68" s="37"/>
      <c r="Y68" s="180"/>
      <c r="Z68" s="37">
        <f t="shared" si="13"/>
        <v>0.32392108143130705</v>
      </c>
      <c r="AA68" s="37">
        <f t="shared" si="10"/>
        <v>1.2537809386578893</v>
      </c>
      <c r="AB68" s="37">
        <f t="shared" si="10"/>
        <v>0.21290837387833919</v>
      </c>
      <c r="AC68" s="38">
        <f t="shared" si="10"/>
        <v>1.1162812563647004</v>
      </c>
      <c r="AD68" s="37"/>
      <c r="AE68" s="64"/>
      <c r="AF68" s="37"/>
      <c r="AG68" s="37"/>
      <c r="AH68" s="37"/>
      <c r="AI68" s="37"/>
      <c r="AJ68" s="37"/>
      <c r="AK68" s="64"/>
      <c r="AL68" s="64"/>
      <c r="AM68" s="64"/>
      <c r="AN68" s="136"/>
      <c r="AO68" s="59"/>
      <c r="AP68" s="59"/>
      <c r="AQ68" s="59"/>
      <c r="AR68" s="59"/>
      <c r="AS68" s="59"/>
      <c r="AT68" s="59"/>
      <c r="AU68" s="59"/>
      <c r="AV68" s="42"/>
      <c r="AW68" s="42"/>
      <c r="AX68" s="42"/>
      <c r="AY68" s="42"/>
      <c r="AZ68" s="42"/>
      <c r="BA68" s="42"/>
      <c r="BB68" s="42"/>
      <c r="BC68" s="42"/>
      <c r="BD68" s="42"/>
      <c r="BE68" s="42"/>
      <c r="BF68" s="42"/>
      <c r="BG68" s="42"/>
      <c r="BH68" s="42"/>
      <c r="BI68" s="42"/>
      <c r="BJ68" s="42"/>
      <c r="BK68" s="42"/>
      <c r="BL68" s="42"/>
      <c r="BM68" s="42"/>
      <c r="BN68" s="42"/>
      <c r="BO68" s="42"/>
      <c r="BP68" s="42"/>
      <c r="BQ68" s="42"/>
      <c r="BR68" s="42"/>
      <c r="BS68" s="42"/>
      <c r="BT68" s="42"/>
      <c r="BU68" s="42"/>
      <c r="BV68" s="42"/>
      <c r="BW68" s="42"/>
      <c r="BX68" s="42"/>
      <c r="BY68" s="42"/>
      <c r="BZ68" s="42"/>
      <c r="CA68" s="42"/>
      <c r="CB68" s="42"/>
      <c r="CC68" s="42"/>
      <c r="CD68" s="42"/>
    </row>
    <row r="69" spans="1:82" x14ac:dyDescent="0.3">
      <c r="A69" s="59"/>
      <c r="B69" s="76" t="s">
        <v>11</v>
      </c>
      <c r="C69" s="87"/>
      <c r="D69" s="88">
        <f>AVERAGE(D66:D68)</f>
        <v>1.1996350575863597</v>
      </c>
      <c r="E69" s="88">
        <f t="shared" ref="E69:G69" si="14">AVERAGE(E66:E68)</f>
        <v>0.87699499349491161</v>
      </c>
      <c r="F69" s="88">
        <f t="shared" si="14"/>
        <v>1.8124132469324612</v>
      </c>
      <c r="G69" s="89">
        <f t="shared" si="14"/>
        <v>0.92102407434235867</v>
      </c>
      <c r="H69" s="64"/>
      <c r="I69" s="64"/>
      <c r="J69" s="64"/>
      <c r="K69" s="64"/>
      <c r="L69" s="64"/>
      <c r="M69" s="64"/>
      <c r="N69" s="76" t="s">
        <v>11</v>
      </c>
      <c r="O69" s="124">
        <f>AVERAGE(O66:O68)</f>
        <v>0.27180456799470332</v>
      </c>
      <c r="P69" s="124">
        <f t="shared" ref="P69:R69" si="15">AVERAGE(P66:P68)</f>
        <v>0.17023473368608824</v>
      </c>
      <c r="Q69" s="124">
        <f t="shared" si="15"/>
        <v>0.45720695413708862</v>
      </c>
      <c r="R69" s="125">
        <f t="shared" si="15"/>
        <v>0.22564310388902434</v>
      </c>
      <c r="S69" s="37"/>
      <c r="T69" s="37"/>
      <c r="U69" s="37"/>
      <c r="V69" s="37"/>
      <c r="W69" s="37"/>
      <c r="X69" s="37"/>
      <c r="Y69" s="76" t="s">
        <v>11</v>
      </c>
      <c r="Z69" s="64">
        <f>AVERAGE(Z66:Z68)</f>
        <v>0.32411828167998186</v>
      </c>
      <c r="AA69" s="64">
        <f t="shared" ref="AA69:AC69" si="16">AVERAGE(AA66:AA68)</f>
        <v>1.1277365015606649</v>
      </c>
      <c r="AB69" s="64">
        <f t="shared" si="16"/>
        <v>0.23086007638711556</v>
      </c>
      <c r="AC69" s="65">
        <f t="shared" si="16"/>
        <v>1.1174374938464915</v>
      </c>
      <c r="AD69" s="64"/>
      <c r="AE69" s="64"/>
      <c r="AF69" s="37"/>
      <c r="AG69" s="37"/>
      <c r="AH69" s="37"/>
      <c r="AI69" s="37"/>
      <c r="AJ69" s="37"/>
      <c r="AK69" s="64"/>
      <c r="AL69" s="64"/>
      <c r="AM69" s="64"/>
      <c r="AN69" s="136"/>
      <c r="AO69" s="59"/>
      <c r="AP69" s="59"/>
      <c r="AQ69" s="59"/>
      <c r="AR69" s="59"/>
      <c r="AS69" s="59"/>
      <c r="AT69" s="59"/>
      <c r="AU69" s="59"/>
      <c r="AV69" s="59"/>
      <c r="AW69" s="59"/>
      <c r="AX69" s="59"/>
      <c r="AY69" s="32"/>
      <c r="AZ69" s="32"/>
      <c r="BA69" s="32"/>
      <c r="BB69" s="32"/>
      <c r="BC69" s="32"/>
      <c r="BD69" s="32"/>
      <c r="BE69" s="32"/>
      <c r="BF69" s="42"/>
      <c r="BG69" s="42"/>
      <c r="BH69" s="42"/>
      <c r="BI69" s="42"/>
      <c r="BJ69" s="42"/>
      <c r="BK69" s="42"/>
      <c r="BL69" s="42"/>
      <c r="BM69" s="42"/>
      <c r="BN69" s="42"/>
      <c r="BO69" s="42"/>
      <c r="BP69" s="42"/>
      <c r="BQ69" s="42"/>
      <c r="BR69" s="42"/>
      <c r="BS69" s="42"/>
      <c r="BT69" s="42"/>
      <c r="BU69" s="42"/>
      <c r="BV69" s="42"/>
      <c r="BW69" s="42"/>
      <c r="BX69" s="42"/>
      <c r="BY69" s="42"/>
      <c r="BZ69" s="42"/>
      <c r="CA69" s="42"/>
      <c r="CB69" s="42"/>
      <c r="CC69" s="42"/>
      <c r="CD69" s="42"/>
    </row>
    <row r="70" spans="1:82" x14ac:dyDescent="0.3">
      <c r="A70" s="59"/>
      <c r="B70" s="183" t="s">
        <v>84</v>
      </c>
      <c r="C70" s="60"/>
      <c r="D70" s="61">
        <f>D66/$D$69*100</f>
        <v>80.563495559871441</v>
      </c>
      <c r="E70" s="61">
        <f t="shared" ref="E70:G70" si="17">E66/$D$69*100</f>
        <v>51.662525505627045</v>
      </c>
      <c r="F70" s="61">
        <f t="shared" si="17"/>
        <v>130.36980353585204</v>
      </c>
      <c r="G70" s="62">
        <f t="shared" si="17"/>
        <v>51.135587039198619</v>
      </c>
      <c r="H70" s="64"/>
      <c r="I70" s="64"/>
      <c r="J70" s="64"/>
      <c r="K70" s="64"/>
      <c r="L70" s="64"/>
      <c r="M70" s="64"/>
      <c r="N70" s="180" t="s">
        <v>86</v>
      </c>
      <c r="O70" s="34">
        <f>O66/$O$69*100</f>
        <v>86.559329270944957</v>
      </c>
      <c r="P70" s="34">
        <f t="shared" ref="P70:R70" si="18">P66/$O$69*100</f>
        <v>55.190212736933475</v>
      </c>
      <c r="Q70" s="34">
        <f t="shared" si="18"/>
        <v>142.53314205055889</v>
      </c>
      <c r="R70" s="35">
        <f t="shared" si="18"/>
        <v>76.049394687106371</v>
      </c>
      <c r="S70" s="37"/>
      <c r="T70" s="37"/>
      <c r="U70" s="37"/>
      <c r="V70" s="37"/>
      <c r="W70" s="37"/>
      <c r="X70" s="37"/>
      <c r="Y70" s="180" t="s">
        <v>86</v>
      </c>
      <c r="Z70" s="64">
        <f>Z66/$Z$69*100</f>
        <v>94.622749318296016</v>
      </c>
      <c r="AA70" s="64">
        <f t="shared" ref="AA70:AC70" si="19">AA66/$Z$69*100</f>
        <v>338.09980146110814</v>
      </c>
      <c r="AB70" s="64">
        <f t="shared" si="19"/>
        <v>65.463959648222328</v>
      </c>
      <c r="AC70" s="65">
        <f t="shared" si="19"/>
        <v>306.45764534095406</v>
      </c>
      <c r="AD70" s="64"/>
      <c r="AE70" s="64"/>
      <c r="AF70" s="64"/>
      <c r="AG70" s="64"/>
      <c r="AH70" s="64"/>
      <c r="AI70" s="64"/>
      <c r="AJ70" s="64"/>
      <c r="AK70" s="64"/>
      <c r="AL70" s="64"/>
      <c r="AM70" s="64"/>
      <c r="AN70" s="136"/>
      <c r="AO70" s="59"/>
      <c r="AP70" s="59"/>
      <c r="AQ70" s="59"/>
      <c r="AR70" s="59"/>
      <c r="AS70" s="59"/>
      <c r="AT70" s="59"/>
      <c r="AU70" s="59"/>
      <c r="AV70" s="59"/>
      <c r="AW70" s="59"/>
      <c r="AX70" s="59"/>
      <c r="AY70" s="32"/>
      <c r="AZ70" s="32"/>
      <c r="BA70" s="32"/>
      <c r="BB70" s="32"/>
      <c r="BC70" s="32"/>
      <c r="BD70" s="32"/>
      <c r="BE70" s="32"/>
      <c r="BF70" s="42"/>
      <c r="BG70" s="42"/>
      <c r="BH70" s="42"/>
      <c r="BI70" s="42"/>
      <c r="BJ70" s="42"/>
      <c r="BK70" s="42"/>
      <c r="BL70" s="42"/>
      <c r="BM70" s="42"/>
      <c r="BN70" s="42"/>
      <c r="BO70" s="42"/>
      <c r="BP70" s="42"/>
      <c r="BQ70" s="42"/>
      <c r="BR70" s="42"/>
      <c r="BS70" s="42"/>
      <c r="BT70" s="42"/>
      <c r="BU70" s="42"/>
      <c r="BV70" s="42"/>
      <c r="BW70" s="42"/>
      <c r="BX70" s="42"/>
      <c r="BY70" s="42"/>
      <c r="BZ70" s="42"/>
      <c r="CA70" s="42"/>
      <c r="CB70" s="42"/>
      <c r="CC70" s="42"/>
      <c r="CD70" s="42"/>
    </row>
    <row r="71" spans="1:82" x14ac:dyDescent="0.3">
      <c r="A71" s="59"/>
      <c r="B71" s="184"/>
      <c r="C71" s="63"/>
      <c r="D71" s="64">
        <f t="shared" ref="D71:G73" si="20">D67/$D$69*100</f>
        <v>125.33441726453786</v>
      </c>
      <c r="E71" s="64">
        <f t="shared" si="20"/>
        <v>72.372421904485918</v>
      </c>
      <c r="F71" s="64">
        <f t="shared" si="20"/>
        <v>178.14724692552653</v>
      </c>
      <c r="G71" s="65">
        <f t="shared" si="20"/>
        <v>91.665559464861431</v>
      </c>
      <c r="H71" s="64"/>
      <c r="I71" s="64"/>
      <c r="J71" s="64"/>
      <c r="K71" s="64"/>
      <c r="L71" s="64"/>
      <c r="M71" s="64"/>
      <c r="N71" s="180"/>
      <c r="O71" s="37">
        <f t="shared" ref="O71:R73" si="21">O67/$O$69*100</f>
        <v>130.32826069346822</v>
      </c>
      <c r="P71" s="37">
        <f t="shared" si="21"/>
        <v>85.750770760674641</v>
      </c>
      <c r="Q71" s="37">
        <f t="shared" si="21"/>
        <v>186.0839440035862</v>
      </c>
      <c r="R71" s="38">
        <f t="shared" si="21"/>
        <v>106.75176449833057</v>
      </c>
      <c r="S71" s="37"/>
      <c r="T71" s="37"/>
      <c r="U71" s="37"/>
      <c r="V71" s="37"/>
      <c r="W71" s="37"/>
      <c r="X71" s="37"/>
      <c r="Y71" s="180"/>
      <c r="Z71" s="64">
        <f t="shared" ref="Z71:AC73" si="22">Z67/$Z$69*100</f>
        <v>105.43809274456221</v>
      </c>
      <c r="AA71" s="64">
        <f t="shared" si="22"/>
        <v>318.89139168812505</v>
      </c>
      <c r="AB71" s="64">
        <f t="shared" si="22"/>
        <v>82.528881976370599</v>
      </c>
      <c r="AC71" s="65">
        <f t="shared" si="22"/>
        <v>383.42359603330425</v>
      </c>
      <c r="AD71" s="64"/>
      <c r="AE71" s="64"/>
      <c r="AF71" s="64"/>
      <c r="AG71" s="64"/>
      <c r="AH71" s="64"/>
      <c r="AI71" s="64"/>
      <c r="AJ71" s="64"/>
      <c r="AK71" s="64"/>
      <c r="AL71" s="64"/>
      <c r="AM71" s="64"/>
      <c r="AN71" s="136"/>
      <c r="AO71" s="59"/>
      <c r="AP71" s="59"/>
      <c r="AQ71" s="59"/>
      <c r="AR71" s="59"/>
      <c r="AS71" s="59"/>
      <c r="AT71" s="59"/>
      <c r="AU71" s="59"/>
      <c r="AV71" s="59"/>
      <c r="AW71" s="59"/>
      <c r="AX71" s="59"/>
      <c r="AY71" s="32"/>
      <c r="AZ71" s="32"/>
      <c r="BA71" s="32"/>
      <c r="BB71" s="32"/>
      <c r="BC71" s="32"/>
      <c r="BD71" s="32"/>
      <c r="BE71" s="3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</row>
    <row r="72" spans="1:82" x14ac:dyDescent="0.3">
      <c r="A72" s="59"/>
      <c r="B72" s="185"/>
      <c r="C72" s="66"/>
      <c r="D72" s="67">
        <f t="shared" si="20"/>
        <v>94.102087175590682</v>
      </c>
      <c r="E72" s="67">
        <f t="shared" si="20"/>
        <v>95.280498887215231</v>
      </c>
      <c r="F72" s="67">
        <f t="shared" si="20"/>
        <v>144.72410037135839</v>
      </c>
      <c r="G72" s="68">
        <f t="shared" si="20"/>
        <v>87.524918539947478</v>
      </c>
      <c r="H72" s="64"/>
      <c r="I72" s="64"/>
      <c r="J72" s="64"/>
      <c r="K72" s="64"/>
      <c r="L72" s="64"/>
      <c r="M72" s="64"/>
      <c r="N72" s="180"/>
      <c r="O72" s="40">
        <f t="shared" si="21"/>
        <v>83.112410035586805</v>
      </c>
      <c r="P72" s="40">
        <f t="shared" si="21"/>
        <v>46.95291572053047</v>
      </c>
      <c r="Q72" s="40">
        <f t="shared" si="21"/>
        <v>176.01787005814319</v>
      </c>
      <c r="R72" s="41">
        <f t="shared" si="21"/>
        <v>66.248853719520739</v>
      </c>
      <c r="S72" s="64"/>
      <c r="T72" s="64"/>
      <c r="U72" s="64"/>
      <c r="V72" s="64"/>
      <c r="W72" s="64"/>
      <c r="X72" s="64"/>
      <c r="Y72" s="180"/>
      <c r="Z72" s="64">
        <f t="shared" si="22"/>
        <v>99.939157937141758</v>
      </c>
      <c r="AA72" s="64">
        <f t="shared" si="22"/>
        <v>386.82820733197946</v>
      </c>
      <c r="AB72" s="64">
        <f t="shared" si="22"/>
        <v>65.688480382774046</v>
      </c>
      <c r="AC72" s="65">
        <f t="shared" si="22"/>
        <v>344.40552090389662</v>
      </c>
      <c r="AD72" s="64"/>
      <c r="AE72" s="64"/>
      <c r="AF72" s="64"/>
      <c r="AG72" s="64"/>
      <c r="AH72" s="64"/>
      <c r="AI72" s="64"/>
      <c r="AJ72" s="64"/>
      <c r="AK72" s="64"/>
      <c r="AL72" s="64"/>
      <c r="AM72" s="64"/>
      <c r="AN72" s="136"/>
      <c r="AO72" s="59"/>
      <c r="AP72" s="59"/>
      <c r="AQ72" s="59"/>
      <c r="AR72" s="59"/>
      <c r="AS72" s="59"/>
      <c r="AT72" s="59"/>
      <c r="AU72" s="59"/>
      <c r="AV72" s="59"/>
      <c r="AW72" s="59"/>
      <c r="AX72" s="59"/>
      <c r="AY72" s="32"/>
      <c r="AZ72" s="32"/>
      <c r="BA72" s="32"/>
      <c r="BB72" s="32"/>
      <c r="BC72" s="32"/>
      <c r="BD72" s="32"/>
      <c r="BE72" s="32"/>
      <c r="BF72" s="42"/>
      <c r="BG72" s="42"/>
      <c r="BH72" s="42"/>
      <c r="BI72" s="42"/>
      <c r="BJ72" s="42"/>
      <c r="BK72" s="42"/>
      <c r="BL72" s="42"/>
      <c r="BM72" s="42"/>
      <c r="BN72" s="42"/>
      <c r="BO72" s="42"/>
      <c r="BP72" s="42"/>
      <c r="BQ72" s="42"/>
      <c r="BR72" s="42"/>
      <c r="BS72" s="42"/>
      <c r="BT72" s="42"/>
      <c r="BU72" s="42"/>
      <c r="BV72" s="42"/>
      <c r="BW72" s="42"/>
      <c r="BX72" s="42"/>
      <c r="BY72" s="42"/>
      <c r="BZ72" s="42"/>
      <c r="CA72" s="42"/>
      <c r="CB72" s="42"/>
      <c r="CC72" s="42"/>
      <c r="CD72" s="42"/>
    </row>
    <row r="73" spans="1:82" x14ac:dyDescent="0.3">
      <c r="A73" s="59"/>
      <c r="B73" s="76" t="s">
        <v>87</v>
      </c>
      <c r="C73" s="144"/>
      <c r="D73" s="124">
        <f t="shared" si="20"/>
        <v>100</v>
      </c>
      <c r="E73" s="124">
        <f t="shared" si="20"/>
        <v>73.105148765776065</v>
      </c>
      <c r="F73" s="124">
        <f t="shared" si="20"/>
        <v>151.08038361091232</v>
      </c>
      <c r="G73" s="125">
        <f t="shared" si="20"/>
        <v>76.775355014669174</v>
      </c>
      <c r="H73" s="64"/>
      <c r="I73" s="64"/>
      <c r="J73" s="64"/>
      <c r="K73" s="64"/>
      <c r="L73" s="64"/>
      <c r="M73" s="64"/>
      <c r="N73" s="76" t="s">
        <v>87</v>
      </c>
      <c r="O73" s="124">
        <f t="shared" si="21"/>
        <v>100</v>
      </c>
      <c r="P73" s="124">
        <f t="shared" si="21"/>
        <v>62.631299739379521</v>
      </c>
      <c r="Q73" s="124">
        <f t="shared" si="21"/>
        <v>168.21165203742942</v>
      </c>
      <c r="R73" s="125">
        <f t="shared" si="21"/>
        <v>83.016670968319218</v>
      </c>
      <c r="S73" s="64"/>
      <c r="T73" s="64"/>
      <c r="U73" s="64"/>
      <c r="V73" s="64"/>
      <c r="W73" s="64"/>
      <c r="X73" s="64"/>
      <c r="Y73" s="141" t="s">
        <v>87</v>
      </c>
      <c r="Z73" s="40">
        <f t="shared" si="22"/>
        <v>100</v>
      </c>
      <c r="AA73" s="40">
        <f t="shared" si="22"/>
        <v>347.93980016040422</v>
      </c>
      <c r="AB73" s="40">
        <f t="shared" si="22"/>
        <v>71.227107335788986</v>
      </c>
      <c r="AC73" s="41">
        <f t="shared" si="22"/>
        <v>344.76225409271831</v>
      </c>
      <c r="AD73" s="64"/>
      <c r="AE73" s="64"/>
      <c r="AF73" s="64"/>
      <c r="AG73" s="64"/>
      <c r="AH73" s="64"/>
      <c r="AI73" s="64"/>
      <c r="AJ73" s="64"/>
      <c r="AK73" s="64"/>
      <c r="AL73" s="64"/>
      <c r="AM73" s="64"/>
      <c r="AN73" s="136"/>
      <c r="AO73" s="59"/>
      <c r="AP73" s="59"/>
      <c r="AQ73" s="59"/>
      <c r="AR73" s="59"/>
      <c r="AS73" s="59"/>
      <c r="AT73" s="59"/>
      <c r="AU73" s="59"/>
      <c r="AV73" s="59"/>
      <c r="AW73" s="59"/>
      <c r="AX73" s="59"/>
      <c r="AY73" s="32"/>
      <c r="AZ73" s="32"/>
      <c r="BA73" s="32"/>
      <c r="BB73" s="32"/>
      <c r="BC73" s="32"/>
      <c r="BD73" s="32"/>
      <c r="BE73" s="32"/>
      <c r="BF73" s="42"/>
      <c r="BG73" s="42"/>
      <c r="BH73" s="42"/>
      <c r="BI73" s="42"/>
      <c r="BJ73" s="42"/>
      <c r="BK73" s="42"/>
      <c r="BL73" s="42"/>
      <c r="BM73" s="42"/>
      <c r="BN73" s="42"/>
      <c r="BO73" s="42"/>
      <c r="BP73" s="42"/>
      <c r="BQ73" s="42"/>
      <c r="BR73" s="42"/>
      <c r="BS73" s="42"/>
      <c r="BT73" s="42"/>
      <c r="BU73" s="42"/>
      <c r="BV73" s="42"/>
      <c r="BW73" s="42"/>
      <c r="BX73" s="42"/>
      <c r="BY73" s="42"/>
      <c r="BZ73" s="42"/>
      <c r="CA73" s="42"/>
      <c r="CB73" s="42"/>
      <c r="CC73" s="42"/>
      <c r="CD73" s="42"/>
    </row>
    <row r="74" spans="1:82" x14ac:dyDescent="0.2">
      <c r="A74" s="59"/>
      <c r="B74" s="59"/>
      <c r="C74" s="59"/>
      <c r="D74" s="59"/>
      <c r="E74" s="143"/>
      <c r="F74" s="143"/>
      <c r="G74" s="143"/>
      <c r="H74" s="59"/>
      <c r="I74" s="59"/>
      <c r="J74" s="59"/>
      <c r="K74" s="59"/>
      <c r="L74" s="59"/>
      <c r="M74" s="59"/>
      <c r="N74" s="59"/>
      <c r="O74" s="59"/>
      <c r="P74" s="143"/>
      <c r="Q74" s="143"/>
      <c r="R74" s="143"/>
      <c r="S74" s="59"/>
      <c r="T74" s="59"/>
      <c r="U74" s="59"/>
      <c r="V74" s="59"/>
      <c r="W74" s="59"/>
      <c r="X74" s="59"/>
      <c r="Y74" s="59"/>
      <c r="Z74" s="59"/>
      <c r="AA74" s="143"/>
      <c r="AB74" s="143"/>
      <c r="AC74" s="143"/>
      <c r="AD74" s="59"/>
      <c r="AE74" s="59"/>
      <c r="AF74" s="59"/>
      <c r="AG74" s="59"/>
      <c r="AH74" s="59"/>
      <c r="AI74" s="59"/>
      <c r="AJ74" s="59"/>
      <c r="AK74" s="59"/>
      <c r="AL74" s="59"/>
      <c r="AM74" s="59"/>
      <c r="AN74" s="59"/>
      <c r="AO74" s="59"/>
      <c r="AP74" s="59"/>
      <c r="AQ74" s="59"/>
      <c r="AR74" s="59"/>
      <c r="AS74" s="59"/>
      <c r="AT74" s="59"/>
      <c r="AU74" s="59"/>
      <c r="AV74" s="59"/>
      <c r="AW74" s="59"/>
      <c r="AX74" s="59"/>
      <c r="AY74" s="32"/>
      <c r="AZ74" s="32"/>
      <c r="BA74" s="32"/>
      <c r="BB74" s="32"/>
      <c r="BC74" s="32"/>
      <c r="BD74" s="32"/>
      <c r="BE74" s="32"/>
      <c r="BF74" s="42"/>
      <c r="BG74" s="42"/>
      <c r="BH74" s="42"/>
      <c r="BI74" s="42"/>
      <c r="BJ74" s="42"/>
      <c r="BK74" s="42"/>
      <c r="BL74" s="42"/>
      <c r="BM74" s="42"/>
      <c r="BN74" s="42"/>
      <c r="BO74" s="42"/>
      <c r="BP74" s="42"/>
      <c r="BQ74" s="42"/>
      <c r="BR74" s="42"/>
      <c r="BS74" s="42"/>
      <c r="BT74" s="42"/>
      <c r="BU74" s="42"/>
      <c r="BV74" s="42"/>
      <c r="BW74" s="42"/>
      <c r="BX74" s="42"/>
      <c r="BY74" s="42"/>
      <c r="BZ74" s="42"/>
      <c r="CA74" s="42"/>
      <c r="CB74" s="42"/>
      <c r="CC74" s="42"/>
      <c r="CD74" s="42"/>
    </row>
    <row r="75" spans="1:82" x14ac:dyDescent="0.2">
      <c r="A75" s="59"/>
      <c r="B75" s="59" t="s">
        <v>94</v>
      </c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143"/>
      <c r="Q75" s="143"/>
      <c r="R75" s="143"/>
      <c r="S75" s="59"/>
      <c r="T75" s="59"/>
      <c r="U75" s="59"/>
      <c r="V75" s="59"/>
      <c r="W75" s="59"/>
      <c r="X75" s="59"/>
      <c r="Y75" s="59"/>
      <c r="Z75" s="59"/>
      <c r="AA75" s="143"/>
      <c r="AB75" s="143"/>
      <c r="AC75" s="143"/>
      <c r="AD75" s="59"/>
      <c r="AE75" s="59"/>
      <c r="AF75" s="59"/>
      <c r="AG75" s="59"/>
      <c r="AH75" s="59"/>
      <c r="AI75" s="59"/>
      <c r="AJ75" s="59"/>
      <c r="AK75" s="59"/>
      <c r="AL75" s="59"/>
      <c r="AM75" s="59"/>
      <c r="AN75" s="59"/>
      <c r="AO75" s="59"/>
      <c r="AP75" s="59"/>
      <c r="AQ75" s="59"/>
      <c r="AR75" s="59"/>
      <c r="AS75" s="59"/>
      <c r="AT75" s="59"/>
      <c r="AU75" s="59"/>
      <c r="AV75" s="59"/>
      <c r="AW75" s="59"/>
      <c r="AX75" s="59"/>
      <c r="AY75" s="32"/>
      <c r="AZ75" s="32"/>
      <c r="BA75" s="32"/>
      <c r="BB75" s="32"/>
      <c r="BC75" s="32"/>
      <c r="BD75" s="32"/>
      <c r="BE75" s="32"/>
      <c r="BF75" s="42"/>
      <c r="BG75" s="42"/>
      <c r="BH75" s="42"/>
      <c r="BI75" s="42"/>
      <c r="BJ75" s="42"/>
      <c r="BK75" s="42"/>
      <c r="BL75" s="42"/>
      <c r="BM75" s="42"/>
      <c r="BN75" s="42"/>
      <c r="BO75" s="42"/>
      <c r="BP75" s="42"/>
      <c r="BQ75" s="42"/>
      <c r="BR75" s="42"/>
      <c r="BS75" s="42"/>
      <c r="BT75" s="42"/>
      <c r="BU75" s="42"/>
      <c r="BV75" s="42"/>
      <c r="BW75" s="42"/>
      <c r="BX75" s="42"/>
      <c r="BY75" s="42"/>
      <c r="BZ75" s="42"/>
      <c r="CA75" s="42"/>
      <c r="CB75" s="42"/>
      <c r="CC75" s="42"/>
      <c r="CD75" s="42"/>
    </row>
    <row r="76" spans="1:82" x14ac:dyDescent="0.2">
      <c r="A76" s="59"/>
      <c r="B76" s="69" t="s">
        <v>26</v>
      </c>
      <c r="C76" s="148" t="s">
        <v>0</v>
      </c>
      <c r="D76" s="145"/>
      <c r="E76" s="145"/>
      <c r="F76" s="148" t="s">
        <v>63</v>
      </c>
      <c r="G76" s="145"/>
      <c r="H76" s="145"/>
      <c r="I76" s="83"/>
      <c r="J76" s="148" t="s">
        <v>0</v>
      </c>
      <c r="K76" s="145"/>
      <c r="L76" s="145"/>
      <c r="M76" s="148" t="s">
        <v>63</v>
      </c>
      <c r="N76" s="145"/>
      <c r="O76" s="145"/>
      <c r="P76" s="59"/>
      <c r="Q76" s="143" t="s">
        <v>114</v>
      </c>
      <c r="R76" s="59"/>
      <c r="S76" s="59"/>
      <c r="T76" s="59"/>
      <c r="U76" s="59"/>
      <c r="V76" s="59"/>
      <c r="W76" s="59"/>
      <c r="X76" s="59"/>
      <c r="Y76" s="59"/>
      <c r="Z76" s="59"/>
      <c r="AA76" s="143"/>
      <c r="AB76" s="59"/>
      <c r="AC76" s="143"/>
      <c r="AD76" s="59"/>
      <c r="AE76" s="59"/>
      <c r="AF76" s="59"/>
      <c r="AG76" s="59"/>
      <c r="AH76" s="59"/>
      <c r="AI76" s="59"/>
      <c r="AJ76" s="59"/>
      <c r="AK76" s="59"/>
      <c r="AL76" s="59"/>
      <c r="AM76" s="59"/>
      <c r="AN76" s="59"/>
      <c r="AO76" s="59"/>
      <c r="AP76" s="59"/>
      <c r="AQ76" s="59"/>
      <c r="AR76" s="59"/>
      <c r="AS76" s="59"/>
      <c r="AT76" s="59"/>
      <c r="AU76" s="59"/>
      <c r="AV76" s="59"/>
      <c r="AW76" s="59"/>
      <c r="AX76" s="59"/>
      <c r="AY76" s="32"/>
      <c r="AZ76" s="32"/>
      <c r="BA76" s="32"/>
      <c r="BB76" s="32"/>
      <c r="BC76" s="32"/>
      <c r="BD76" s="32"/>
      <c r="BE76" s="32"/>
      <c r="BF76" s="32"/>
      <c r="BG76" s="42"/>
      <c r="BH76" s="42"/>
      <c r="BI76" s="42"/>
      <c r="BJ76" s="42"/>
      <c r="BK76" s="42"/>
      <c r="BL76" s="42"/>
      <c r="BM76" s="42"/>
      <c r="BN76" s="42"/>
      <c r="BO76" s="42"/>
      <c r="BP76" s="42"/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</row>
    <row r="77" spans="1:82" x14ac:dyDescent="0.3">
      <c r="A77" s="59"/>
      <c r="B77" s="55" t="s">
        <v>37</v>
      </c>
      <c r="C77" s="29">
        <v>0</v>
      </c>
      <c r="D77" s="82">
        <v>0.75</v>
      </c>
      <c r="E77" s="82">
        <v>1</v>
      </c>
      <c r="F77" s="29">
        <v>0</v>
      </c>
      <c r="G77" s="82">
        <v>0.75</v>
      </c>
      <c r="H77" s="82">
        <v>1</v>
      </c>
      <c r="I77" s="85"/>
      <c r="J77" s="29">
        <v>0</v>
      </c>
      <c r="K77" s="82">
        <v>0.75</v>
      </c>
      <c r="L77" s="82">
        <v>1</v>
      </c>
      <c r="M77" s="29">
        <v>0</v>
      </c>
      <c r="N77" s="82">
        <v>0.75</v>
      </c>
      <c r="O77" s="82">
        <v>1</v>
      </c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  <c r="AA77" s="59"/>
      <c r="AB77" s="59"/>
      <c r="AC77" s="59"/>
      <c r="AD77" s="59"/>
      <c r="AE77" s="59"/>
      <c r="AF77" s="59"/>
      <c r="AG77" s="59"/>
      <c r="AH77" s="59"/>
      <c r="AI77" s="59"/>
      <c r="AJ77" s="59"/>
      <c r="AK77" s="59"/>
      <c r="AL77" s="59"/>
      <c r="AM77" s="59"/>
      <c r="AN77" s="59"/>
      <c r="AO77" s="59"/>
      <c r="AP77" s="59"/>
      <c r="AQ77" s="59"/>
      <c r="AR77" s="59"/>
      <c r="AS77" s="59"/>
      <c r="AT77" s="59"/>
      <c r="AU77" s="59"/>
      <c r="AV77" s="59"/>
      <c r="AW77" s="59"/>
      <c r="AX77" s="59"/>
      <c r="AY77" s="32"/>
      <c r="AZ77" s="32"/>
      <c r="BA77" s="32"/>
      <c r="BB77" s="32"/>
      <c r="BC77" s="32"/>
      <c r="BD77" s="32"/>
      <c r="BE77" s="32"/>
      <c r="BF77" s="32"/>
      <c r="BG77" s="32"/>
      <c r="BH77" s="42"/>
      <c r="BI77" s="42"/>
      <c r="BJ77" s="42"/>
      <c r="BK77" s="42"/>
      <c r="BL77" s="42"/>
      <c r="BM77" s="42"/>
      <c r="BN77" s="42"/>
      <c r="BO77" s="42"/>
      <c r="BP77" s="42"/>
      <c r="BQ77" s="42"/>
      <c r="BR77" s="42"/>
      <c r="BS77" s="42"/>
      <c r="BT77" s="42"/>
      <c r="BU77" s="42"/>
      <c r="BV77" s="42"/>
      <c r="BW77" s="42"/>
      <c r="BX77" s="42"/>
      <c r="BY77" s="42"/>
      <c r="BZ77" s="42"/>
      <c r="CA77" s="42"/>
      <c r="CB77" s="42"/>
      <c r="CC77" s="42"/>
      <c r="CD77" s="42"/>
    </row>
    <row r="78" spans="1:82" x14ac:dyDescent="0.3">
      <c r="A78" s="59"/>
      <c r="B78" s="162" t="s">
        <v>35</v>
      </c>
      <c r="C78" s="33">
        <v>10572</v>
      </c>
      <c r="D78" s="34">
        <v>15524</v>
      </c>
      <c r="E78" s="34">
        <v>15769</v>
      </c>
      <c r="F78" s="34">
        <v>6886</v>
      </c>
      <c r="G78" s="34">
        <v>6351</v>
      </c>
      <c r="H78" s="35">
        <v>6395</v>
      </c>
      <c r="I78" s="184" t="s">
        <v>36</v>
      </c>
      <c r="J78" s="61">
        <v>3836</v>
      </c>
      <c r="K78" s="61">
        <v>4594</v>
      </c>
      <c r="L78" s="61">
        <v>3963</v>
      </c>
      <c r="M78" s="61">
        <v>4224</v>
      </c>
      <c r="N78" s="61">
        <v>4317</v>
      </c>
      <c r="O78" s="62">
        <v>4461</v>
      </c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  <c r="AA78" s="59"/>
      <c r="AB78" s="59"/>
      <c r="AC78" s="59"/>
      <c r="AD78" s="59"/>
      <c r="AE78" s="59"/>
      <c r="AF78" s="59"/>
      <c r="AG78" s="59"/>
      <c r="AH78" s="59"/>
      <c r="AI78" s="59"/>
      <c r="AJ78" s="59"/>
      <c r="AK78" s="59"/>
      <c r="AL78" s="59"/>
      <c r="AM78" s="59"/>
      <c r="AN78" s="59"/>
      <c r="AO78" s="59"/>
      <c r="AP78" s="59"/>
      <c r="AQ78" s="59"/>
      <c r="AR78" s="59"/>
      <c r="AS78" s="59"/>
      <c r="AT78" s="59"/>
      <c r="AU78" s="59"/>
      <c r="AV78" s="59"/>
      <c r="AW78" s="59"/>
      <c r="AX78" s="59"/>
      <c r="AY78" s="32"/>
      <c r="AZ78" s="32"/>
      <c r="BA78" s="32"/>
      <c r="BB78" s="32"/>
      <c r="BC78" s="32"/>
      <c r="BD78" s="32"/>
      <c r="BE78" s="32"/>
      <c r="BF78" s="32"/>
      <c r="BG78" s="32"/>
      <c r="BH78" s="42"/>
      <c r="BI78" s="42"/>
      <c r="BJ78" s="42"/>
      <c r="BK78" s="42"/>
      <c r="BL78" s="42"/>
      <c r="BM78" s="42"/>
      <c r="BN78" s="42"/>
      <c r="BO78" s="42"/>
      <c r="BP78" s="42"/>
      <c r="BQ78" s="42"/>
      <c r="BR78" s="42"/>
      <c r="BS78" s="42"/>
      <c r="BT78" s="42"/>
      <c r="BU78" s="42"/>
      <c r="BV78" s="42"/>
      <c r="BW78" s="42"/>
      <c r="BX78" s="42"/>
      <c r="BY78" s="42"/>
      <c r="BZ78" s="42"/>
      <c r="CA78" s="42"/>
      <c r="CB78" s="42"/>
      <c r="CC78" s="42"/>
      <c r="CD78" s="42"/>
    </row>
    <row r="79" spans="1:82" x14ac:dyDescent="0.3">
      <c r="A79" s="59"/>
      <c r="B79" s="164"/>
      <c r="C79" s="36">
        <v>10884</v>
      </c>
      <c r="D79" s="37">
        <v>14504</v>
      </c>
      <c r="E79" s="37">
        <v>15251</v>
      </c>
      <c r="F79" s="37">
        <v>6291</v>
      </c>
      <c r="G79" s="37">
        <v>6317</v>
      </c>
      <c r="H79" s="38">
        <v>6103</v>
      </c>
      <c r="I79" s="184"/>
      <c r="J79" s="64">
        <v>3908</v>
      </c>
      <c r="K79" s="64">
        <v>4620</v>
      </c>
      <c r="L79" s="64">
        <v>3924</v>
      </c>
      <c r="M79" s="64">
        <v>4641</v>
      </c>
      <c r="N79" s="64">
        <v>4417</v>
      </c>
      <c r="O79" s="65">
        <v>4404</v>
      </c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  <c r="AA79" s="59"/>
      <c r="AB79" s="59"/>
      <c r="AC79" s="59"/>
      <c r="AD79" s="59"/>
      <c r="AE79" s="59"/>
      <c r="AF79" s="59"/>
      <c r="AG79" s="59"/>
      <c r="AH79" s="59"/>
      <c r="AI79" s="59"/>
      <c r="AJ79" s="59"/>
      <c r="AK79" s="59"/>
      <c r="AL79" s="59"/>
      <c r="AM79" s="59"/>
      <c r="AN79" s="59"/>
      <c r="AO79" s="59"/>
      <c r="AP79" s="59"/>
      <c r="AQ79" s="59"/>
      <c r="AR79" s="59"/>
      <c r="AS79" s="59"/>
      <c r="AT79" s="59"/>
      <c r="AU79" s="59"/>
      <c r="AV79" s="59"/>
      <c r="AW79" s="59"/>
      <c r="AX79" s="59"/>
      <c r="AY79" s="32"/>
      <c r="AZ79" s="32"/>
      <c r="BA79" s="32"/>
      <c r="BB79" s="32"/>
      <c r="BC79" s="32"/>
      <c r="BD79" s="32"/>
      <c r="BE79" s="32"/>
      <c r="BF79" s="32"/>
      <c r="BG79" s="32"/>
      <c r="BH79" s="42"/>
      <c r="BI79" s="42"/>
      <c r="BJ79" s="42"/>
      <c r="BK79" s="42"/>
      <c r="BL79" s="42"/>
      <c r="BM79" s="42"/>
      <c r="BN79" s="42"/>
      <c r="BO79" s="42"/>
      <c r="BP79" s="42"/>
      <c r="BQ79" s="42"/>
      <c r="BR79" s="42"/>
      <c r="BS79" s="42"/>
      <c r="BT79" s="42"/>
      <c r="BU79" s="42"/>
      <c r="BV79" s="42"/>
      <c r="BW79" s="42"/>
      <c r="BX79" s="42"/>
      <c r="BY79" s="42"/>
      <c r="BZ79" s="42"/>
      <c r="CA79" s="42"/>
      <c r="CB79" s="42"/>
      <c r="CC79" s="42"/>
      <c r="CD79" s="42"/>
    </row>
    <row r="80" spans="1:82" x14ac:dyDescent="0.3">
      <c r="A80" s="59"/>
      <c r="B80" s="166"/>
      <c r="C80" s="39">
        <v>10359</v>
      </c>
      <c r="D80" s="40">
        <v>15116</v>
      </c>
      <c r="E80" s="40">
        <v>15888</v>
      </c>
      <c r="F80" s="40">
        <v>6276</v>
      </c>
      <c r="G80" s="40">
        <v>6136</v>
      </c>
      <c r="H80" s="41">
        <v>6016</v>
      </c>
      <c r="I80" s="185"/>
      <c r="J80" s="67">
        <v>4347</v>
      </c>
      <c r="K80" s="67">
        <v>4841</v>
      </c>
      <c r="L80" s="67">
        <v>4003</v>
      </c>
      <c r="M80" s="67">
        <v>4982</v>
      </c>
      <c r="N80" s="67">
        <v>4700</v>
      </c>
      <c r="O80" s="68">
        <v>4711</v>
      </c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  <c r="AA80" s="59"/>
      <c r="AB80" s="59"/>
      <c r="AC80" s="59"/>
      <c r="AD80" s="59"/>
      <c r="AE80" s="59"/>
      <c r="AF80" s="59"/>
      <c r="AG80" s="59"/>
      <c r="AH80" s="59"/>
      <c r="AI80" s="59"/>
      <c r="AJ80" s="59"/>
      <c r="AK80" s="59"/>
      <c r="AL80" s="59"/>
      <c r="AM80" s="59"/>
      <c r="AN80" s="59"/>
      <c r="AO80" s="59"/>
      <c r="AP80" s="59"/>
      <c r="AQ80" s="59"/>
      <c r="AR80" s="59"/>
      <c r="AS80" s="59"/>
      <c r="AT80" s="59"/>
      <c r="AU80" s="59"/>
      <c r="AV80" s="59"/>
      <c r="AW80" s="59"/>
      <c r="AX80" s="59"/>
      <c r="AY80" s="32"/>
      <c r="AZ80" s="32"/>
      <c r="BA80" s="32"/>
      <c r="BB80" s="32"/>
      <c r="BC80" s="32"/>
      <c r="BD80" s="32"/>
      <c r="BE80" s="32"/>
      <c r="BF80" s="32"/>
      <c r="BG80" s="32"/>
      <c r="BH80" s="42"/>
      <c r="BI80" s="42"/>
      <c r="BJ80" s="42"/>
      <c r="BK80" s="42"/>
      <c r="BL80" s="42"/>
      <c r="BM80" s="42"/>
      <c r="BN80" s="42"/>
      <c r="BO80" s="42"/>
      <c r="BP80" s="42"/>
      <c r="BQ80" s="42"/>
      <c r="BR80" s="42"/>
      <c r="BS80" s="42"/>
      <c r="BT80" s="42"/>
      <c r="BU80" s="42"/>
      <c r="BV80" s="42"/>
      <c r="BW80" s="42"/>
      <c r="BX80" s="42"/>
      <c r="BY80" s="42"/>
      <c r="BZ80" s="42"/>
      <c r="CA80" s="42"/>
      <c r="CB80" s="42"/>
      <c r="CC80" s="42"/>
      <c r="CD80" s="42"/>
    </row>
    <row r="81" spans="1:82" x14ac:dyDescent="0.3">
      <c r="A81" s="59"/>
      <c r="B81" s="55" t="s">
        <v>11</v>
      </c>
      <c r="C81" s="87">
        <f>AVERAGE(C78:C80)</f>
        <v>10605</v>
      </c>
      <c r="D81" s="88">
        <f t="shared" ref="D81:H81" si="23">AVERAGE(D78:D80)</f>
        <v>15048</v>
      </c>
      <c r="E81" s="88">
        <f t="shared" si="23"/>
        <v>15636</v>
      </c>
      <c r="F81" s="88">
        <f t="shared" si="23"/>
        <v>6484.333333333333</v>
      </c>
      <c r="G81" s="88">
        <f t="shared" si="23"/>
        <v>6268</v>
      </c>
      <c r="H81" s="88">
        <f t="shared" si="23"/>
        <v>6171.333333333333</v>
      </c>
      <c r="I81" s="88"/>
      <c r="J81" s="88">
        <f t="shared" ref="J81" si="24">AVERAGE(J78:J80)</f>
        <v>4030.3333333333335</v>
      </c>
      <c r="K81" s="88">
        <f t="shared" ref="K81" si="25">AVERAGE(K78:K80)</f>
        <v>4685</v>
      </c>
      <c r="L81" s="88">
        <f t="shared" ref="L81" si="26">AVERAGE(L78:L80)</f>
        <v>3963.3333333333335</v>
      </c>
      <c r="M81" s="88">
        <f t="shared" ref="M81" si="27">AVERAGE(M78:M80)</f>
        <v>4615.666666666667</v>
      </c>
      <c r="N81" s="88">
        <f t="shared" ref="N81" si="28">AVERAGE(N78:N80)</f>
        <v>4478</v>
      </c>
      <c r="O81" s="142">
        <f t="shared" ref="O81" si="29">AVERAGE(O78:O80)</f>
        <v>4525.333333333333</v>
      </c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  <c r="AA81" s="59"/>
      <c r="AB81" s="59"/>
      <c r="AC81" s="59"/>
      <c r="AD81" s="59"/>
      <c r="AE81" s="59"/>
      <c r="AF81" s="59"/>
      <c r="AG81" s="59"/>
      <c r="AH81" s="59"/>
      <c r="AI81" s="59"/>
      <c r="AJ81" s="59"/>
      <c r="AK81" s="59"/>
      <c r="AL81" s="59"/>
      <c r="AM81" s="59"/>
      <c r="AN81" s="59"/>
      <c r="AO81" s="59"/>
      <c r="AP81" s="59"/>
      <c r="AQ81" s="59"/>
      <c r="AR81" s="59"/>
      <c r="AS81" s="59"/>
      <c r="AT81" s="59"/>
      <c r="AU81" s="59"/>
      <c r="AV81" s="59"/>
      <c r="AW81" s="59"/>
      <c r="AX81" s="59"/>
      <c r="AY81" s="32"/>
      <c r="AZ81" s="32"/>
      <c r="BA81" s="32"/>
      <c r="BB81" s="32"/>
      <c r="BC81" s="32"/>
      <c r="BD81" s="32"/>
      <c r="BE81" s="32"/>
      <c r="BF81" s="32"/>
      <c r="BG81" s="32"/>
      <c r="BH81" s="42"/>
      <c r="BI81" s="42"/>
      <c r="BJ81" s="42"/>
      <c r="BK81" s="42"/>
      <c r="BL81" s="42"/>
      <c r="BM81" s="42"/>
      <c r="BN81" s="42"/>
      <c r="BO81" s="42"/>
      <c r="BP81" s="42"/>
      <c r="BQ81" s="42"/>
      <c r="BR81" s="42"/>
      <c r="BS81" s="42"/>
      <c r="BT81" s="42"/>
      <c r="BU81" s="42"/>
      <c r="BV81" s="42"/>
      <c r="BW81" s="42"/>
      <c r="BX81" s="42"/>
      <c r="BY81" s="42"/>
      <c r="BZ81" s="42"/>
      <c r="CA81" s="42"/>
      <c r="CB81" s="42"/>
      <c r="CC81" s="42"/>
      <c r="CD81" s="42"/>
    </row>
    <row r="82" spans="1:82" x14ac:dyDescent="0.3">
      <c r="A82" s="59"/>
      <c r="B82" s="181" t="s">
        <v>64</v>
      </c>
      <c r="C82" s="60">
        <f>C78/J78</f>
        <v>2.7559958289885298</v>
      </c>
      <c r="D82" s="61">
        <f t="shared" ref="D82:H83" si="30">D78/K78</f>
        <v>3.3791902481497607</v>
      </c>
      <c r="E82" s="61">
        <f t="shared" si="30"/>
        <v>3.9790562705021451</v>
      </c>
      <c r="F82" s="61">
        <f t="shared" si="30"/>
        <v>1.6302083333333333</v>
      </c>
      <c r="G82" s="61">
        <f t="shared" si="30"/>
        <v>1.4711605281445448</v>
      </c>
      <c r="H82" s="62">
        <f t="shared" si="30"/>
        <v>1.4335350818202197</v>
      </c>
      <c r="I82" s="64"/>
      <c r="J82" s="64"/>
      <c r="K82" s="64"/>
      <c r="L82" s="64"/>
      <c r="M82" s="64"/>
      <c r="N82" s="64"/>
      <c r="O82" s="136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  <c r="AA82" s="59"/>
      <c r="AB82" s="59"/>
      <c r="AC82" s="59"/>
      <c r="AD82" s="59"/>
      <c r="AE82" s="59"/>
      <c r="AF82" s="59"/>
      <c r="AG82" s="59"/>
      <c r="AH82" s="59"/>
      <c r="AI82" s="59"/>
      <c r="AJ82" s="59"/>
      <c r="AK82" s="59"/>
      <c r="AL82" s="59"/>
      <c r="AM82" s="59"/>
      <c r="AN82" s="59"/>
      <c r="AO82" s="59"/>
      <c r="AP82" s="59"/>
      <c r="AQ82" s="59"/>
      <c r="AR82" s="59"/>
      <c r="AS82" s="59"/>
      <c r="AT82" s="59"/>
      <c r="AU82" s="59"/>
      <c r="AV82" s="59"/>
      <c r="AW82" s="59"/>
      <c r="AX82" s="59"/>
      <c r="AY82" s="32"/>
      <c r="AZ82" s="32"/>
      <c r="BA82" s="32"/>
      <c r="BB82" s="32"/>
      <c r="BC82" s="32"/>
      <c r="BD82" s="32"/>
      <c r="BE82" s="32"/>
      <c r="BF82" s="32"/>
      <c r="BG82" s="32"/>
      <c r="BH82" s="42"/>
      <c r="BI82" s="42"/>
      <c r="BJ82" s="42"/>
      <c r="BK82" s="42"/>
      <c r="BL82" s="42"/>
      <c r="BM82" s="42"/>
      <c r="BN82" s="42"/>
      <c r="BO82" s="42"/>
      <c r="BP82" s="42"/>
      <c r="BQ82" s="42"/>
      <c r="BR82" s="42"/>
      <c r="BS82" s="42"/>
      <c r="BT82" s="42"/>
      <c r="BU82" s="42"/>
      <c r="BV82" s="42"/>
      <c r="BW82" s="42"/>
      <c r="BX82" s="42"/>
      <c r="BY82" s="42"/>
      <c r="BZ82" s="42"/>
      <c r="CA82" s="42"/>
      <c r="CB82" s="42"/>
      <c r="CC82" s="42"/>
      <c r="CD82" s="42"/>
    </row>
    <row r="83" spans="1:82" x14ac:dyDescent="0.3">
      <c r="A83" s="59"/>
      <c r="B83" s="182"/>
      <c r="C83" s="63">
        <f t="shared" ref="C83" si="31">C79/J79</f>
        <v>2.7850562947799387</v>
      </c>
      <c r="D83" s="64">
        <f t="shared" si="30"/>
        <v>3.1393939393939392</v>
      </c>
      <c r="E83" s="64">
        <f t="shared" si="30"/>
        <v>3.8865953109072375</v>
      </c>
      <c r="F83" s="64">
        <f t="shared" si="30"/>
        <v>1.3555268261150615</v>
      </c>
      <c r="G83" s="64">
        <f t="shared" si="30"/>
        <v>1.4301562146253113</v>
      </c>
      <c r="H83" s="65">
        <f t="shared" si="30"/>
        <v>1.3857856494096277</v>
      </c>
      <c r="I83" s="64"/>
      <c r="J83" s="64"/>
      <c r="K83" s="64"/>
      <c r="L83" s="64"/>
      <c r="M83" s="64"/>
      <c r="N83" s="64"/>
      <c r="O83" s="136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  <c r="AA83" s="59"/>
      <c r="AB83" s="59"/>
      <c r="AC83" s="59"/>
      <c r="AD83" s="59"/>
      <c r="AE83" s="59"/>
      <c r="AF83" s="59"/>
      <c r="AG83" s="59"/>
      <c r="AH83" s="59"/>
      <c r="AI83" s="59"/>
      <c r="AJ83" s="59"/>
      <c r="AK83" s="59"/>
      <c r="AL83" s="59"/>
      <c r="AM83" s="59"/>
      <c r="AN83" s="59"/>
      <c r="AO83" s="59"/>
      <c r="AP83" s="59"/>
      <c r="AQ83" s="59"/>
      <c r="AR83" s="59"/>
      <c r="AS83" s="59"/>
      <c r="AT83" s="59"/>
      <c r="AU83" s="59"/>
      <c r="AV83" s="59"/>
      <c r="AW83" s="59"/>
      <c r="AX83" s="59"/>
      <c r="AY83" s="32"/>
      <c r="AZ83" s="32"/>
      <c r="BA83" s="32"/>
      <c r="BB83" s="32"/>
      <c r="BC83" s="32"/>
      <c r="BD83" s="32"/>
      <c r="BE83" s="32"/>
      <c r="BF83" s="32"/>
      <c r="BG83" s="32"/>
      <c r="BH83" s="42"/>
      <c r="BI83" s="42"/>
      <c r="BJ83" s="42"/>
      <c r="BK83" s="42"/>
      <c r="BL83" s="42"/>
      <c r="BM83" s="42"/>
      <c r="BN83" s="42"/>
      <c r="BO83" s="42"/>
      <c r="BP83" s="42"/>
      <c r="BQ83" s="42"/>
      <c r="BR83" s="42"/>
      <c r="BS83" s="42"/>
      <c r="BT83" s="42"/>
      <c r="BU83" s="42"/>
      <c r="BV83" s="42"/>
      <c r="BW83" s="42"/>
      <c r="BX83" s="42"/>
      <c r="BY83" s="42"/>
      <c r="BZ83" s="42"/>
      <c r="CA83" s="42"/>
      <c r="CB83" s="42"/>
      <c r="CC83" s="42"/>
      <c r="CD83" s="42"/>
    </row>
    <row r="84" spans="1:82" x14ac:dyDescent="0.3">
      <c r="A84" s="59"/>
      <c r="B84" s="160"/>
      <c r="C84" s="66">
        <f>C80/J80</f>
        <v>2.383022774327122</v>
      </c>
      <c r="D84" s="67">
        <f t="shared" ref="D84:H84" si="32">D80/K80</f>
        <v>3.1224953521999588</v>
      </c>
      <c r="E84" s="67">
        <f t="shared" si="32"/>
        <v>3.9690232325755681</v>
      </c>
      <c r="F84" s="67">
        <f t="shared" si="32"/>
        <v>1.2597350461661982</v>
      </c>
      <c r="G84" s="67">
        <f t="shared" si="32"/>
        <v>1.3055319148936171</v>
      </c>
      <c r="H84" s="68">
        <f t="shared" si="32"/>
        <v>1.2770112502653364</v>
      </c>
      <c r="I84" s="64"/>
      <c r="J84" s="64"/>
      <c r="K84" s="64"/>
      <c r="L84" s="64"/>
      <c r="M84" s="64"/>
      <c r="N84" s="64"/>
      <c r="O84" s="136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  <c r="AA84" s="59"/>
      <c r="AB84" s="59"/>
      <c r="AC84" s="59"/>
      <c r="AD84" s="59"/>
      <c r="AE84" s="59"/>
      <c r="AF84" s="59"/>
      <c r="AG84" s="59"/>
      <c r="AH84" s="59"/>
      <c r="AI84" s="59"/>
      <c r="AJ84" s="59"/>
      <c r="AK84" s="59"/>
      <c r="AL84" s="59"/>
      <c r="AM84" s="59"/>
      <c r="AN84" s="59"/>
      <c r="AO84" s="59"/>
      <c r="AP84" s="59"/>
      <c r="AQ84" s="59"/>
      <c r="AR84" s="59"/>
      <c r="AS84" s="59"/>
      <c r="AT84" s="59"/>
      <c r="AU84" s="59"/>
      <c r="AV84" s="59"/>
      <c r="AW84" s="59"/>
      <c r="AX84" s="59"/>
      <c r="AY84" s="32"/>
      <c r="AZ84" s="32"/>
      <c r="BA84" s="32"/>
      <c r="BB84" s="32"/>
      <c r="BC84" s="32"/>
      <c r="BD84" s="32"/>
      <c r="BE84" s="32"/>
      <c r="BF84" s="32"/>
      <c r="BG84" s="32"/>
      <c r="BH84" s="42"/>
      <c r="BI84" s="42"/>
      <c r="BJ84" s="42"/>
      <c r="BK84" s="42"/>
      <c r="BL84" s="42"/>
      <c r="BM84" s="42"/>
      <c r="BN84" s="42"/>
      <c r="BO84" s="42"/>
      <c r="BP84" s="42"/>
      <c r="BQ84" s="42"/>
      <c r="BR84" s="42"/>
      <c r="BS84" s="42"/>
      <c r="BT84" s="42"/>
      <c r="BU84" s="42"/>
      <c r="BV84" s="42"/>
      <c r="BW84" s="42"/>
      <c r="BX84" s="42"/>
      <c r="BY84" s="42"/>
      <c r="BZ84" s="42"/>
      <c r="CA84" s="42"/>
      <c r="CB84" s="42"/>
      <c r="CC84" s="42"/>
      <c r="CD84" s="42"/>
    </row>
    <row r="85" spans="1:82" x14ac:dyDescent="0.3">
      <c r="A85" s="59"/>
      <c r="B85" s="55" t="s">
        <v>11</v>
      </c>
      <c r="C85" s="87">
        <f>AVERAGE(C82:C84)</f>
        <v>2.6413582993651965</v>
      </c>
      <c r="D85" s="88">
        <f t="shared" ref="D85:H85" si="33">AVERAGE(D82:D84)</f>
        <v>3.2136931799145532</v>
      </c>
      <c r="E85" s="88">
        <f t="shared" si="33"/>
        <v>3.9448916046616502</v>
      </c>
      <c r="F85" s="88">
        <f t="shared" si="33"/>
        <v>1.4151567352048644</v>
      </c>
      <c r="G85" s="88">
        <f t="shared" si="33"/>
        <v>1.4022828858878242</v>
      </c>
      <c r="H85" s="89">
        <f t="shared" si="33"/>
        <v>1.365443993831728</v>
      </c>
      <c r="I85" s="64"/>
      <c r="J85" s="64"/>
      <c r="K85" s="64"/>
      <c r="L85" s="64"/>
      <c r="M85" s="64"/>
      <c r="N85" s="64"/>
      <c r="O85" s="136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  <c r="AA85" s="59"/>
      <c r="AB85" s="59"/>
      <c r="AC85" s="59"/>
      <c r="AD85" s="59"/>
      <c r="AE85" s="59"/>
      <c r="AF85" s="59"/>
      <c r="AG85" s="59"/>
      <c r="AH85" s="59"/>
      <c r="AI85" s="59"/>
      <c r="AJ85" s="59"/>
      <c r="AK85" s="59"/>
      <c r="AL85" s="59"/>
      <c r="AM85" s="59"/>
      <c r="AN85" s="59"/>
      <c r="AO85" s="59"/>
      <c r="AP85" s="59"/>
      <c r="AQ85" s="59"/>
      <c r="AR85" s="59"/>
      <c r="AS85" s="59"/>
      <c r="AT85" s="59"/>
      <c r="AU85" s="59"/>
      <c r="AV85" s="59"/>
      <c r="AW85" s="59"/>
      <c r="AX85" s="59"/>
      <c r="AY85" s="32"/>
      <c r="AZ85" s="32"/>
      <c r="BA85" s="32"/>
      <c r="BB85" s="32"/>
      <c r="BC85" s="32"/>
      <c r="BD85" s="32"/>
      <c r="BE85" s="32"/>
      <c r="BF85" s="32"/>
      <c r="BG85" s="32"/>
      <c r="BH85" s="42"/>
      <c r="BI85" s="42"/>
      <c r="BJ85" s="42"/>
      <c r="BK85" s="42"/>
      <c r="BL85" s="42"/>
      <c r="BM85" s="42"/>
      <c r="BN85" s="42"/>
      <c r="BO85" s="42"/>
      <c r="BP85" s="42"/>
      <c r="BQ85" s="42"/>
      <c r="BR85" s="42"/>
      <c r="BS85" s="42"/>
      <c r="BT85" s="42"/>
      <c r="BU85" s="42"/>
      <c r="BV85" s="42"/>
      <c r="BW85" s="42"/>
      <c r="BX85" s="42"/>
      <c r="BY85" s="42"/>
      <c r="BZ85" s="42"/>
      <c r="CA85" s="42"/>
      <c r="CB85" s="42"/>
      <c r="CC85" s="42"/>
      <c r="CD85" s="42"/>
    </row>
    <row r="86" spans="1:82" x14ac:dyDescent="0.3">
      <c r="A86" s="59"/>
      <c r="B86" s="186" t="s">
        <v>65</v>
      </c>
      <c r="C86" s="60">
        <f>C82/$C$85*100</f>
        <v>104.34009765547083</v>
      </c>
      <c r="D86" s="61">
        <f t="shared" ref="D86:H86" si="34">D82/$C$85*100</f>
        <v>127.9338077292236</v>
      </c>
      <c r="E86" s="61">
        <f t="shared" si="34"/>
        <v>150.6443208200281</v>
      </c>
      <c r="F86" s="61">
        <f t="shared" si="34"/>
        <v>61.718561004204716</v>
      </c>
      <c r="G86" s="61">
        <f t="shared" si="34"/>
        <v>55.697121003921055</v>
      </c>
      <c r="H86" s="62">
        <f t="shared" si="34"/>
        <v>54.272647605769521</v>
      </c>
      <c r="I86" s="64"/>
      <c r="J86" s="64"/>
      <c r="K86" s="64"/>
      <c r="L86" s="64"/>
      <c r="M86" s="64"/>
      <c r="N86" s="64"/>
      <c r="O86" s="136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  <c r="AA86" s="59"/>
      <c r="AB86" s="59"/>
      <c r="AC86" s="59"/>
      <c r="AD86" s="59"/>
      <c r="AE86" s="59"/>
      <c r="AF86" s="59"/>
      <c r="AG86" s="59"/>
      <c r="AH86" s="59"/>
      <c r="AI86" s="59"/>
      <c r="AJ86" s="59"/>
      <c r="AK86" s="59"/>
      <c r="AL86" s="59"/>
      <c r="AM86" s="59"/>
      <c r="AN86" s="59"/>
      <c r="AO86" s="59"/>
      <c r="AP86" s="59"/>
      <c r="AQ86" s="59"/>
      <c r="AR86" s="59"/>
      <c r="AS86" s="59"/>
      <c r="AT86" s="59"/>
      <c r="AU86" s="59"/>
      <c r="AV86" s="59"/>
      <c r="AW86" s="59"/>
      <c r="AX86" s="59"/>
      <c r="AY86" s="32"/>
      <c r="AZ86" s="32"/>
      <c r="BA86" s="32"/>
      <c r="BB86" s="32"/>
      <c r="BC86" s="32"/>
      <c r="BD86" s="32"/>
      <c r="BE86" s="32"/>
      <c r="BF86" s="32"/>
      <c r="BG86" s="32"/>
      <c r="BH86" s="42"/>
      <c r="BI86" s="42"/>
      <c r="BJ86" s="42"/>
      <c r="BK86" s="42"/>
      <c r="BL86" s="42"/>
      <c r="BM86" s="42"/>
      <c r="BN86" s="42"/>
      <c r="BO86" s="42"/>
      <c r="BP86" s="42"/>
      <c r="BQ86" s="42"/>
      <c r="BR86" s="42"/>
      <c r="BS86" s="42"/>
      <c r="BT86" s="42"/>
      <c r="BU86" s="42"/>
      <c r="BV86" s="42"/>
      <c r="BW86" s="42"/>
      <c r="BX86" s="42"/>
      <c r="BY86" s="42"/>
      <c r="BZ86" s="42"/>
      <c r="CA86" s="42"/>
      <c r="CB86" s="42"/>
      <c r="CC86" s="42"/>
      <c r="CD86" s="42"/>
    </row>
    <row r="87" spans="1:82" x14ac:dyDescent="0.3">
      <c r="A87" s="59"/>
      <c r="B87" s="187"/>
      <c r="C87" s="63">
        <f t="shared" ref="C87:H89" si="35">C83/$C$85*100</f>
        <v>105.44030680916245</v>
      </c>
      <c r="D87" s="64">
        <f t="shared" si="35"/>
        <v>118.85528518218966</v>
      </c>
      <c r="E87" s="64">
        <f t="shared" si="35"/>
        <v>147.14381278152652</v>
      </c>
      <c r="F87" s="64">
        <f t="shared" si="35"/>
        <v>51.319308949521847</v>
      </c>
      <c r="G87" s="64">
        <f t="shared" si="35"/>
        <v>54.14472602861278</v>
      </c>
      <c r="H87" s="65">
        <f t="shared" si="35"/>
        <v>52.464887090201906</v>
      </c>
      <c r="I87" s="64"/>
      <c r="J87" s="64"/>
      <c r="K87" s="64"/>
      <c r="L87" s="64"/>
      <c r="M87" s="64"/>
      <c r="N87" s="64"/>
      <c r="O87" s="136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  <c r="AA87" s="59"/>
      <c r="AB87" s="59"/>
      <c r="AC87" s="59"/>
      <c r="AD87" s="59"/>
      <c r="AE87" s="59"/>
      <c r="AF87" s="59"/>
      <c r="AG87" s="59"/>
      <c r="AH87" s="59"/>
      <c r="AI87" s="59"/>
      <c r="AJ87" s="59"/>
      <c r="AK87" s="59"/>
      <c r="AL87" s="59"/>
      <c r="AM87" s="59"/>
      <c r="AN87" s="59"/>
      <c r="AO87" s="59"/>
      <c r="AP87" s="59"/>
      <c r="AQ87" s="59"/>
      <c r="AR87" s="59"/>
      <c r="AS87" s="59"/>
      <c r="AT87" s="59"/>
      <c r="AU87" s="59"/>
      <c r="AV87" s="59"/>
      <c r="AW87" s="59"/>
      <c r="AX87" s="59"/>
      <c r="AY87" s="32"/>
      <c r="AZ87" s="32"/>
      <c r="BA87" s="32"/>
      <c r="BB87" s="32"/>
      <c r="BC87" s="32"/>
      <c r="BD87" s="32"/>
      <c r="BE87" s="32"/>
      <c r="BF87" s="32"/>
      <c r="BG87" s="32"/>
      <c r="BH87" s="42"/>
      <c r="BI87" s="42"/>
      <c r="BJ87" s="42"/>
      <c r="BK87" s="42"/>
      <c r="BL87" s="42"/>
      <c r="BM87" s="42"/>
      <c r="BN87" s="42"/>
      <c r="BO87" s="42"/>
      <c r="BP87" s="42"/>
      <c r="BQ87" s="42"/>
      <c r="BR87" s="42"/>
      <c r="BS87" s="42"/>
      <c r="BT87" s="42"/>
      <c r="BU87" s="42"/>
      <c r="BV87" s="42"/>
      <c r="BW87" s="42"/>
      <c r="BX87" s="42"/>
      <c r="BY87" s="42"/>
      <c r="BZ87" s="42"/>
      <c r="CA87" s="42"/>
      <c r="CB87" s="42"/>
      <c r="CC87" s="42"/>
      <c r="CD87" s="42"/>
    </row>
    <row r="88" spans="1:82" x14ac:dyDescent="0.3">
      <c r="A88" s="59"/>
      <c r="B88" s="159"/>
      <c r="C88" s="66">
        <f t="shared" si="35"/>
        <v>90.21959553536675</v>
      </c>
      <c r="D88" s="67">
        <f t="shared" si="35"/>
        <v>118.21551634817567</v>
      </c>
      <c r="E88" s="67">
        <f t="shared" si="35"/>
        <v>150.2644769370915</v>
      </c>
      <c r="F88" s="67">
        <f t="shared" si="35"/>
        <v>47.69269835406098</v>
      </c>
      <c r="G88" s="67">
        <f t="shared" si="35"/>
        <v>49.426536157831315</v>
      </c>
      <c r="H88" s="68">
        <f t="shared" si="35"/>
        <v>48.346763503165903</v>
      </c>
      <c r="I88" s="64"/>
      <c r="J88" s="64"/>
      <c r="K88" s="64"/>
      <c r="L88" s="64"/>
      <c r="M88" s="64"/>
      <c r="N88" s="64"/>
      <c r="O88" s="136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  <c r="AA88" s="59"/>
      <c r="AB88" s="59"/>
      <c r="AC88" s="59"/>
      <c r="AD88" s="59"/>
      <c r="AE88" s="59"/>
      <c r="AF88" s="59"/>
      <c r="AG88" s="59"/>
      <c r="AH88" s="59"/>
      <c r="AI88" s="59"/>
      <c r="AJ88" s="59"/>
      <c r="AK88" s="59"/>
      <c r="AL88" s="59"/>
      <c r="AM88" s="59"/>
      <c r="AN88" s="59"/>
      <c r="AO88" s="59"/>
      <c r="AP88" s="59"/>
      <c r="AQ88" s="59"/>
      <c r="AR88" s="59"/>
      <c r="AS88" s="59"/>
      <c r="AT88" s="59"/>
      <c r="AU88" s="59"/>
      <c r="AV88" s="59"/>
      <c r="AW88" s="59"/>
      <c r="AX88" s="59"/>
      <c r="AY88" s="32"/>
      <c r="AZ88" s="32"/>
      <c r="BA88" s="32"/>
      <c r="BB88" s="32"/>
      <c r="BC88" s="32"/>
      <c r="BD88" s="32"/>
      <c r="BE88" s="32"/>
      <c r="BF88" s="32"/>
      <c r="BG88" s="32"/>
      <c r="BH88" s="42"/>
      <c r="BI88" s="42"/>
      <c r="BJ88" s="42"/>
      <c r="BK88" s="42"/>
      <c r="BL88" s="42"/>
      <c r="BM88" s="42"/>
      <c r="BN88" s="42"/>
      <c r="BO88" s="42"/>
      <c r="BP88" s="42"/>
      <c r="BQ88" s="42"/>
      <c r="BR88" s="42"/>
      <c r="BS88" s="42"/>
      <c r="BT88" s="42"/>
      <c r="BU88" s="42"/>
      <c r="BV88" s="42"/>
      <c r="BW88" s="42"/>
      <c r="BX88" s="42"/>
      <c r="BY88" s="42"/>
      <c r="BZ88" s="42"/>
      <c r="CA88" s="42"/>
      <c r="CB88" s="42"/>
      <c r="CC88" s="42"/>
      <c r="CD88" s="42"/>
    </row>
    <row r="89" spans="1:82" x14ac:dyDescent="0.3">
      <c r="A89" s="59"/>
      <c r="B89" s="55" t="s">
        <v>13</v>
      </c>
      <c r="C89" s="87">
        <f t="shared" si="35"/>
        <v>100</v>
      </c>
      <c r="D89" s="88">
        <f t="shared" si="35"/>
        <v>121.66820308652966</v>
      </c>
      <c r="E89" s="88">
        <f t="shared" si="35"/>
        <v>149.35087017954871</v>
      </c>
      <c r="F89" s="88">
        <f t="shared" si="35"/>
        <v>53.576856102595862</v>
      </c>
      <c r="G89" s="88">
        <f t="shared" si="35"/>
        <v>53.089461063455047</v>
      </c>
      <c r="H89" s="89">
        <f t="shared" si="35"/>
        <v>51.694766066379117</v>
      </c>
      <c r="I89" s="64"/>
      <c r="J89" s="64"/>
      <c r="K89" s="64"/>
      <c r="L89" s="64"/>
      <c r="M89" s="64"/>
      <c r="N89" s="64"/>
      <c r="O89" s="136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  <c r="AA89" s="59"/>
      <c r="AB89" s="59"/>
      <c r="AC89" s="59"/>
      <c r="AD89" s="59"/>
      <c r="AE89" s="59"/>
      <c r="AF89" s="59"/>
      <c r="AG89" s="59"/>
      <c r="AH89" s="59"/>
      <c r="AI89" s="59"/>
      <c r="AJ89" s="59"/>
      <c r="AK89" s="59"/>
      <c r="AL89" s="59"/>
      <c r="AM89" s="59"/>
      <c r="AN89" s="59"/>
      <c r="AO89" s="59"/>
      <c r="AP89" s="59"/>
      <c r="AQ89" s="59"/>
      <c r="AR89" s="59"/>
      <c r="AS89" s="59"/>
      <c r="AT89" s="59"/>
      <c r="AU89" s="59"/>
      <c r="AV89" s="59"/>
      <c r="AW89" s="59"/>
      <c r="AX89" s="59"/>
      <c r="AY89" s="32"/>
      <c r="AZ89" s="32"/>
      <c r="BA89" s="32"/>
      <c r="BB89" s="32"/>
      <c r="BC89" s="32"/>
      <c r="BD89" s="32"/>
      <c r="BE89" s="32"/>
      <c r="BF89" s="32"/>
      <c r="BG89" s="32"/>
      <c r="BH89" s="42"/>
      <c r="BI89" s="42"/>
      <c r="BJ89" s="42"/>
      <c r="BK89" s="42"/>
      <c r="BL89" s="42"/>
      <c r="BM89" s="42"/>
      <c r="BN89" s="42"/>
      <c r="BO89" s="42"/>
      <c r="BP89" s="42"/>
      <c r="BQ89" s="42"/>
      <c r="BR89" s="42"/>
      <c r="BS89" s="42"/>
      <c r="BT89" s="42"/>
      <c r="BU89" s="42"/>
      <c r="BV89" s="42"/>
      <c r="BW89" s="42"/>
      <c r="BX89" s="42"/>
      <c r="BY89" s="42"/>
      <c r="BZ89" s="42"/>
      <c r="CA89" s="42"/>
      <c r="CB89" s="42"/>
      <c r="CC89" s="42"/>
      <c r="CD89" s="42"/>
    </row>
    <row r="90" spans="1:82" x14ac:dyDescent="0.3">
      <c r="A90" s="32"/>
      <c r="B90" s="32"/>
      <c r="C90" s="32"/>
      <c r="D90" s="32"/>
      <c r="E90" s="32"/>
      <c r="F90" s="32"/>
      <c r="G90" s="32"/>
      <c r="H90" s="32"/>
      <c r="I90" s="32"/>
      <c r="J90" s="32"/>
      <c r="K90" s="32"/>
      <c r="L90" s="32"/>
      <c r="M90" s="32"/>
      <c r="N90" s="32"/>
      <c r="O90" s="136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59"/>
      <c r="AR90" s="59"/>
      <c r="AS90" s="59"/>
      <c r="AT90" s="59"/>
      <c r="AU90" s="59"/>
      <c r="AV90" s="59"/>
      <c r="AW90" s="59"/>
      <c r="AX90" s="59"/>
      <c r="AY90" s="32"/>
      <c r="AZ90" s="32"/>
      <c r="BA90" s="32"/>
      <c r="BB90" s="32"/>
      <c r="BC90" s="32"/>
      <c r="BD90" s="32"/>
      <c r="BE90" s="32"/>
      <c r="BF90" s="32"/>
      <c r="BG90" s="32"/>
      <c r="BH90" s="42"/>
      <c r="BI90" s="42"/>
      <c r="BJ90" s="42"/>
      <c r="BK90" s="42"/>
      <c r="BL90" s="42"/>
      <c r="BM90" s="42"/>
      <c r="BN90" s="42"/>
      <c r="BO90" s="42"/>
      <c r="BP90" s="42"/>
      <c r="BQ90" s="42"/>
      <c r="BR90" s="42"/>
      <c r="BS90" s="42"/>
      <c r="BT90" s="42"/>
      <c r="BU90" s="42"/>
      <c r="BV90" s="42"/>
      <c r="BW90" s="42"/>
      <c r="BX90" s="42"/>
      <c r="BY90" s="42"/>
      <c r="BZ90" s="42"/>
      <c r="CA90" s="42"/>
      <c r="CB90" s="42"/>
      <c r="CC90" s="42"/>
      <c r="CD90" s="42"/>
    </row>
    <row r="91" spans="1:82" x14ac:dyDescent="0.3">
      <c r="A91" s="32"/>
      <c r="B91" s="32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59"/>
      <c r="AR91" s="59"/>
      <c r="AS91" s="59"/>
      <c r="AT91" s="59"/>
      <c r="AU91" s="59"/>
      <c r="AV91" s="59"/>
      <c r="AW91" s="59"/>
      <c r="AX91" s="59"/>
      <c r="AY91" s="32"/>
      <c r="AZ91" s="32"/>
      <c r="BA91" s="32"/>
      <c r="BB91" s="32"/>
      <c r="BC91" s="32"/>
      <c r="BD91" s="32"/>
      <c r="BE91" s="32"/>
      <c r="BF91" s="32"/>
      <c r="BG91" s="32"/>
      <c r="BH91" s="42"/>
      <c r="BI91" s="42"/>
      <c r="BJ91" s="42"/>
      <c r="BK91" s="42"/>
      <c r="BL91" s="42"/>
      <c r="BM91" s="42"/>
      <c r="BN91" s="42"/>
      <c r="BO91" s="42"/>
      <c r="BP91" s="42"/>
      <c r="BQ91" s="42"/>
      <c r="BR91" s="42"/>
      <c r="BS91" s="42"/>
      <c r="BT91" s="42"/>
      <c r="BU91" s="42"/>
      <c r="BV91" s="42"/>
      <c r="BW91" s="42"/>
      <c r="BX91" s="42"/>
      <c r="BY91" s="42"/>
      <c r="BZ91" s="42"/>
      <c r="CA91" s="42"/>
      <c r="CB91" s="42"/>
      <c r="CC91" s="42"/>
      <c r="CD91" s="42"/>
    </row>
    <row r="92" spans="1:82" x14ac:dyDescent="0.3">
      <c r="A92" s="32"/>
      <c r="B92" s="32"/>
      <c r="C92" s="32"/>
      <c r="D92" s="32"/>
      <c r="E92" s="32"/>
      <c r="F92" s="32"/>
      <c r="G92" s="32"/>
      <c r="H92" s="32"/>
      <c r="I92" s="32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2"/>
      <c r="AU92" s="32"/>
      <c r="AV92" s="32"/>
      <c r="AW92" s="32"/>
      <c r="AX92" s="32"/>
      <c r="AY92" s="32"/>
      <c r="AZ92" s="32"/>
      <c r="BA92" s="32"/>
      <c r="BB92" s="32"/>
      <c r="BC92" s="32"/>
      <c r="BD92" s="32"/>
      <c r="BE92" s="32"/>
      <c r="BF92" s="32"/>
      <c r="BG92" s="32"/>
      <c r="BH92" s="42"/>
      <c r="BI92" s="42"/>
      <c r="BJ92" s="42"/>
      <c r="BK92" s="42"/>
      <c r="BL92" s="42"/>
      <c r="BM92" s="42"/>
      <c r="BN92" s="42"/>
      <c r="BO92" s="42"/>
      <c r="BP92" s="42"/>
      <c r="BQ92" s="42"/>
      <c r="BR92" s="42"/>
      <c r="BS92" s="42"/>
      <c r="BT92" s="42"/>
      <c r="BU92" s="42"/>
      <c r="BV92" s="42"/>
      <c r="BW92" s="42"/>
      <c r="BX92" s="42"/>
      <c r="BY92" s="42"/>
      <c r="BZ92" s="42"/>
      <c r="CA92" s="42"/>
      <c r="CB92" s="42"/>
      <c r="CC92" s="42"/>
      <c r="CD92" s="42"/>
    </row>
    <row r="93" spans="1:82" x14ac:dyDescent="0.3">
      <c r="A93" s="32"/>
      <c r="B93" s="32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2"/>
      <c r="AU93" s="32"/>
      <c r="AV93" s="32"/>
      <c r="AW93" s="32"/>
      <c r="AX93" s="32"/>
      <c r="AY93" s="32"/>
      <c r="AZ93" s="32"/>
      <c r="BA93" s="32"/>
      <c r="BB93" s="32"/>
      <c r="BC93" s="32"/>
      <c r="BD93" s="32"/>
      <c r="BE93" s="32"/>
      <c r="BF93" s="32"/>
      <c r="BG93" s="32"/>
      <c r="BH93" s="42"/>
      <c r="BI93" s="42"/>
      <c r="BJ93" s="42"/>
      <c r="BK93" s="42"/>
      <c r="BL93" s="42"/>
      <c r="BM93" s="42"/>
      <c r="BN93" s="42"/>
      <c r="BO93" s="42"/>
      <c r="BP93" s="42"/>
      <c r="BQ93" s="42"/>
      <c r="BR93" s="42"/>
      <c r="BS93" s="42"/>
      <c r="BT93" s="42"/>
      <c r="BU93" s="42"/>
      <c r="BV93" s="42"/>
      <c r="BW93" s="42"/>
      <c r="BX93" s="42"/>
      <c r="BY93" s="42"/>
      <c r="BZ93" s="42"/>
      <c r="CA93" s="42"/>
      <c r="CB93" s="42"/>
      <c r="CC93" s="42"/>
      <c r="CD93" s="42"/>
    </row>
    <row r="94" spans="1:82" x14ac:dyDescent="0.3">
      <c r="A94" s="32"/>
      <c r="B94" s="32"/>
      <c r="C94" s="3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2"/>
      <c r="AU94" s="32"/>
      <c r="AV94" s="32"/>
      <c r="AW94" s="32"/>
      <c r="AX94" s="32"/>
      <c r="AY94" s="32"/>
      <c r="AZ94" s="32"/>
      <c r="BA94" s="32"/>
      <c r="BB94" s="32"/>
      <c r="BC94" s="32"/>
      <c r="BD94" s="32"/>
      <c r="BE94" s="32"/>
      <c r="BF94" s="32"/>
      <c r="BG94" s="32"/>
      <c r="BH94" s="42"/>
      <c r="BI94" s="42"/>
      <c r="BJ94" s="42"/>
      <c r="BK94" s="42"/>
      <c r="BL94" s="42"/>
      <c r="BM94" s="42"/>
      <c r="BN94" s="42"/>
      <c r="BO94" s="42"/>
      <c r="BP94" s="42"/>
      <c r="BQ94" s="42"/>
      <c r="BR94" s="42"/>
      <c r="BS94" s="42"/>
      <c r="BT94" s="42"/>
      <c r="BU94" s="42"/>
      <c r="BV94" s="42"/>
      <c r="BW94" s="42"/>
      <c r="BX94" s="42"/>
      <c r="BY94" s="42"/>
      <c r="BZ94" s="42"/>
      <c r="CA94" s="42"/>
      <c r="CB94" s="42"/>
      <c r="CC94" s="42"/>
      <c r="CD94" s="42"/>
    </row>
    <row r="95" spans="1:82" x14ac:dyDescent="0.3">
      <c r="A95" s="32"/>
      <c r="B95" s="32"/>
      <c r="C95" s="32"/>
      <c r="D95" s="32"/>
      <c r="E95" s="32"/>
      <c r="F95" s="32"/>
      <c r="G95" s="32"/>
      <c r="H95" s="32"/>
      <c r="I95" s="32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2"/>
      <c r="AU95" s="32"/>
      <c r="AV95" s="32"/>
      <c r="AW95" s="32"/>
      <c r="AX95" s="32"/>
      <c r="AY95" s="32"/>
      <c r="AZ95" s="32"/>
      <c r="BA95" s="32"/>
      <c r="BB95" s="32"/>
      <c r="BC95" s="32"/>
      <c r="BD95" s="32"/>
      <c r="BE95" s="32"/>
      <c r="BF95" s="32"/>
      <c r="BG95" s="32"/>
      <c r="BH95" s="42"/>
      <c r="BI95" s="42"/>
      <c r="BJ95" s="42"/>
      <c r="BK95" s="42"/>
      <c r="BL95" s="42"/>
      <c r="BM95" s="42"/>
      <c r="BN95" s="42"/>
      <c r="BO95" s="42"/>
      <c r="BP95" s="42"/>
      <c r="BQ95" s="42"/>
      <c r="BR95" s="42"/>
      <c r="BS95" s="42"/>
      <c r="BT95" s="42"/>
      <c r="BU95" s="42"/>
      <c r="BV95" s="42"/>
      <c r="BW95" s="42"/>
      <c r="BX95" s="42"/>
      <c r="BY95" s="42"/>
      <c r="BZ95" s="42"/>
      <c r="CA95" s="42"/>
      <c r="CB95" s="42"/>
      <c r="CC95" s="42"/>
      <c r="CD95" s="42"/>
    </row>
    <row r="96" spans="1:82" x14ac:dyDescent="0.3">
      <c r="A96" s="32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2"/>
      <c r="AU96" s="32"/>
      <c r="AV96" s="32"/>
      <c r="AW96" s="32"/>
      <c r="AX96" s="32"/>
      <c r="AY96" s="32"/>
      <c r="AZ96" s="32"/>
      <c r="BA96" s="32"/>
      <c r="BB96" s="32"/>
      <c r="BC96" s="32"/>
      <c r="BD96" s="32"/>
      <c r="BE96" s="32"/>
      <c r="BF96" s="32"/>
      <c r="BG96" s="32"/>
      <c r="BH96" s="42"/>
      <c r="BI96" s="42"/>
      <c r="BJ96" s="42"/>
      <c r="BK96" s="42"/>
      <c r="BL96" s="42"/>
      <c r="BM96" s="42"/>
      <c r="BN96" s="42"/>
      <c r="BO96" s="42"/>
      <c r="BP96" s="42"/>
      <c r="BQ96" s="42"/>
      <c r="BR96" s="42"/>
      <c r="BS96" s="42"/>
      <c r="BT96" s="42"/>
      <c r="BU96" s="42"/>
      <c r="BV96" s="42"/>
      <c r="BW96" s="42"/>
      <c r="BX96" s="42"/>
      <c r="BY96" s="42"/>
      <c r="BZ96" s="42"/>
      <c r="CA96" s="42"/>
      <c r="CB96" s="42"/>
      <c r="CC96" s="42"/>
      <c r="CD96" s="42"/>
    </row>
    <row r="97" spans="1:82" x14ac:dyDescent="0.3">
      <c r="A97" s="32"/>
      <c r="B97" s="32"/>
      <c r="C97" s="32"/>
      <c r="D97" s="32"/>
      <c r="E97" s="32"/>
      <c r="F97" s="32"/>
      <c r="G97" s="32"/>
      <c r="H97" s="32"/>
      <c r="I97" s="32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2"/>
      <c r="AU97" s="32"/>
      <c r="AV97" s="32"/>
      <c r="AW97" s="32"/>
      <c r="AX97" s="32"/>
      <c r="AY97" s="32"/>
      <c r="AZ97" s="32"/>
      <c r="BA97" s="32"/>
      <c r="BB97" s="32"/>
      <c r="BC97" s="32"/>
      <c r="BD97" s="32"/>
      <c r="BE97" s="32"/>
      <c r="BF97" s="32"/>
      <c r="BG97" s="32"/>
      <c r="BH97" s="42"/>
      <c r="BI97" s="42"/>
      <c r="BJ97" s="42"/>
      <c r="BK97" s="42"/>
      <c r="BL97" s="42"/>
      <c r="BM97" s="42"/>
      <c r="BN97" s="42"/>
      <c r="BO97" s="42"/>
      <c r="BP97" s="42"/>
      <c r="BQ97" s="42"/>
      <c r="BR97" s="42"/>
      <c r="BS97" s="42"/>
      <c r="BT97" s="42"/>
      <c r="BU97" s="42"/>
      <c r="BV97" s="42"/>
      <c r="BW97" s="42"/>
      <c r="BX97" s="42"/>
      <c r="BY97" s="42"/>
      <c r="BZ97" s="42"/>
      <c r="CA97" s="42"/>
      <c r="CB97" s="42"/>
      <c r="CC97" s="42"/>
      <c r="CD97" s="42"/>
    </row>
    <row r="98" spans="1:82" x14ac:dyDescent="0.3">
      <c r="A98" s="32"/>
      <c r="B98" s="32"/>
      <c r="C98" s="32"/>
      <c r="D98" s="32"/>
      <c r="E98" s="32"/>
      <c r="F98" s="32"/>
      <c r="G98" s="32"/>
      <c r="H98" s="32"/>
      <c r="I98" s="32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2"/>
      <c r="AU98" s="32"/>
      <c r="AV98" s="32"/>
      <c r="AW98" s="32"/>
      <c r="AX98" s="32"/>
      <c r="AY98" s="32"/>
      <c r="AZ98" s="32"/>
      <c r="BA98" s="32"/>
      <c r="BB98" s="32"/>
      <c r="BC98" s="32"/>
      <c r="BD98" s="32"/>
      <c r="BE98" s="32"/>
      <c r="BF98" s="32"/>
      <c r="BG98" s="32"/>
      <c r="BH98" s="42"/>
      <c r="BI98" s="42"/>
      <c r="BJ98" s="42"/>
      <c r="BK98" s="42"/>
      <c r="BL98" s="42"/>
      <c r="BM98" s="42"/>
      <c r="BN98" s="42"/>
      <c r="BO98" s="42"/>
      <c r="BP98" s="42"/>
      <c r="BQ98" s="42"/>
      <c r="BR98" s="42"/>
      <c r="BS98" s="42"/>
      <c r="BT98" s="42"/>
      <c r="BU98" s="42"/>
      <c r="BV98" s="42"/>
      <c r="BW98" s="42"/>
      <c r="BX98" s="42"/>
      <c r="BY98" s="42"/>
      <c r="BZ98" s="42"/>
      <c r="CA98" s="42"/>
      <c r="CB98" s="42"/>
      <c r="CC98" s="42"/>
      <c r="CD98" s="42"/>
    </row>
    <row r="99" spans="1:82" x14ac:dyDescent="0.3">
      <c r="A99" s="32"/>
      <c r="B99" s="32"/>
      <c r="C99" s="32"/>
      <c r="D99" s="32"/>
      <c r="E99" s="32"/>
      <c r="F99" s="32"/>
      <c r="G99" s="32"/>
      <c r="H99" s="32"/>
      <c r="I99" s="32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2"/>
      <c r="AU99" s="32"/>
      <c r="AV99" s="32"/>
      <c r="AW99" s="32"/>
      <c r="AX99" s="32"/>
      <c r="AY99" s="32"/>
      <c r="AZ99" s="32"/>
      <c r="BA99" s="32"/>
      <c r="BB99" s="32"/>
      <c r="BC99" s="32"/>
      <c r="BD99" s="32"/>
      <c r="BE99" s="32"/>
      <c r="BF99" s="32"/>
      <c r="BG99" s="32"/>
      <c r="BH99" s="42"/>
      <c r="BI99" s="42"/>
      <c r="BJ99" s="42"/>
      <c r="BK99" s="42"/>
      <c r="BL99" s="42"/>
      <c r="BM99" s="42"/>
      <c r="BN99" s="42"/>
      <c r="BO99" s="42"/>
      <c r="BP99" s="42"/>
      <c r="BQ99" s="42"/>
      <c r="BR99" s="42"/>
      <c r="BS99" s="42"/>
      <c r="BT99" s="42"/>
      <c r="BU99" s="42"/>
      <c r="BV99" s="42"/>
      <c r="BW99" s="42"/>
      <c r="BX99" s="42"/>
      <c r="BY99" s="42"/>
      <c r="BZ99" s="42"/>
      <c r="CA99" s="42"/>
      <c r="CB99" s="42"/>
      <c r="CC99" s="42"/>
      <c r="CD99" s="42"/>
    </row>
    <row r="100" spans="1:82" x14ac:dyDescent="0.3">
      <c r="A100" s="32"/>
      <c r="B100" s="32"/>
      <c r="C100" s="32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2"/>
      <c r="AU100" s="32"/>
      <c r="AV100" s="32"/>
      <c r="AW100" s="32"/>
      <c r="AX100" s="32"/>
      <c r="AY100" s="32"/>
      <c r="AZ100" s="32"/>
      <c r="BA100" s="32"/>
      <c r="BB100" s="32"/>
      <c r="BC100" s="32"/>
      <c r="BD100" s="32"/>
      <c r="BE100" s="32"/>
      <c r="BF100" s="32"/>
      <c r="BG100" s="32"/>
      <c r="BH100" s="42"/>
      <c r="BI100" s="42"/>
      <c r="BJ100" s="42"/>
      <c r="BK100" s="42"/>
      <c r="BL100" s="42"/>
      <c r="BM100" s="42"/>
      <c r="BN100" s="42"/>
      <c r="BO100" s="42"/>
      <c r="BP100" s="42"/>
      <c r="BQ100" s="42"/>
      <c r="BR100" s="42"/>
      <c r="BS100" s="42"/>
      <c r="BT100" s="42"/>
      <c r="BU100" s="42"/>
      <c r="BV100" s="42"/>
      <c r="BW100" s="42"/>
      <c r="BX100" s="42"/>
      <c r="BY100" s="42"/>
      <c r="BZ100" s="42"/>
      <c r="CA100" s="42"/>
      <c r="CB100" s="42"/>
      <c r="CC100" s="42"/>
      <c r="CD100" s="42"/>
    </row>
    <row r="101" spans="1:82" x14ac:dyDescent="0.3">
      <c r="A101" s="32"/>
      <c r="B101" s="32"/>
      <c r="C101" s="32"/>
      <c r="D101" s="32"/>
      <c r="E101" s="32"/>
      <c r="F101" s="32"/>
      <c r="G101" s="32"/>
      <c r="H101" s="32"/>
      <c r="I101" s="32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2"/>
      <c r="AU101" s="32"/>
      <c r="AV101" s="32"/>
      <c r="AW101" s="32"/>
      <c r="AX101" s="32"/>
      <c r="AY101" s="32"/>
      <c r="AZ101" s="32"/>
      <c r="BA101" s="32"/>
      <c r="BB101" s="32"/>
      <c r="BC101" s="32"/>
      <c r="BD101" s="32"/>
      <c r="BE101" s="32"/>
      <c r="BF101" s="32"/>
      <c r="BG101" s="32"/>
      <c r="BH101" s="42"/>
      <c r="BI101" s="42"/>
      <c r="BJ101" s="42"/>
      <c r="BK101" s="42"/>
      <c r="BL101" s="42"/>
      <c r="BM101" s="42"/>
      <c r="BN101" s="42"/>
      <c r="BO101" s="42"/>
      <c r="BP101" s="42"/>
      <c r="BQ101" s="42"/>
      <c r="BR101" s="42"/>
      <c r="BS101" s="42"/>
      <c r="BT101" s="42"/>
      <c r="BU101" s="42"/>
      <c r="BV101" s="42"/>
      <c r="BW101" s="42"/>
      <c r="BX101" s="42"/>
      <c r="BY101" s="42"/>
      <c r="BZ101" s="42"/>
      <c r="CA101" s="42"/>
      <c r="CB101" s="42"/>
      <c r="CC101" s="42"/>
      <c r="CD101" s="42"/>
    </row>
    <row r="102" spans="1:82" x14ac:dyDescent="0.3">
      <c r="A102" s="32"/>
      <c r="B102" s="32"/>
      <c r="C102" s="32"/>
      <c r="D102" s="32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2"/>
      <c r="AU102" s="32"/>
      <c r="AV102" s="32"/>
      <c r="AW102" s="32"/>
      <c r="AX102" s="32"/>
      <c r="AY102" s="32"/>
      <c r="AZ102" s="32"/>
      <c r="BA102" s="32"/>
      <c r="BB102" s="32"/>
      <c r="BC102" s="32"/>
      <c r="BD102" s="32"/>
      <c r="BE102" s="32"/>
      <c r="BF102" s="32"/>
      <c r="BG102" s="32"/>
      <c r="BH102" s="42"/>
      <c r="BI102" s="42"/>
      <c r="BJ102" s="42"/>
      <c r="BK102" s="42"/>
      <c r="BL102" s="42"/>
      <c r="BM102" s="42"/>
      <c r="BN102" s="42"/>
      <c r="BO102" s="42"/>
      <c r="BP102" s="42"/>
      <c r="BQ102" s="42"/>
      <c r="BR102" s="42"/>
      <c r="BS102" s="42"/>
      <c r="BT102" s="42"/>
      <c r="BU102" s="42"/>
      <c r="BV102" s="42"/>
      <c r="BW102" s="42"/>
      <c r="BX102" s="42"/>
      <c r="BY102" s="42"/>
      <c r="BZ102" s="42"/>
      <c r="CA102" s="42"/>
      <c r="CB102" s="42"/>
      <c r="CC102" s="42"/>
      <c r="CD102" s="42"/>
    </row>
    <row r="103" spans="1:82" x14ac:dyDescent="0.3">
      <c r="A103" s="32"/>
      <c r="B103" s="32"/>
      <c r="C103" s="32"/>
      <c r="D103" s="32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A103" s="32"/>
      <c r="BB103" s="32"/>
      <c r="BC103" s="32"/>
      <c r="BD103" s="32"/>
      <c r="BE103" s="32"/>
      <c r="BF103" s="32"/>
      <c r="BG103" s="32"/>
      <c r="BH103" s="42"/>
      <c r="BI103" s="42"/>
      <c r="BJ103" s="42"/>
      <c r="BK103" s="42"/>
      <c r="BL103" s="42"/>
      <c r="BM103" s="42"/>
      <c r="BN103" s="42"/>
      <c r="BO103" s="42"/>
      <c r="BP103" s="42"/>
      <c r="BQ103" s="42"/>
      <c r="BR103" s="42"/>
      <c r="BS103" s="42"/>
      <c r="BT103" s="42"/>
      <c r="BU103" s="42"/>
      <c r="BV103" s="42"/>
      <c r="BW103" s="42"/>
      <c r="BX103" s="42"/>
      <c r="BY103" s="42"/>
      <c r="BZ103" s="42"/>
      <c r="CA103" s="42"/>
      <c r="CB103" s="42"/>
      <c r="CC103" s="42"/>
      <c r="CD103" s="42"/>
    </row>
    <row r="104" spans="1:82" x14ac:dyDescent="0.3">
      <c r="A104" s="32"/>
      <c r="B104" s="32"/>
      <c r="C104" s="32"/>
      <c r="D104" s="32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32"/>
      <c r="BB104" s="32"/>
      <c r="BC104" s="32"/>
      <c r="BD104" s="32"/>
      <c r="BE104" s="32"/>
      <c r="BF104" s="32"/>
      <c r="BG104" s="32"/>
      <c r="BH104" s="42"/>
      <c r="BI104" s="42"/>
      <c r="BJ104" s="42"/>
      <c r="BK104" s="42"/>
      <c r="BL104" s="42"/>
      <c r="BM104" s="42"/>
      <c r="BN104" s="42"/>
      <c r="BO104" s="42"/>
      <c r="BP104" s="42"/>
      <c r="BQ104" s="42"/>
      <c r="BR104" s="42"/>
      <c r="BS104" s="42"/>
      <c r="BT104" s="42"/>
      <c r="BU104" s="42"/>
      <c r="BV104" s="42"/>
      <c r="BW104" s="42"/>
      <c r="BX104" s="42"/>
      <c r="BY104" s="42"/>
      <c r="BZ104" s="42"/>
      <c r="CA104" s="42"/>
      <c r="CB104" s="42"/>
      <c r="CC104" s="42"/>
      <c r="CD104" s="42"/>
    </row>
    <row r="105" spans="1:82" x14ac:dyDescent="0.3">
      <c r="A105" s="32"/>
      <c r="B105" s="32"/>
      <c r="C105" s="32"/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32"/>
      <c r="BB105" s="32"/>
      <c r="BC105" s="32"/>
      <c r="BD105" s="32"/>
      <c r="BE105" s="32"/>
      <c r="BF105" s="32"/>
      <c r="BG105" s="32"/>
      <c r="BH105" s="42"/>
      <c r="BI105" s="42"/>
      <c r="BJ105" s="42"/>
      <c r="BK105" s="42"/>
      <c r="BL105" s="42"/>
      <c r="BM105" s="42"/>
      <c r="BN105" s="42"/>
      <c r="BO105" s="42"/>
      <c r="BP105" s="42"/>
      <c r="BQ105" s="42"/>
      <c r="BR105" s="42"/>
      <c r="BS105" s="42"/>
      <c r="BT105" s="42"/>
      <c r="BU105" s="42"/>
      <c r="BV105" s="42"/>
      <c r="BW105" s="42"/>
      <c r="BX105" s="42"/>
      <c r="BY105" s="42"/>
      <c r="BZ105" s="42"/>
      <c r="CA105" s="42"/>
      <c r="CB105" s="42"/>
      <c r="CC105" s="42"/>
      <c r="CD105" s="42"/>
    </row>
    <row r="106" spans="1:82" x14ac:dyDescent="0.3">
      <c r="A106" s="32"/>
      <c r="B106" s="32"/>
      <c r="C106" s="32"/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/>
      <c r="BG106" s="32"/>
      <c r="BH106" s="42"/>
      <c r="BI106" s="42"/>
      <c r="BJ106" s="42"/>
      <c r="BK106" s="42"/>
      <c r="BL106" s="42"/>
      <c r="BM106" s="42"/>
      <c r="BN106" s="42"/>
      <c r="BO106" s="42"/>
      <c r="BP106" s="42"/>
      <c r="BQ106" s="42"/>
      <c r="BR106" s="42"/>
      <c r="BS106" s="42"/>
      <c r="BT106" s="42"/>
      <c r="BU106" s="42"/>
      <c r="BV106" s="42"/>
      <c r="BW106" s="42"/>
      <c r="BX106" s="42"/>
      <c r="BY106" s="42"/>
      <c r="BZ106" s="42"/>
      <c r="CA106" s="42"/>
      <c r="CB106" s="42"/>
      <c r="CC106" s="42"/>
      <c r="CD106" s="42"/>
    </row>
    <row r="107" spans="1:82" x14ac:dyDescent="0.3">
      <c r="A107" s="32"/>
      <c r="B107" s="32"/>
      <c r="C107" s="32"/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42"/>
      <c r="BI107" s="42"/>
      <c r="BJ107" s="42"/>
      <c r="BK107" s="42"/>
      <c r="BL107" s="42"/>
      <c r="BM107" s="42"/>
      <c r="BN107" s="42"/>
      <c r="BO107" s="42"/>
      <c r="BP107" s="42"/>
      <c r="BQ107" s="42"/>
      <c r="BR107" s="42"/>
      <c r="BS107" s="42"/>
      <c r="BT107" s="42"/>
      <c r="BU107" s="42"/>
      <c r="BV107" s="42"/>
      <c r="BW107" s="42"/>
      <c r="BX107" s="42"/>
      <c r="BY107" s="42"/>
      <c r="BZ107" s="42"/>
      <c r="CA107" s="42"/>
      <c r="CB107" s="42"/>
      <c r="CC107" s="42"/>
      <c r="CD107" s="42"/>
    </row>
    <row r="108" spans="1:82" x14ac:dyDescent="0.3">
      <c r="A108" s="32"/>
      <c r="B108" s="32"/>
      <c r="C108" s="32"/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42"/>
      <c r="BI108" s="42"/>
      <c r="BJ108" s="42"/>
      <c r="BK108" s="42"/>
      <c r="BL108" s="42"/>
      <c r="BM108" s="42"/>
      <c r="BN108" s="42"/>
      <c r="BO108" s="42"/>
      <c r="BP108" s="42"/>
      <c r="BQ108" s="42"/>
      <c r="BR108" s="42"/>
      <c r="BS108" s="42"/>
      <c r="BT108" s="42"/>
      <c r="BU108" s="42"/>
      <c r="BV108" s="42"/>
      <c r="BW108" s="42"/>
      <c r="BX108" s="42"/>
      <c r="BY108" s="42"/>
      <c r="BZ108" s="42"/>
      <c r="CA108" s="42"/>
      <c r="CB108" s="42"/>
      <c r="CC108" s="42"/>
      <c r="CD108" s="42"/>
    </row>
    <row r="109" spans="1:82" x14ac:dyDescent="0.3">
      <c r="A109" s="32"/>
      <c r="B109" s="32"/>
      <c r="C109" s="32"/>
      <c r="D109" s="32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42"/>
      <c r="BI109" s="42"/>
      <c r="BJ109" s="42"/>
      <c r="BK109" s="42"/>
      <c r="BL109" s="42"/>
      <c r="BM109" s="42"/>
      <c r="BN109" s="42"/>
      <c r="BO109" s="42"/>
      <c r="BP109" s="42"/>
      <c r="BQ109" s="42"/>
      <c r="BR109" s="42"/>
      <c r="BS109" s="42"/>
      <c r="BT109" s="42"/>
      <c r="BU109" s="42"/>
      <c r="BV109" s="42"/>
      <c r="BW109" s="42"/>
      <c r="BX109" s="42"/>
      <c r="BY109" s="42"/>
      <c r="BZ109" s="42"/>
      <c r="CA109" s="42"/>
      <c r="CB109" s="42"/>
      <c r="CC109" s="42"/>
      <c r="CD109" s="42"/>
    </row>
    <row r="110" spans="1:82" x14ac:dyDescent="0.3">
      <c r="A110" s="32"/>
      <c r="B110" s="32"/>
      <c r="C110" s="32"/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42"/>
      <c r="BI110" s="42"/>
      <c r="BJ110" s="42"/>
      <c r="BK110" s="42"/>
      <c r="BL110" s="42"/>
      <c r="BM110" s="42"/>
      <c r="BN110" s="42"/>
      <c r="BO110" s="42"/>
      <c r="BP110" s="42"/>
      <c r="BQ110" s="42"/>
      <c r="BR110" s="42"/>
      <c r="BS110" s="42"/>
      <c r="BT110" s="42"/>
      <c r="BU110" s="42"/>
      <c r="BV110" s="42"/>
      <c r="BW110" s="42"/>
      <c r="BX110" s="42"/>
      <c r="BY110" s="42"/>
      <c r="BZ110" s="42"/>
      <c r="CA110" s="42"/>
      <c r="CB110" s="42"/>
      <c r="CC110" s="42"/>
      <c r="CD110" s="42"/>
    </row>
    <row r="111" spans="1:82" x14ac:dyDescent="0.3">
      <c r="A111" s="32"/>
      <c r="B111" s="32"/>
      <c r="C111" s="32"/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42"/>
      <c r="BI111" s="42"/>
      <c r="BJ111" s="42"/>
      <c r="BK111" s="42"/>
      <c r="BL111" s="42"/>
      <c r="BM111" s="42"/>
      <c r="BN111" s="42"/>
      <c r="BO111" s="42"/>
      <c r="BP111" s="42"/>
      <c r="BQ111" s="42"/>
      <c r="BR111" s="42"/>
      <c r="BS111" s="42"/>
      <c r="BT111" s="42"/>
      <c r="BU111" s="42"/>
      <c r="BV111" s="42"/>
      <c r="BW111" s="42"/>
      <c r="BX111" s="42"/>
      <c r="BY111" s="42"/>
      <c r="BZ111" s="42"/>
      <c r="CA111" s="42"/>
      <c r="CB111" s="42"/>
      <c r="CC111" s="42"/>
      <c r="CD111" s="42"/>
    </row>
    <row r="112" spans="1:82" x14ac:dyDescent="0.3">
      <c r="A112" s="32"/>
      <c r="B112" s="32"/>
      <c r="C112" s="32"/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42"/>
      <c r="BI112" s="42"/>
      <c r="BJ112" s="42"/>
      <c r="BK112" s="42"/>
      <c r="BL112" s="42"/>
      <c r="BM112" s="42"/>
      <c r="BN112" s="42"/>
      <c r="BO112" s="42"/>
      <c r="BP112" s="42"/>
      <c r="BQ112" s="42"/>
      <c r="BR112" s="42"/>
      <c r="BS112" s="42"/>
      <c r="BT112" s="42"/>
      <c r="BU112" s="42"/>
      <c r="BV112" s="42"/>
      <c r="BW112" s="42"/>
      <c r="BX112" s="42"/>
      <c r="BY112" s="42"/>
      <c r="BZ112" s="42"/>
      <c r="CA112" s="42"/>
      <c r="CB112" s="42"/>
      <c r="CC112" s="42"/>
      <c r="CD112" s="42"/>
    </row>
    <row r="113" spans="1:82" x14ac:dyDescent="0.3">
      <c r="A113" s="32"/>
      <c r="B113" s="32"/>
      <c r="C113" s="32"/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42"/>
      <c r="BI113" s="42"/>
      <c r="BJ113" s="42"/>
      <c r="BK113" s="42"/>
      <c r="BL113" s="42"/>
      <c r="BM113" s="42"/>
      <c r="BN113" s="42"/>
      <c r="BO113" s="42"/>
      <c r="BP113" s="42"/>
      <c r="BQ113" s="42"/>
      <c r="BR113" s="42"/>
      <c r="BS113" s="42"/>
      <c r="BT113" s="42"/>
      <c r="BU113" s="42"/>
      <c r="BV113" s="42"/>
      <c r="BW113" s="42"/>
      <c r="BX113" s="42"/>
      <c r="BY113" s="42"/>
      <c r="BZ113" s="42"/>
      <c r="CA113" s="42"/>
      <c r="CB113" s="42"/>
      <c r="CC113" s="42"/>
      <c r="CD113" s="42"/>
    </row>
    <row r="114" spans="1:82" x14ac:dyDescent="0.3">
      <c r="A114" s="32"/>
      <c r="B114" s="32"/>
      <c r="C114" s="32"/>
      <c r="D114" s="32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42"/>
      <c r="BI114" s="42"/>
      <c r="BJ114" s="42"/>
      <c r="BK114" s="42"/>
      <c r="BL114" s="42"/>
      <c r="BM114" s="42"/>
      <c r="BN114" s="42"/>
      <c r="BO114" s="42"/>
      <c r="BP114" s="42"/>
      <c r="BQ114" s="42"/>
      <c r="BR114" s="42"/>
      <c r="BS114" s="42"/>
      <c r="BT114" s="42"/>
      <c r="BU114" s="42"/>
      <c r="BV114" s="42"/>
      <c r="BW114" s="42"/>
      <c r="BX114" s="42"/>
      <c r="BY114" s="42"/>
      <c r="BZ114" s="42"/>
      <c r="CA114" s="42"/>
      <c r="CB114" s="42"/>
      <c r="CC114" s="42"/>
      <c r="CD114" s="42"/>
    </row>
    <row r="115" spans="1:82" x14ac:dyDescent="0.3">
      <c r="A115" s="32"/>
      <c r="B115" s="32"/>
      <c r="C115" s="32"/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42"/>
      <c r="BI115" s="42"/>
      <c r="BJ115" s="42"/>
      <c r="BK115" s="42"/>
      <c r="BL115" s="42"/>
      <c r="BM115" s="42"/>
      <c r="BN115" s="42"/>
      <c r="BO115" s="42"/>
      <c r="BP115" s="42"/>
      <c r="BQ115" s="42"/>
      <c r="BR115" s="42"/>
      <c r="BS115" s="42"/>
      <c r="BT115" s="42"/>
      <c r="BU115" s="42"/>
      <c r="BV115" s="42"/>
      <c r="BW115" s="42"/>
      <c r="BX115" s="42"/>
      <c r="BY115" s="42"/>
      <c r="BZ115" s="42"/>
      <c r="CA115" s="42"/>
      <c r="CB115" s="42"/>
      <c r="CC115" s="42"/>
      <c r="CD115" s="42"/>
    </row>
    <row r="116" spans="1:82" x14ac:dyDescent="0.3">
      <c r="A116" s="32"/>
      <c r="B116" s="32"/>
      <c r="C116" s="32"/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42"/>
      <c r="BI116" s="42"/>
      <c r="BJ116" s="42"/>
      <c r="BK116" s="42"/>
      <c r="BL116" s="42"/>
      <c r="BM116" s="42"/>
      <c r="BN116" s="42"/>
      <c r="BO116" s="42"/>
      <c r="BP116" s="42"/>
      <c r="BQ116" s="42"/>
      <c r="BR116" s="42"/>
      <c r="BS116" s="42"/>
      <c r="BT116" s="42"/>
      <c r="BU116" s="42"/>
      <c r="BV116" s="42"/>
      <c r="BW116" s="42"/>
      <c r="BX116" s="42"/>
      <c r="BY116" s="42"/>
      <c r="BZ116" s="42"/>
      <c r="CA116" s="42"/>
      <c r="CB116" s="42"/>
      <c r="CC116" s="42"/>
      <c r="CD116" s="42"/>
    </row>
    <row r="117" spans="1:82" x14ac:dyDescent="0.3">
      <c r="A117" s="32"/>
      <c r="B117" s="32"/>
      <c r="C117" s="32"/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42"/>
      <c r="BI117" s="42"/>
      <c r="BJ117" s="42"/>
      <c r="BK117" s="42"/>
      <c r="BL117" s="42"/>
      <c r="BM117" s="42"/>
      <c r="BN117" s="42"/>
      <c r="BO117" s="42"/>
      <c r="BP117" s="42"/>
      <c r="BQ117" s="42"/>
      <c r="BR117" s="42"/>
      <c r="BS117" s="42"/>
      <c r="BT117" s="42"/>
      <c r="BU117" s="42"/>
      <c r="BV117" s="42"/>
      <c r="BW117" s="42"/>
      <c r="BX117" s="42"/>
      <c r="BY117" s="42"/>
      <c r="BZ117" s="42"/>
      <c r="CA117" s="42"/>
      <c r="CB117" s="42"/>
      <c r="CC117" s="42"/>
      <c r="CD117" s="42"/>
    </row>
    <row r="118" spans="1:82" x14ac:dyDescent="0.3">
      <c r="A118" s="32"/>
      <c r="B118" s="32"/>
      <c r="C118" s="32"/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42"/>
      <c r="BI118" s="42"/>
      <c r="BJ118" s="42"/>
      <c r="BK118" s="42"/>
      <c r="BL118" s="42"/>
      <c r="BM118" s="42"/>
      <c r="BN118" s="42"/>
      <c r="BO118" s="42"/>
      <c r="BP118" s="42"/>
      <c r="BQ118" s="42"/>
      <c r="BR118" s="42"/>
      <c r="BS118" s="42"/>
      <c r="BT118" s="42"/>
      <c r="BU118" s="42"/>
      <c r="BV118" s="42"/>
      <c r="BW118" s="42"/>
      <c r="BX118" s="42"/>
      <c r="BY118" s="42"/>
      <c r="BZ118" s="42"/>
      <c r="CA118" s="42"/>
      <c r="CB118" s="42"/>
      <c r="CC118" s="42"/>
      <c r="CD118" s="42"/>
    </row>
    <row r="119" spans="1:82" x14ac:dyDescent="0.3">
      <c r="A119" s="32"/>
      <c r="B119" s="32"/>
      <c r="C119" s="32"/>
      <c r="D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42"/>
      <c r="BI119" s="42"/>
      <c r="BJ119" s="42"/>
      <c r="BK119" s="42"/>
      <c r="BL119" s="42"/>
      <c r="BM119" s="42"/>
      <c r="BN119" s="42"/>
      <c r="BO119" s="42"/>
      <c r="BP119" s="42"/>
      <c r="BQ119" s="42"/>
      <c r="BR119" s="42"/>
      <c r="BS119" s="42"/>
      <c r="BT119" s="42"/>
      <c r="BU119" s="42"/>
      <c r="BV119" s="42"/>
      <c r="BW119" s="42"/>
      <c r="BX119" s="42"/>
      <c r="BY119" s="42"/>
      <c r="BZ119" s="42"/>
      <c r="CA119" s="42"/>
      <c r="CB119" s="42"/>
      <c r="CC119" s="42"/>
      <c r="CD119" s="42"/>
    </row>
    <row r="120" spans="1:82" x14ac:dyDescent="0.3">
      <c r="A120" s="32"/>
      <c r="B120" s="32"/>
      <c r="C120" s="32"/>
      <c r="D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42"/>
      <c r="BC120" s="32"/>
      <c r="BD120" s="32"/>
      <c r="BE120" s="32"/>
      <c r="BF120" s="32"/>
      <c r="BG120" s="32"/>
      <c r="BH120" s="42"/>
      <c r="BI120" s="42"/>
      <c r="BJ120" s="42"/>
      <c r="BK120" s="42"/>
      <c r="BL120" s="42"/>
      <c r="BM120" s="42"/>
      <c r="BN120" s="42"/>
      <c r="BO120" s="42"/>
      <c r="BP120" s="42"/>
      <c r="BQ120" s="42"/>
      <c r="BR120" s="42"/>
      <c r="BS120" s="42"/>
      <c r="BT120" s="42"/>
      <c r="BU120" s="42"/>
      <c r="BV120" s="42"/>
      <c r="BW120" s="42"/>
      <c r="BX120" s="42"/>
      <c r="BY120" s="42"/>
      <c r="BZ120" s="42"/>
      <c r="CA120" s="42"/>
      <c r="CB120" s="42"/>
      <c r="CC120" s="42"/>
      <c r="CD120" s="42"/>
    </row>
    <row r="121" spans="1:82" x14ac:dyDescent="0.3">
      <c r="A121" s="32"/>
      <c r="B121" s="32"/>
      <c r="C121" s="32"/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42"/>
      <c r="BC121" s="32"/>
      <c r="BD121" s="32"/>
      <c r="BE121" s="32"/>
      <c r="BF121" s="32"/>
      <c r="BG121" s="32"/>
      <c r="BH121" s="42"/>
      <c r="BI121" s="42"/>
      <c r="BJ121" s="42"/>
      <c r="BK121" s="42"/>
      <c r="BL121" s="42"/>
      <c r="BM121" s="42"/>
      <c r="BN121" s="42"/>
      <c r="BO121" s="42"/>
      <c r="BP121" s="42"/>
      <c r="BQ121" s="42"/>
      <c r="BR121" s="42"/>
      <c r="BS121" s="42"/>
      <c r="BT121" s="42"/>
      <c r="BU121" s="42"/>
      <c r="BV121" s="42"/>
      <c r="BW121" s="42"/>
      <c r="BX121" s="42"/>
      <c r="BY121" s="42"/>
      <c r="BZ121" s="42"/>
      <c r="CA121" s="42"/>
      <c r="CB121" s="42"/>
      <c r="CC121" s="42"/>
      <c r="CD121" s="42"/>
    </row>
    <row r="122" spans="1:82" x14ac:dyDescent="0.3">
      <c r="A122" s="32"/>
      <c r="B122" s="32"/>
      <c r="C122" s="32"/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42"/>
      <c r="BC122" s="32"/>
      <c r="BD122" s="32"/>
      <c r="BE122" s="32"/>
      <c r="BF122" s="32"/>
      <c r="BG122" s="32"/>
      <c r="BH122" s="42"/>
      <c r="BI122" s="42"/>
      <c r="BJ122" s="42"/>
      <c r="BK122" s="42"/>
      <c r="BL122" s="42"/>
      <c r="BM122" s="42"/>
      <c r="BN122" s="42"/>
      <c r="BO122" s="42"/>
      <c r="BP122" s="42"/>
      <c r="BQ122" s="42"/>
      <c r="BR122" s="42"/>
      <c r="BS122" s="42"/>
      <c r="BT122" s="42"/>
      <c r="BU122" s="42"/>
      <c r="BV122" s="42"/>
      <c r="BW122" s="42"/>
      <c r="BX122" s="42"/>
      <c r="BY122" s="42"/>
      <c r="BZ122" s="42"/>
      <c r="CA122" s="42"/>
      <c r="CB122" s="42"/>
      <c r="CC122" s="42"/>
      <c r="CD122" s="42"/>
    </row>
    <row r="123" spans="1:82" x14ac:dyDescent="0.3">
      <c r="A123" s="32"/>
      <c r="B123" s="32"/>
      <c r="C123" s="32"/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42"/>
      <c r="BC123" s="32"/>
      <c r="BD123" s="32"/>
      <c r="BE123" s="32"/>
      <c r="BF123" s="32"/>
      <c r="BG123" s="32"/>
      <c r="BH123" s="42"/>
      <c r="BI123" s="42"/>
      <c r="BJ123" s="42"/>
      <c r="BK123" s="42"/>
      <c r="BL123" s="42"/>
      <c r="BM123" s="42"/>
      <c r="BN123" s="42"/>
      <c r="BO123" s="42"/>
      <c r="BP123" s="42"/>
      <c r="BQ123" s="42"/>
      <c r="BR123" s="42"/>
      <c r="BS123" s="42"/>
      <c r="BT123" s="42"/>
      <c r="BU123" s="42"/>
      <c r="BV123" s="42"/>
      <c r="BW123" s="42"/>
      <c r="BX123" s="42"/>
      <c r="BY123" s="42"/>
      <c r="BZ123" s="42"/>
      <c r="CA123" s="42"/>
      <c r="CB123" s="42"/>
      <c r="CC123" s="42"/>
      <c r="CD123" s="42"/>
    </row>
    <row r="124" spans="1:82" x14ac:dyDescent="0.3">
      <c r="A124" s="32"/>
      <c r="B124" s="32"/>
      <c r="C124" s="32"/>
      <c r="D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42"/>
      <c r="BC124" s="32"/>
      <c r="BD124" s="32"/>
      <c r="BE124" s="32"/>
      <c r="BF124" s="32"/>
      <c r="BG124" s="32"/>
      <c r="BH124" s="42"/>
      <c r="BI124" s="42"/>
      <c r="BJ124" s="42"/>
      <c r="BK124" s="42"/>
      <c r="BL124" s="42"/>
      <c r="BM124" s="42"/>
      <c r="BN124" s="42"/>
      <c r="BO124" s="42"/>
      <c r="BP124" s="42"/>
      <c r="BQ124" s="42"/>
      <c r="BR124" s="42"/>
      <c r="BS124" s="42"/>
      <c r="BT124" s="42"/>
      <c r="BU124" s="42"/>
      <c r="BV124" s="42"/>
      <c r="BW124" s="42"/>
      <c r="BX124" s="42"/>
      <c r="BY124" s="42"/>
      <c r="BZ124" s="42"/>
      <c r="CA124" s="42"/>
      <c r="CB124" s="42"/>
      <c r="CC124" s="42"/>
      <c r="CD124" s="42"/>
    </row>
    <row r="125" spans="1:82" x14ac:dyDescent="0.3">
      <c r="A125" s="32"/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42"/>
      <c r="BC125" s="32"/>
      <c r="BD125" s="32"/>
      <c r="BE125" s="32"/>
      <c r="BF125" s="32"/>
      <c r="BG125" s="32"/>
      <c r="BH125" s="42"/>
      <c r="BI125" s="42"/>
      <c r="BJ125" s="42"/>
      <c r="BK125" s="42"/>
      <c r="BL125" s="42"/>
      <c r="BM125" s="42"/>
      <c r="BN125" s="42"/>
      <c r="BO125" s="42"/>
      <c r="BP125" s="42"/>
      <c r="BQ125" s="42"/>
      <c r="BR125" s="42"/>
      <c r="BS125" s="42"/>
      <c r="BT125" s="42"/>
      <c r="BU125" s="42"/>
      <c r="BV125" s="42"/>
      <c r="BW125" s="42"/>
      <c r="BX125" s="42"/>
      <c r="BY125" s="42"/>
      <c r="BZ125" s="42"/>
      <c r="CA125" s="42"/>
      <c r="CB125" s="42"/>
      <c r="CC125" s="42"/>
      <c r="CD125" s="42"/>
    </row>
    <row r="126" spans="1:82" x14ac:dyDescent="0.3">
      <c r="A126" s="32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42"/>
      <c r="BC126" s="32"/>
      <c r="BD126" s="32"/>
      <c r="BE126" s="32"/>
      <c r="BF126" s="32"/>
      <c r="BG126" s="32"/>
      <c r="BH126" s="42"/>
      <c r="BI126" s="42"/>
      <c r="BJ126" s="42"/>
      <c r="BK126" s="42"/>
      <c r="BL126" s="42"/>
      <c r="BM126" s="42"/>
      <c r="BN126" s="42"/>
      <c r="BO126" s="42"/>
      <c r="BP126" s="42"/>
      <c r="BQ126" s="42"/>
      <c r="BR126" s="42"/>
      <c r="BS126" s="42"/>
      <c r="BT126" s="42"/>
      <c r="BU126" s="42"/>
      <c r="BV126" s="42"/>
      <c r="BW126" s="42"/>
      <c r="BX126" s="42"/>
      <c r="BY126" s="42"/>
      <c r="BZ126" s="42"/>
      <c r="CA126" s="42"/>
      <c r="CB126" s="42"/>
      <c r="CC126" s="42"/>
      <c r="CD126" s="42"/>
    </row>
    <row r="127" spans="1:82" x14ac:dyDescent="0.3">
      <c r="A127" s="32"/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42"/>
      <c r="BC127" s="32"/>
      <c r="BD127" s="32"/>
      <c r="BE127" s="32"/>
      <c r="BF127" s="32"/>
      <c r="BG127" s="32"/>
      <c r="BH127" s="42"/>
      <c r="BI127" s="42"/>
      <c r="BJ127" s="42"/>
      <c r="BK127" s="42"/>
      <c r="BL127" s="42"/>
      <c r="BM127" s="42"/>
      <c r="BN127" s="42"/>
      <c r="BO127" s="42"/>
      <c r="BP127" s="42"/>
      <c r="BQ127" s="42"/>
      <c r="BR127" s="42"/>
      <c r="BS127" s="42"/>
      <c r="BT127" s="42"/>
      <c r="BU127" s="42"/>
      <c r="BV127" s="42"/>
      <c r="BW127" s="42"/>
      <c r="BX127" s="42"/>
      <c r="BY127" s="42"/>
      <c r="BZ127" s="42"/>
      <c r="CA127" s="42"/>
      <c r="CB127" s="42"/>
      <c r="CC127" s="42"/>
      <c r="CD127" s="42"/>
    </row>
    <row r="128" spans="1:82" x14ac:dyDescent="0.3">
      <c r="A128" s="32"/>
      <c r="B128" s="32"/>
      <c r="C128" s="32"/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42"/>
      <c r="BC128" s="32"/>
      <c r="BD128" s="32"/>
      <c r="BE128" s="32"/>
      <c r="BF128" s="32"/>
      <c r="BG128" s="32"/>
      <c r="BH128" s="42"/>
      <c r="BI128" s="42"/>
      <c r="BJ128" s="42"/>
      <c r="BK128" s="42"/>
      <c r="BL128" s="42"/>
      <c r="BM128" s="42"/>
      <c r="BN128" s="42"/>
      <c r="BO128" s="42"/>
      <c r="BP128" s="42"/>
      <c r="BQ128" s="42"/>
      <c r="BR128" s="42"/>
      <c r="BS128" s="42"/>
      <c r="BT128" s="42"/>
      <c r="BU128" s="42"/>
      <c r="BV128" s="42"/>
      <c r="BW128" s="42"/>
      <c r="BX128" s="42"/>
      <c r="BY128" s="42"/>
      <c r="BZ128" s="42"/>
      <c r="CA128" s="42"/>
      <c r="CB128" s="42"/>
      <c r="CC128" s="42"/>
      <c r="CD128" s="42"/>
    </row>
    <row r="129" spans="1:82" x14ac:dyDescent="0.3">
      <c r="A129" s="32"/>
      <c r="B129" s="32"/>
      <c r="C129" s="32"/>
      <c r="D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42"/>
      <c r="BC129" s="42"/>
      <c r="BD129" s="42"/>
      <c r="BE129" s="42"/>
      <c r="BF129" s="42"/>
      <c r="BG129" s="42"/>
      <c r="BH129" s="42"/>
      <c r="BI129" s="42"/>
      <c r="BJ129" s="42"/>
      <c r="BK129" s="42"/>
      <c r="BL129" s="42"/>
      <c r="BM129" s="42"/>
      <c r="BN129" s="42"/>
      <c r="BO129" s="42"/>
      <c r="BP129" s="42"/>
      <c r="BQ129" s="42"/>
      <c r="BR129" s="42"/>
      <c r="BS129" s="42"/>
      <c r="BT129" s="42"/>
      <c r="BU129" s="42"/>
      <c r="BV129" s="42"/>
      <c r="BW129" s="42"/>
      <c r="BX129" s="42"/>
      <c r="BY129" s="42"/>
      <c r="BZ129" s="42"/>
      <c r="CA129" s="42"/>
      <c r="CB129" s="42"/>
      <c r="CC129" s="42"/>
      <c r="CD129" s="42"/>
    </row>
    <row r="130" spans="1:82" x14ac:dyDescent="0.3">
      <c r="A130" s="32"/>
      <c r="B130" s="32"/>
      <c r="C130" s="32"/>
      <c r="D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42"/>
      <c r="BC130" s="42"/>
      <c r="BD130" s="42"/>
      <c r="BE130" s="42"/>
      <c r="BF130" s="42"/>
      <c r="BG130" s="42"/>
      <c r="BH130" s="42"/>
      <c r="BI130" s="42"/>
      <c r="BJ130" s="42"/>
      <c r="BK130" s="42"/>
      <c r="BL130" s="42"/>
      <c r="BM130" s="42"/>
      <c r="BN130" s="42"/>
      <c r="BO130" s="42"/>
      <c r="BP130" s="42"/>
      <c r="BQ130" s="42"/>
      <c r="BR130" s="42"/>
      <c r="BS130" s="42"/>
      <c r="BT130" s="42"/>
      <c r="BU130" s="42"/>
      <c r="BV130" s="42"/>
      <c r="BW130" s="42"/>
      <c r="BX130" s="42"/>
      <c r="BY130" s="42"/>
      <c r="BZ130" s="42"/>
      <c r="CA130" s="42"/>
      <c r="CB130" s="42"/>
      <c r="CC130" s="42"/>
      <c r="CD130" s="42"/>
    </row>
    <row r="131" spans="1:82" x14ac:dyDescent="0.3">
      <c r="A131" s="32"/>
      <c r="B131" s="32"/>
      <c r="C131" s="32"/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42"/>
      <c r="BC131" s="42"/>
      <c r="BD131" s="42"/>
      <c r="BE131" s="42"/>
      <c r="BF131" s="42"/>
      <c r="BG131" s="42"/>
      <c r="BH131" s="42"/>
      <c r="BI131" s="42"/>
      <c r="BJ131" s="42"/>
      <c r="BK131" s="42"/>
      <c r="BL131" s="42"/>
      <c r="BM131" s="42"/>
      <c r="BN131" s="42"/>
      <c r="BO131" s="42"/>
      <c r="BP131" s="42"/>
      <c r="BQ131" s="42"/>
      <c r="BR131" s="42"/>
      <c r="BS131" s="42"/>
      <c r="BT131" s="42"/>
      <c r="BU131" s="42"/>
      <c r="BV131" s="42"/>
      <c r="BW131" s="42"/>
      <c r="BX131" s="42"/>
      <c r="BY131" s="42"/>
      <c r="BZ131" s="42"/>
      <c r="CA131" s="42"/>
      <c r="CB131" s="42"/>
      <c r="CC131" s="42"/>
      <c r="CD131" s="42"/>
    </row>
    <row r="132" spans="1:82" x14ac:dyDescent="0.3">
      <c r="A132" s="32"/>
      <c r="B132" s="32"/>
      <c r="C132" s="32"/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42"/>
      <c r="BC132" s="42"/>
      <c r="BD132" s="42"/>
      <c r="BE132" s="42"/>
      <c r="BF132" s="42"/>
      <c r="BG132" s="42"/>
      <c r="BH132" s="42"/>
      <c r="BI132" s="42"/>
      <c r="BJ132" s="42"/>
      <c r="BK132" s="42"/>
      <c r="BL132" s="42"/>
      <c r="BM132" s="42"/>
      <c r="BN132" s="42"/>
      <c r="BO132" s="42"/>
      <c r="BP132" s="42"/>
      <c r="BQ132" s="42"/>
      <c r="BR132" s="42"/>
      <c r="BS132" s="42"/>
      <c r="BT132" s="42"/>
      <c r="BU132" s="42"/>
      <c r="BV132" s="42"/>
      <c r="BW132" s="42"/>
      <c r="BX132" s="42"/>
      <c r="BY132" s="42"/>
      <c r="BZ132" s="42"/>
      <c r="CA132" s="42"/>
      <c r="CB132" s="42"/>
      <c r="CC132" s="42"/>
      <c r="CD132" s="42"/>
    </row>
    <row r="133" spans="1:82" x14ac:dyDescent="0.3">
      <c r="A133" s="32"/>
      <c r="B133" s="32"/>
      <c r="C133" s="32"/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42"/>
      <c r="BC133" s="42"/>
      <c r="BD133" s="42"/>
      <c r="BE133" s="42"/>
      <c r="BF133" s="42"/>
      <c r="BG133" s="42"/>
      <c r="BH133" s="42"/>
      <c r="BI133" s="42"/>
      <c r="BJ133" s="42"/>
      <c r="BK133" s="42"/>
      <c r="BL133" s="42"/>
      <c r="BM133" s="42"/>
      <c r="BN133" s="42"/>
      <c r="BO133" s="42"/>
      <c r="BP133" s="42"/>
      <c r="BQ133" s="42"/>
      <c r="BR133" s="42"/>
      <c r="BS133" s="42"/>
      <c r="BT133" s="42"/>
      <c r="BU133" s="42"/>
      <c r="BV133" s="42"/>
      <c r="BW133" s="42"/>
      <c r="BX133" s="42"/>
      <c r="BY133" s="42"/>
      <c r="BZ133" s="42"/>
      <c r="CA133" s="42"/>
      <c r="CB133" s="42"/>
      <c r="CC133" s="42"/>
      <c r="CD133" s="42"/>
    </row>
    <row r="134" spans="1:82" x14ac:dyDescent="0.3">
      <c r="A134" s="32"/>
      <c r="B134" s="32"/>
      <c r="C134" s="32"/>
      <c r="D134" s="32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32"/>
      <c r="BB134" s="42"/>
      <c r="BC134" s="42"/>
      <c r="BD134" s="42"/>
      <c r="BE134" s="42"/>
      <c r="BF134" s="42"/>
      <c r="BG134" s="42"/>
      <c r="BH134" s="42"/>
      <c r="BI134" s="42"/>
      <c r="BJ134" s="42"/>
      <c r="BK134" s="42"/>
      <c r="BL134" s="42"/>
      <c r="BM134" s="42"/>
      <c r="BN134" s="42"/>
      <c r="BO134" s="42"/>
      <c r="BP134" s="42"/>
      <c r="BQ134" s="42"/>
      <c r="BR134" s="42"/>
      <c r="BS134" s="42"/>
      <c r="BT134" s="42"/>
      <c r="BU134" s="42"/>
      <c r="BV134" s="42"/>
      <c r="BW134" s="42"/>
      <c r="BX134" s="42"/>
      <c r="BY134" s="42"/>
      <c r="BZ134" s="42"/>
      <c r="CA134" s="42"/>
      <c r="CB134" s="42"/>
      <c r="CC134" s="42"/>
      <c r="CD134" s="42"/>
    </row>
    <row r="135" spans="1:82" x14ac:dyDescent="0.3">
      <c r="A135" s="32"/>
      <c r="B135" s="32"/>
      <c r="C135" s="32"/>
      <c r="D135" s="32"/>
      <c r="E135" s="32"/>
      <c r="F135" s="32"/>
      <c r="G135" s="32"/>
      <c r="H135" s="32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32"/>
      <c r="BB135" s="42"/>
      <c r="BC135" s="42"/>
      <c r="BD135" s="42"/>
      <c r="BE135" s="42"/>
      <c r="BF135" s="42"/>
      <c r="BG135" s="42"/>
      <c r="BH135" s="42"/>
      <c r="BI135" s="42"/>
      <c r="BJ135" s="42"/>
      <c r="BK135" s="42"/>
      <c r="BL135" s="42"/>
      <c r="BM135" s="42"/>
      <c r="BN135" s="42"/>
      <c r="BO135" s="42"/>
      <c r="BP135" s="42"/>
      <c r="BQ135" s="42"/>
      <c r="BR135" s="42"/>
      <c r="BS135" s="42"/>
      <c r="BT135" s="42"/>
      <c r="BU135" s="42"/>
      <c r="BV135" s="42"/>
      <c r="BW135" s="42"/>
      <c r="BX135" s="42"/>
      <c r="BY135" s="42"/>
      <c r="BZ135" s="42"/>
      <c r="CA135" s="42"/>
      <c r="CB135" s="42"/>
      <c r="CC135" s="42"/>
      <c r="CD135" s="42"/>
    </row>
    <row r="136" spans="1:82" x14ac:dyDescent="0.3">
      <c r="A136" s="32"/>
      <c r="B136" s="32"/>
      <c r="C136" s="32"/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32"/>
      <c r="BB136" s="42"/>
      <c r="BC136" s="42"/>
      <c r="BD136" s="42"/>
      <c r="BE136" s="42"/>
      <c r="BF136" s="42"/>
      <c r="BG136" s="42"/>
      <c r="BH136" s="42"/>
      <c r="BI136" s="42"/>
      <c r="BJ136" s="42"/>
      <c r="BK136" s="42"/>
      <c r="BL136" s="42"/>
      <c r="BM136" s="42"/>
      <c r="BN136" s="42"/>
      <c r="BO136" s="42"/>
      <c r="BP136" s="42"/>
      <c r="BQ136" s="42"/>
      <c r="BR136" s="42"/>
      <c r="BS136" s="42"/>
      <c r="BT136" s="42"/>
      <c r="BU136" s="42"/>
      <c r="BV136" s="42"/>
      <c r="BW136" s="42"/>
      <c r="BX136" s="42"/>
      <c r="BY136" s="42"/>
      <c r="BZ136" s="42"/>
      <c r="CA136" s="42"/>
      <c r="CB136" s="42"/>
      <c r="CC136" s="42"/>
      <c r="CD136" s="42"/>
    </row>
    <row r="137" spans="1:82" x14ac:dyDescent="0.3">
      <c r="A137" s="32"/>
      <c r="B137" s="32"/>
      <c r="C137" s="32"/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32"/>
      <c r="BB137" s="42"/>
      <c r="BC137" s="42"/>
      <c r="BD137" s="42"/>
      <c r="BE137" s="42"/>
      <c r="BF137" s="42"/>
      <c r="BG137" s="42"/>
      <c r="BH137" s="42"/>
      <c r="BI137" s="42"/>
      <c r="BJ137" s="42"/>
      <c r="BK137" s="42"/>
      <c r="BL137" s="42"/>
      <c r="BM137" s="42"/>
      <c r="BN137" s="42"/>
      <c r="BO137" s="42"/>
      <c r="BP137" s="42"/>
      <c r="BQ137" s="42"/>
      <c r="BR137" s="42"/>
      <c r="BS137" s="42"/>
      <c r="BT137" s="42"/>
      <c r="BU137" s="42"/>
      <c r="BV137" s="42"/>
      <c r="BW137" s="42"/>
      <c r="BX137" s="42"/>
      <c r="BY137" s="42"/>
      <c r="BZ137" s="42"/>
      <c r="CA137" s="42"/>
      <c r="CB137" s="42"/>
      <c r="CC137" s="42"/>
      <c r="CD137" s="42"/>
    </row>
    <row r="138" spans="1:82" x14ac:dyDescent="0.3">
      <c r="A138" s="32"/>
      <c r="B138" s="32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32"/>
      <c r="BB138" s="42"/>
      <c r="BC138" s="42"/>
      <c r="BD138" s="42"/>
      <c r="BE138" s="42"/>
      <c r="BF138" s="42"/>
      <c r="BG138" s="42"/>
      <c r="BH138" s="42"/>
      <c r="BI138" s="42"/>
      <c r="BJ138" s="42"/>
      <c r="BK138" s="42"/>
      <c r="BL138" s="42"/>
      <c r="BM138" s="42"/>
      <c r="BN138" s="42"/>
      <c r="BO138" s="42"/>
      <c r="BP138" s="42"/>
      <c r="BQ138" s="42"/>
      <c r="BR138" s="42"/>
      <c r="BS138" s="42"/>
      <c r="BT138" s="42"/>
      <c r="BU138" s="42"/>
      <c r="BV138" s="42"/>
      <c r="BW138" s="42"/>
      <c r="BX138" s="42"/>
      <c r="BY138" s="42"/>
      <c r="BZ138" s="42"/>
      <c r="CA138" s="42"/>
      <c r="CB138" s="42"/>
      <c r="CC138" s="42"/>
      <c r="CD138" s="42"/>
    </row>
    <row r="139" spans="1:82" x14ac:dyDescent="0.3">
      <c r="A139" s="32"/>
      <c r="B139" s="32"/>
      <c r="C139" s="32"/>
      <c r="D139" s="32"/>
      <c r="E139" s="32"/>
      <c r="F139" s="32"/>
      <c r="G139" s="32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42"/>
      <c r="BD139" s="42"/>
      <c r="BE139" s="42"/>
      <c r="BF139" s="42"/>
      <c r="BG139" s="42"/>
      <c r="BH139" s="42"/>
      <c r="BI139" s="42"/>
      <c r="BJ139" s="42"/>
      <c r="BK139" s="42"/>
      <c r="BL139" s="42"/>
      <c r="BM139" s="42"/>
      <c r="BN139" s="42"/>
      <c r="BO139" s="42"/>
      <c r="BP139" s="42"/>
      <c r="BQ139" s="42"/>
      <c r="BR139" s="42"/>
      <c r="BS139" s="42"/>
      <c r="BT139" s="42"/>
      <c r="BU139" s="42"/>
      <c r="BV139" s="42"/>
      <c r="BW139" s="42"/>
      <c r="BX139" s="42"/>
      <c r="BY139" s="42"/>
      <c r="BZ139" s="42"/>
      <c r="CA139" s="42"/>
      <c r="CB139" s="42"/>
      <c r="CC139" s="42"/>
      <c r="CD139" s="42"/>
    </row>
    <row r="140" spans="1:82" x14ac:dyDescent="0.3">
      <c r="A140" s="32"/>
      <c r="B140" s="32"/>
      <c r="C140" s="32"/>
      <c r="D140" s="32"/>
      <c r="E140" s="32"/>
      <c r="F140" s="32"/>
      <c r="G140" s="32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32"/>
      <c r="BB140" s="32"/>
      <c r="BC140" s="42"/>
      <c r="BD140" s="42"/>
      <c r="BE140" s="42"/>
      <c r="BF140" s="42"/>
      <c r="BG140" s="42"/>
      <c r="BH140" s="42"/>
      <c r="BI140" s="42"/>
      <c r="BJ140" s="42"/>
      <c r="BK140" s="42"/>
      <c r="BL140" s="42"/>
      <c r="BM140" s="42"/>
      <c r="BN140" s="42"/>
      <c r="BO140" s="42"/>
      <c r="BP140" s="42"/>
      <c r="BQ140" s="42"/>
      <c r="BR140" s="42"/>
      <c r="BS140" s="42"/>
      <c r="BT140" s="42"/>
      <c r="BU140" s="42"/>
      <c r="BV140" s="42"/>
      <c r="BW140" s="42"/>
      <c r="BX140" s="42"/>
      <c r="BY140" s="42"/>
      <c r="BZ140" s="42"/>
      <c r="CA140" s="42"/>
      <c r="CB140" s="42"/>
      <c r="CC140" s="42"/>
      <c r="CD140" s="42"/>
    </row>
    <row r="141" spans="1:82" x14ac:dyDescent="0.3">
      <c r="A141" s="32"/>
      <c r="B141" s="32"/>
      <c r="C141" s="32"/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32"/>
      <c r="BB141" s="32"/>
      <c r="BC141" s="42"/>
      <c r="BD141" s="42"/>
      <c r="BE141" s="42"/>
      <c r="BF141" s="42"/>
      <c r="BG141" s="42"/>
      <c r="BH141" s="42"/>
      <c r="BI141" s="42"/>
      <c r="BJ141" s="42"/>
      <c r="BK141" s="42"/>
      <c r="BL141" s="42"/>
      <c r="BM141" s="42"/>
      <c r="BN141" s="42"/>
      <c r="BO141" s="42"/>
      <c r="BP141" s="42"/>
      <c r="BQ141" s="42"/>
      <c r="BR141" s="42"/>
      <c r="BS141" s="42"/>
      <c r="BT141" s="42"/>
      <c r="BU141" s="42"/>
      <c r="BV141" s="42"/>
      <c r="BW141" s="42"/>
      <c r="BX141" s="42"/>
      <c r="BY141" s="42"/>
      <c r="BZ141" s="42"/>
      <c r="CA141" s="42"/>
      <c r="CB141" s="42"/>
      <c r="CC141" s="42"/>
      <c r="CD141" s="42"/>
    </row>
    <row r="142" spans="1:82" x14ac:dyDescent="0.3">
      <c r="A142" s="32"/>
      <c r="B142" s="32"/>
      <c r="C142" s="32"/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32"/>
      <c r="BB142" s="32"/>
      <c r="BC142" s="42"/>
      <c r="BD142" s="42"/>
      <c r="BE142" s="42"/>
      <c r="BF142" s="42"/>
      <c r="BG142" s="42"/>
      <c r="BH142" s="42"/>
      <c r="BI142" s="42"/>
      <c r="BJ142" s="42"/>
      <c r="BK142" s="42"/>
      <c r="BL142" s="42"/>
      <c r="BM142" s="42"/>
      <c r="BN142" s="42"/>
      <c r="BO142" s="42"/>
      <c r="BP142" s="42"/>
      <c r="BQ142" s="42"/>
      <c r="BR142" s="42"/>
      <c r="BS142" s="42"/>
      <c r="BT142" s="42"/>
      <c r="BU142" s="42"/>
      <c r="BV142" s="42"/>
      <c r="BW142" s="42"/>
      <c r="BX142" s="42"/>
      <c r="BY142" s="42"/>
      <c r="BZ142" s="42"/>
      <c r="CA142" s="42"/>
      <c r="CB142" s="42"/>
      <c r="CC142" s="42"/>
      <c r="CD142" s="42"/>
    </row>
    <row r="143" spans="1:82" x14ac:dyDescent="0.3">
      <c r="A143" s="32"/>
      <c r="B143" s="32"/>
      <c r="C143" s="32"/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32"/>
      <c r="BB143" s="32"/>
      <c r="BC143" s="42"/>
      <c r="BD143" s="42"/>
      <c r="BE143" s="42"/>
      <c r="BF143" s="42"/>
      <c r="BG143" s="42"/>
      <c r="BH143" s="42"/>
      <c r="BI143" s="42"/>
      <c r="BJ143" s="42"/>
      <c r="BK143" s="42"/>
      <c r="BL143" s="42"/>
      <c r="BM143" s="42"/>
      <c r="BN143" s="42"/>
      <c r="BO143" s="42"/>
      <c r="BP143" s="42"/>
      <c r="BQ143" s="42"/>
      <c r="BR143" s="42"/>
      <c r="BS143" s="42"/>
      <c r="BT143" s="42"/>
      <c r="BU143" s="42"/>
      <c r="BV143" s="42"/>
      <c r="BW143" s="42"/>
      <c r="BX143" s="42"/>
      <c r="BY143" s="42"/>
      <c r="BZ143" s="42"/>
      <c r="CA143" s="42"/>
      <c r="CB143" s="42"/>
      <c r="CC143" s="42"/>
      <c r="CD143" s="42"/>
    </row>
    <row r="144" spans="1:82" x14ac:dyDescent="0.3">
      <c r="A144" s="32"/>
      <c r="B144" s="32"/>
      <c r="C144" s="32"/>
      <c r="D144" s="32"/>
      <c r="E144" s="32"/>
      <c r="F144" s="32"/>
      <c r="G144" s="32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  <c r="BA144" s="32"/>
      <c r="BB144" s="32"/>
      <c r="BC144" s="42"/>
      <c r="BD144" s="42"/>
      <c r="BE144" s="42"/>
      <c r="BF144" s="42"/>
      <c r="BG144" s="42"/>
      <c r="BH144" s="42"/>
      <c r="BI144" s="42"/>
      <c r="BJ144" s="42"/>
      <c r="BK144" s="42"/>
      <c r="BL144" s="42"/>
      <c r="BM144" s="42"/>
      <c r="BN144" s="42"/>
      <c r="BO144" s="42"/>
      <c r="BP144" s="42"/>
      <c r="BQ144" s="42"/>
      <c r="BR144" s="42"/>
      <c r="BS144" s="42"/>
      <c r="BT144" s="42"/>
      <c r="BU144" s="42"/>
      <c r="BV144" s="42"/>
      <c r="BW144" s="42"/>
      <c r="BX144" s="42"/>
      <c r="BY144" s="42"/>
      <c r="BZ144" s="42"/>
      <c r="CA144" s="42"/>
      <c r="CB144" s="42"/>
      <c r="CC144" s="42"/>
      <c r="CD144" s="42"/>
    </row>
    <row r="145" spans="1:82" x14ac:dyDescent="0.3">
      <c r="A145" s="32"/>
      <c r="B145" s="32"/>
      <c r="C145" s="32"/>
      <c r="D145" s="32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32"/>
      <c r="BB145" s="32"/>
      <c r="BC145" s="42"/>
      <c r="BD145" s="42"/>
      <c r="BE145" s="42"/>
      <c r="BF145" s="42"/>
      <c r="BG145" s="42"/>
      <c r="BH145" s="42"/>
      <c r="BI145" s="42"/>
      <c r="BJ145" s="42"/>
      <c r="BK145" s="42"/>
      <c r="BL145" s="42"/>
      <c r="BM145" s="42"/>
      <c r="BN145" s="42"/>
      <c r="BO145" s="42"/>
      <c r="BP145" s="42"/>
      <c r="BQ145" s="42"/>
      <c r="BR145" s="42"/>
      <c r="BS145" s="42"/>
      <c r="BT145" s="42"/>
      <c r="BU145" s="42"/>
      <c r="BV145" s="42"/>
      <c r="BW145" s="42"/>
      <c r="BX145" s="42"/>
      <c r="BY145" s="42"/>
      <c r="BZ145" s="42"/>
      <c r="CA145" s="42"/>
      <c r="CB145" s="42"/>
      <c r="CC145" s="42"/>
      <c r="CD145" s="42"/>
    </row>
    <row r="146" spans="1:82" x14ac:dyDescent="0.3">
      <c r="A146" s="32"/>
      <c r="B146" s="32"/>
      <c r="C146" s="32"/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  <c r="BA146" s="32"/>
      <c r="BB146" s="32"/>
      <c r="BC146" s="42"/>
      <c r="BD146" s="42"/>
      <c r="BE146" s="42"/>
      <c r="BF146" s="42"/>
      <c r="BG146" s="42"/>
      <c r="BH146" s="42"/>
      <c r="BI146" s="42"/>
      <c r="BJ146" s="42"/>
      <c r="BK146" s="42"/>
      <c r="BL146" s="42"/>
      <c r="BM146" s="42"/>
      <c r="BN146" s="42"/>
      <c r="BO146" s="42"/>
      <c r="BP146" s="42"/>
      <c r="BQ146" s="42"/>
      <c r="BR146" s="42"/>
      <c r="BS146" s="42"/>
      <c r="BT146" s="42"/>
      <c r="BU146" s="42"/>
      <c r="BV146" s="42"/>
      <c r="BW146" s="42"/>
      <c r="BX146" s="42"/>
      <c r="BY146" s="42"/>
      <c r="BZ146" s="42"/>
      <c r="CA146" s="42"/>
      <c r="CB146" s="42"/>
      <c r="CC146" s="42"/>
      <c r="CD146" s="42"/>
    </row>
    <row r="147" spans="1:82" x14ac:dyDescent="0.3">
      <c r="A147" s="42"/>
      <c r="B147" s="42"/>
      <c r="C147" s="42"/>
      <c r="D147" s="42"/>
      <c r="E147" s="42"/>
      <c r="F147" s="42"/>
      <c r="G147" s="42"/>
      <c r="H147" s="42"/>
      <c r="I147" s="42"/>
      <c r="J147" s="42"/>
      <c r="K147" s="42"/>
      <c r="L147" s="42"/>
      <c r="M147" s="42"/>
      <c r="N147" s="42"/>
      <c r="O147" s="42"/>
      <c r="P147" s="42"/>
      <c r="Q147" s="42"/>
      <c r="R147" s="42"/>
      <c r="S147" s="42"/>
      <c r="T147" s="42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  <c r="AO147" s="42"/>
      <c r="AP147" s="4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  <c r="BA147" s="32"/>
      <c r="BB147" s="32"/>
      <c r="BC147" s="42"/>
      <c r="BD147" s="42"/>
      <c r="BE147" s="42"/>
      <c r="BF147" s="42"/>
      <c r="BG147" s="42"/>
      <c r="BH147" s="42"/>
      <c r="BI147" s="42"/>
      <c r="BJ147" s="42"/>
      <c r="BK147" s="42"/>
      <c r="BL147" s="42"/>
      <c r="BM147" s="42"/>
      <c r="BN147" s="42"/>
      <c r="BO147" s="42"/>
      <c r="BP147" s="42"/>
      <c r="BQ147" s="42"/>
      <c r="BR147" s="42"/>
      <c r="BS147" s="42"/>
      <c r="BT147" s="42"/>
      <c r="BU147" s="42"/>
      <c r="BV147" s="42"/>
      <c r="BW147" s="42"/>
      <c r="BX147" s="42"/>
      <c r="BY147" s="42"/>
      <c r="BZ147" s="42"/>
      <c r="CA147" s="42"/>
      <c r="CB147" s="42"/>
      <c r="CC147" s="42"/>
      <c r="CD147" s="42"/>
    </row>
    <row r="148" spans="1:82" x14ac:dyDescent="0.3">
      <c r="A148" s="42"/>
      <c r="B148" s="42"/>
      <c r="C148" s="42"/>
      <c r="D148" s="42"/>
      <c r="E148" s="42"/>
      <c r="F148" s="42"/>
      <c r="G148" s="42"/>
      <c r="H148" s="42"/>
      <c r="I148" s="42"/>
      <c r="J148" s="42"/>
      <c r="K148" s="42"/>
      <c r="L148" s="42"/>
      <c r="M148" s="42"/>
      <c r="N148" s="42"/>
      <c r="O148" s="42"/>
      <c r="P148" s="42"/>
      <c r="Q148" s="42"/>
      <c r="R148" s="42"/>
      <c r="S148" s="42"/>
      <c r="T148" s="42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  <c r="AO148" s="42"/>
      <c r="AP148" s="42"/>
      <c r="AQ148" s="32"/>
      <c r="AR148" s="32"/>
      <c r="AS148" s="32"/>
      <c r="AT148" s="32"/>
      <c r="AU148" s="32"/>
      <c r="AV148" s="32"/>
      <c r="AW148" s="32"/>
      <c r="AX148" s="32"/>
      <c r="AY148" s="32"/>
      <c r="AZ148" s="32"/>
      <c r="BA148" s="32"/>
      <c r="BB148" s="32"/>
      <c r="BC148" s="32"/>
      <c r="BD148" s="32"/>
      <c r="BE148" s="32"/>
      <c r="BF148" s="32"/>
      <c r="BG148" s="32"/>
      <c r="BH148" s="42"/>
      <c r="BI148" s="42"/>
      <c r="BJ148" s="42"/>
      <c r="BK148" s="42"/>
      <c r="BL148" s="42"/>
      <c r="BM148" s="42"/>
      <c r="BN148" s="42"/>
      <c r="BO148" s="42"/>
      <c r="BP148" s="42"/>
      <c r="BQ148" s="42"/>
      <c r="BR148" s="42"/>
      <c r="BS148" s="42"/>
      <c r="BT148" s="42"/>
      <c r="BU148" s="42"/>
      <c r="BV148" s="42"/>
      <c r="BW148" s="42"/>
      <c r="BX148" s="42"/>
      <c r="BY148" s="42"/>
      <c r="BZ148" s="42"/>
      <c r="CA148" s="42"/>
      <c r="CB148" s="42"/>
      <c r="CC148" s="42"/>
      <c r="CD148" s="42"/>
    </row>
    <row r="149" spans="1:82" x14ac:dyDescent="0.3">
      <c r="A149" s="42"/>
      <c r="B149" s="42"/>
      <c r="C149" s="42"/>
      <c r="D149" s="42"/>
      <c r="E149" s="42"/>
      <c r="F149" s="42"/>
      <c r="G149" s="42"/>
      <c r="H149" s="42"/>
      <c r="I149" s="42"/>
      <c r="J149" s="42"/>
      <c r="K149" s="42"/>
      <c r="L149" s="42"/>
      <c r="M149" s="42"/>
      <c r="N149" s="42"/>
      <c r="O149" s="42"/>
      <c r="P149" s="42"/>
      <c r="Q149" s="42"/>
      <c r="R149" s="42"/>
      <c r="S149" s="42"/>
      <c r="T149" s="42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  <c r="AO149" s="42"/>
      <c r="AP149" s="42"/>
      <c r="AQ149" s="42"/>
      <c r="AR149" s="42"/>
      <c r="AS149" s="42"/>
      <c r="AT149" s="42"/>
      <c r="AU149" s="42"/>
      <c r="AV149" s="42"/>
      <c r="AW149" s="42"/>
      <c r="AX149" s="42"/>
      <c r="AY149" s="42"/>
      <c r="AZ149" s="42"/>
      <c r="BA149" s="42"/>
      <c r="BB149" s="42"/>
      <c r="BC149" s="32"/>
      <c r="BD149" s="32"/>
      <c r="BE149" s="32"/>
      <c r="BF149" s="32"/>
      <c r="BG149" s="32"/>
      <c r="BH149" s="42"/>
      <c r="BI149" s="42"/>
      <c r="BJ149" s="42"/>
      <c r="BK149" s="42"/>
      <c r="BL149" s="42"/>
      <c r="BM149" s="42"/>
      <c r="BN149" s="42"/>
      <c r="BO149" s="42"/>
      <c r="BP149" s="42"/>
      <c r="BQ149" s="42"/>
      <c r="BR149" s="42"/>
      <c r="BS149" s="42"/>
      <c r="BT149" s="42"/>
      <c r="BU149" s="42"/>
      <c r="BV149" s="42"/>
      <c r="BW149" s="42"/>
      <c r="BX149" s="42"/>
      <c r="BY149" s="42"/>
      <c r="BZ149" s="42"/>
      <c r="CA149" s="42"/>
      <c r="CB149" s="42"/>
      <c r="CC149" s="42"/>
      <c r="CD149" s="42"/>
    </row>
    <row r="150" spans="1:82" x14ac:dyDescent="0.3">
      <c r="A150" s="42"/>
      <c r="B150" s="42"/>
      <c r="C150" s="42"/>
      <c r="D150" s="42"/>
      <c r="E150" s="42"/>
      <c r="F150" s="42"/>
      <c r="G150" s="42"/>
      <c r="H150" s="42"/>
      <c r="I150" s="42"/>
      <c r="J150" s="42"/>
      <c r="K150" s="42"/>
      <c r="L150" s="42"/>
      <c r="M150" s="42"/>
      <c r="N150" s="42"/>
      <c r="O150" s="42"/>
      <c r="P150" s="42"/>
      <c r="Q150" s="42"/>
      <c r="R150" s="42"/>
      <c r="S150" s="42"/>
      <c r="T150" s="42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  <c r="AO150" s="42"/>
      <c r="AP150" s="42"/>
      <c r="AQ150" s="42"/>
      <c r="AR150" s="42"/>
      <c r="AS150" s="42"/>
      <c r="AT150" s="42"/>
      <c r="AU150" s="42"/>
      <c r="AV150" s="42"/>
      <c r="AW150" s="42"/>
      <c r="AX150" s="42"/>
      <c r="AY150" s="42"/>
      <c r="AZ150" s="42"/>
      <c r="BA150" s="42"/>
      <c r="BB150" s="42"/>
      <c r="BC150" s="32"/>
      <c r="BD150" s="32"/>
      <c r="BE150" s="32"/>
      <c r="BF150" s="32"/>
      <c r="BG150" s="32"/>
      <c r="BH150" s="42"/>
      <c r="BI150" s="42"/>
      <c r="BJ150" s="42"/>
      <c r="BK150" s="42"/>
      <c r="BL150" s="42"/>
      <c r="BM150" s="42"/>
      <c r="BN150" s="42"/>
      <c r="BO150" s="42"/>
      <c r="BP150" s="42"/>
      <c r="BQ150" s="42"/>
      <c r="BR150" s="42"/>
      <c r="BS150" s="42"/>
      <c r="BT150" s="42"/>
      <c r="BU150" s="42"/>
      <c r="BV150" s="42"/>
      <c r="BW150" s="42"/>
      <c r="BX150" s="42"/>
      <c r="BY150" s="42"/>
      <c r="BZ150" s="42"/>
      <c r="CA150" s="42"/>
      <c r="CB150" s="42"/>
      <c r="CC150" s="42"/>
      <c r="CD150" s="42"/>
    </row>
    <row r="151" spans="1:82" x14ac:dyDescent="0.3">
      <c r="A151" s="42"/>
      <c r="B151" s="42"/>
      <c r="C151" s="42"/>
      <c r="D151" s="42"/>
      <c r="E151" s="42"/>
      <c r="F151" s="42"/>
      <c r="G151" s="42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  <c r="S151" s="42"/>
      <c r="T151" s="42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  <c r="AO151" s="42"/>
      <c r="AP151" s="42"/>
      <c r="AQ151" s="42"/>
      <c r="AR151" s="42"/>
      <c r="AS151" s="42"/>
      <c r="AT151" s="42"/>
      <c r="AU151" s="42"/>
      <c r="AV151" s="42"/>
      <c r="AW151" s="42"/>
      <c r="AX151" s="42"/>
      <c r="AY151" s="42"/>
      <c r="AZ151" s="42"/>
      <c r="BA151" s="42"/>
      <c r="BB151" s="42"/>
      <c r="BC151" s="32"/>
      <c r="BD151" s="32"/>
      <c r="BE151" s="32"/>
      <c r="BF151" s="32"/>
      <c r="BG151" s="32"/>
      <c r="BH151" s="42"/>
      <c r="BI151" s="42"/>
      <c r="BJ151" s="42"/>
      <c r="BK151" s="42"/>
      <c r="BL151" s="42"/>
      <c r="BM151" s="42"/>
      <c r="BN151" s="42"/>
      <c r="BO151" s="42"/>
      <c r="BP151" s="42"/>
      <c r="BQ151" s="42"/>
      <c r="BR151" s="42"/>
      <c r="BS151" s="42"/>
      <c r="BT151" s="42"/>
      <c r="BU151" s="42"/>
      <c r="BV151" s="42"/>
      <c r="BW151" s="42"/>
      <c r="BX151" s="42"/>
      <c r="BY151" s="42"/>
      <c r="BZ151" s="42"/>
      <c r="CA151" s="42"/>
      <c r="CB151" s="42"/>
      <c r="CC151" s="42"/>
      <c r="CD151" s="42"/>
    </row>
    <row r="152" spans="1:82" x14ac:dyDescent="0.3">
      <c r="A152" s="42"/>
      <c r="B152" s="42"/>
      <c r="C152" s="42"/>
      <c r="D152" s="42"/>
      <c r="E152" s="42"/>
      <c r="F152" s="42"/>
      <c r="G152" s="42"/>
      <c r="H152" s="42"/>
      <c r="I152" s="42"/>
      <c r="J152" s="42"/>
      <c r="K152" s="42"/>
      <c r="L152" s="42"/>
      <c r="M152" s="42"/>
      <c r="N152" s="42"/>
      <c r="O152" s="42"/>
      <c r="P152" s="42"/>
      <c r="Q152" s="42"/>
      <c r="R152" s="42"/>
      <c r="S152" s="42"/>
      <c r="T152" s="42"/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  <c r="AO152" s="42"/>
      <c r="AP152" s="42"/>
      <c r="AQ152" s="42"/>
      <c r="AR152" s="42"/>
      <c r="AS152" s="42"/>
      <c r="AT152" s="42"/>
      <c r="AU152" s="42"/>
      <c r="AV152" s="42"/>
      <c r="AW152" s="42"/>
      <c r="AX152" s="42"/>
      <c r="AY152" s="42"/>
      <c r="AZ152" s="42"/>
      <c r="BA152" s="42"/>
      <c r="BB152" s="42"/>
      <c r="BC152" s="32"/>
      <c r="BD152" s="32"/>
      <c r="BE152" s="32"/>
      <c r="BF152" s="32"/>
      <c r="BG152" s="32"/>
      <c r="BH152" s="42"/>
      <c r="BI152" s="42"/>
      <c r="BJ152" s="42"/>
      <c r="BK152" s="42"/>
      <c r="BL152" s="42"/>
      <c r="BM152" s="42"/>
      <c r="BN152" s="42"/>
      <c r="BO152" s="42"/>
      <c r="BP152" s="42"/>
      <c r="BQ152" s="42"/>
      <c r="BR152" s="42"/>
      <c r="BS152" s="42"/>
      <c r="BT152" s="42"/>
      <c r="BU152" s="42"/>
      <c r="BV152" s="42"/>
      <c r="BW152" s="42"/>
      <c r="BX152" s="42"/>
      <c r="BY152" s="42"/>
      <c r="BZ152" s="42"/>
      <c r="CA152" s="42"/>
      <c r="CB152" s="42"/>
      <c r="CC152" s="42"/>
      <c r="CD152" s="42"/>
    </row>
    <row r="153" spans="1:82" x14ac:dyDescent="0.3">
      <c r="A153" s="42"/>
      <c r="B153" s="42"/>
      <c r="C153" s="42"/>
      <c r="D153" s="42"/>
      <c r="E153" s="42"/>
      <c r="F153" s="42"/>
      <c r="G153" s="42"/>
      <c r="H153" s="42"/>
      <c r="I153" s="42"/>
      <c r="J153" s="42"/>
      <c r="K153" s="42"/>
      <c r="L153" s="42"/>
      <c r="M153" s="42"/>
      <c r="N153" s="42"/>
      <c r="O153" s="42"/>
      <c r="P153" s="42"/>
      <c r="Q153" s="42"/>
      <c r="R153" s="42"/>
      <c r="S153" s="42"/>
      <c r="T153" s="42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  <c r="AO153" s="42"/>
      <c r="AP153" s="42"/>
      <c r="AQ153" s="42"/>
      <c r="AR153" s="42"/>
      <c r="AS153" s="42"/>
      <c r="AT153" s="42"/>
      <c r="AU153" s="42"/>
      <c r="AV153" s="42"/>
      <c r="AW153" s="42"/>
      <c r="AX153" s="42"/>
      <c r="AY153" s="42"/>
      <c r="AZ153" s="42"/>
      <c r="BA153" s="42"/>
      <c r="BB153" s="42"/>
      <c r="BC153" s="32"/>
      <c r="BD153" s="32"/>
      <c r="BE153" s="32"/>
      <c r="BF153" s="32"/>
      <c r="BG153" s="32"/>
      <c r="BH153" s="42"/>
      <c r="BI153" s="42"/>
      <c r="BJ153" s="42"/>
      <c r="BK153" s="42"/>
      <c r="BL153" s="42"/>
      <c r="BM153" s="42"/>
      <c r="BN153" s="42"/>
      <c r="BO153" s="42"/>
      <c r="BP153" s="42"/>
      <c r="BQ153" s="42"/>
      <c r="BR153" s="42"/>
      <c r="BS153" s="42"/>
      <c r="BT153" s="42"/>
      <c r="BU153" s="42"/>
      <c r="BV153" s="42"/>
      <c r="BW153" s="42"/>
      <c r="BX153" s="42"/>
      <c r="BY153" s="42"/>
      <c r="BZ153" s="42"/>
      <c r="CA153" s="42"/>
      <c r="CB153" s="42"/>
      <c r="CC153" s="42"/>
      <c r="CD153" s="42"/>
    </row>
    <row r="154" spans="1:82" x14ac:dyDescent="0.3">
      <c r="A154" s="42"/>
      <c r="B154" s="42"/>
      <c r="C154" s="42"/>
      <c r="D154" s="42"/>
      <c r="E154" s="42"/>
      <c r="F154" s="42"/>
      <c r="G154" s="42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  <c r="S154" s="42"/>
      <c r="T154" s="42"/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F154" s="42"/>
      <c r="AG154" s="42"/>
      <c r="AH154" s="42"/>
      <c r="AI154" s="42"/>
      <c r="AJ154" s="42"/>
      <c r="AK154" s="42"/>
      <c r="AL154" s="42"/>
      <c r="AM154" s="42"/>
      <c r="AN154" s="42"/>
      <c r="AO154" s="42"/>
      <c r="AP154" s="42"/>
      <c r="AQ154" s="42"/>
      <c r="AR154" s="42"/>
      <c r="AS154" s="42"/>
      <c r="AT154" s="42"/>
      <c r="AU154" s="42"/>
      <c r="AV154" s="42"/>
      <c r="AW154" s="42"/>
      <c r="AX154" s="42"/>
      <c r="AY154" s="42"/>
      <c r="AZ154" s="42"/>
      <c r="BA154" s="42"/>
      <c r="BB154" s="42"/>
      <c r="BC154" s="32"/>
      <c r="BD154" s="32"/>
      <c r="BE154" s="32"/>
      <c r="BF154" s="32"/>
      <c r="BG154" s="32"/>
      <c r="BH154" s="42"/>
      <c r="BI154" s="42"/>
      <c r="BJ154" s="42"/>
      <c r="BK154" s="42"/>
      <c r="BL154" s="42"/>
      <c r="BM154" s="42"/>
      <c r="BN154" s="42"/>
      <c r="BO154" s="42"/>
      <c r="BP154" s="42"/>
      <c r="BQ154" s="42"/>
      <c r="BR154" s="42"/>
      <c r="BS154" s="42"/>
      <c r="BT154" s="42"/>
      <c r="BU154" s="42"/>
      <c r="BV154" s="42"/>
      <c r="BW154" s="42"/>
      <c r="BX154" s="42"/>
      <c r="BY154" s="42"/>
      <c r="BZ154" s="42"/>
      <c r="CA154" s="42"/>
      <c r="CB154" s="42"/>
      <c r="CC154" s="42"/>
      <c r="CD154" s="42"/>
    </row>
    <row r="155" spans="1:82" x14ac:dyDescent="0.3">
      <c r="A155" s="42"/>
      <c r="B155" s="42"/>
      <c r="C155" s="42"/>
      <c r="D155" s="42"/>
      <c r="E155" s="42"/>
      <c r="F155" s="42"/>
      <c r="G155" s="42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  <c r="S155" s="42"/>
      <c r="T155" s="42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  <c r="AO155" s="42"/>
      <c r="AP155" s="42"/>
      <c r="AQ155" s="42"/>
      <c r="AR155" s="42"/>
      <c r="AS155" s="42"/>
      <c r="AT155" s="42"/>
      <c r="AU155" s="42"/>
      <c r="AV155" s="42"/>
      <c r="AW155" s="42"/>
      <c r="AX155" s="42"/>
      <c r="AY155" s="42"/>
      <c r="AZ155" s="42"/>
      <c r="BA155" s="42"/>
      <c r="BB155" s="42"/>
      <c r="BC155" s="32"/>
      <c r="BD155" s="32"/>
      <c r="BE155" s="32"/>
      <c r="BF155" s="32"/>
      <c r="BG155" s="32"/>
      <c r="BH155" s="42"/>
      <c r="BI155" s="42"/>
      <c r="BJ155" s="42"/>
      <c r="BK155" s="42"/>
      <c r="BL155" s="42"/>
      <c r="BM155" s="42"/>
      <c r="BN155" s="42"/>
      <c r="BO155" s="42"/>
      <c r="BP155" s="42"/>
      <c r="BQ155" s="42"/>
      <c r="BR155" s="42"/>
      <c r="BS155" s="42"/>
      <c r="BT155" s="42"/>
      <c r="BU155" s="42"/>
      <c r="BV155" s="42"/>
      <c r="BW155" s="42"/>
      <c r="BX155" s="42"/>
      <c r="BY155" s="42"/>
      <c r="BZ155" s="42"/>
      <c r="CA155" s="42"/>
      <c r="CB155" s="42"/>
      <c r="CC155" s="42"/>
      <c r="CD155" s="42"/>
    </row>
    <row r="156" spans="1:82" x14ac:dyDescent="0.3">
      <c r="A156" s="42"/>
      <c r="B156" s="42"/>
      <c r="C156" s="42"/>
      <c r="D156" s="42"/>
      <c r="E156" s="42"/>
      <c r="F156" s="42"/>
      <c r="G156" s="42"/>
      <c r="H156" s="42"/>
      <c r="I156" s="42"/>
      <c r="J156" s="42"/>
      <c r="K156" s="42"/>
      <c r="L156" s="42"/>
      <c r="M156" s="42"/>
      <c r="N156" s="42"/>
      <c r="O156" s="42"/>
      <c r="P156" s="42"/>
      <c r="Q156" s="42"/>
      <c r="R156" s="42"/>
      <c r="S156" s="42"/>
      <c r="T156" s="42"/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  <c r="AO156" s="42"/>
      <c r="AP156" s="42"/>
      <c r="AQ156" s="42"/>
      <c r="AR156" s="42"/>
      <c r="AS156" s="42"/>
      <c r="AT156" s="42"/>
      <c r="AU156" s="42"/>
      <c r="AV156" s="42"/>
      <c r="AW156" s="42"/>
      <c r="AX156" s="42"/>
      <c r="AY156" s="42"/>
      <c r="AZ156" s="42"/>
      <c r="BA156" s="42"/>
      <c r="BB156" s="42"/>
      <c r="BC156" s="32"/>
      <c r="BD156" s="32"/>
      <c r="BE156" s="32"/>
      <c r="BF156" s="32"/>
      <c r="BG156" s="32"/>
      <c r="BH156" s="42"/>
      <c r="BI156" s="42"/>
      <c r="BJ156" s="42"/>
      <c r="BK156" s="42"/>
      <c r="BL156" s="42"/>
      <c r="BM156" s="42"/>
      <c r="BN156" s="42"/>
      <c r="BO156" s="42"/>
      <c r="BP156" s="42"/>
      <c r="BQ156" s="42"/>
      <c r="BR156" s="42"/>
      <c r="BS156" s="42"/>
      <c r="BT156" s="42"/>
      <c r="BU156" s="42"/>
      <c r="BV156" s="42"/>
      <c r="BW156" s="42"/>
      <c r="BX156" s="42"/>
      <c r="BY156" s="42"/>
      <c r="BZ156" s="42"/>
      <c r="CA156" s="42"/>
      <c r="CB156" s="42"/>
      <c r="CC156" s="42"/>
      <c r="CD156" s="42"/>
    </row>
    <row r="157" spans="1:82" x14ac:dyDescent="0.3">
      <c r="A157" s="42"/>
      <c r="B157" s="42"/>
      <c r="C157" s="42"/>
      <c r="D157" s="42"/>
      <c r="E157" s="42"/>
      <c r="F157" s="42"/>
      <c r="G157" s="42"/>
      <c r="H157" s="42"/>
      <c r="I157" s="42"/>
      <c r="J157" s="42"/>
      <c r="K157" s="42"/>
      <c r="L157" s="42"/>
      <c r="M157" s="42"/>
      <c r="N157" s="42"/>
      <c r="O157" s="42"/>
      <c r="P157" s="42"/>
      <c r="Q157" s="42"/>
      <c r="R157" s="42"/>
      <c r="S157" s="42"/>
      <c r="T157" s="42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F157" s="42"/>
      <c r="AG157" s="42"/>
      <c r="AH157" s="42"/>
      <c r="AI157" s="42"/>
      <c r="AJ157" s="42"/>
      <c r="AK157" s="42"/>
      <c r="AL157" s="42"/>
      <c r="AM157" s="42"/>
      <c r="AN157" s="42"/>
      <c r="AO157" s="42"/>
      <c r="AP157" s="42"/>
      <c r="AQ157" s="42"/>
      <c r="AR157" s="42"/>
      <c r="AS157" s="42"/>
      <c r="AT157" s="42"/>
      <c r="AU157" s="42"/>
      <c r="AV157" s="42"/>
      <c r="AW157" s="42"/>
      <c r="AX157" s="42"/>
      <c r="AY157" s="42"/>
      <c r="AZ157" s="42"/>
      <c r="BA157" s="42"/>
      <c r="BB157" s="42"/>
      <c r="BC157" s="32"/>
      <c r="BD157" s="32"/>
      <c r="BE157" s="32"/>
      <c r="BF157" s="32"/>
      <c r="BG157" s="32"/>
      <c r="BH157" s="42"/>
      <c r="BI157" s="42"/>
      <c r="BJ157" s="42"/>
      <c r="BK157" s="42"/>
      <c r="BL157" s="42"/>
      <c r="BM157" s="42"/>
      <c r="BN157" s="42"/>
      <c r="BO157" s="42"/>
      <c r="BP157" s="42"/>
      <c r="BQ157" s="42"/>
      <c r="BR157" s="42"/>
      <c r="BS157" s="42"/>
      <c r="BT157" s="42"/>
      <c r="BU157" s="42"/>
      <c r="BV157" s="42"/>
      <c r="BW157" s="42"/>
      <c r="BX157" s="42"/>
      <c r="BY157" s="42"/>
      <c r="BZ157" s="42"/>
      <c r="CA157" s="42"/>
      <c r="CB157" s="42"/>
      <c r="CC157" s="42"/>
      <c r="CD157" s="42"/>
    </row>
    <row r="158" spans="1:82" x14ac:dyDescent="0.3">
      <c r="A158" s="42"/>
      <c r="B158" s="42"/>
      <c r="C158" s="42"/>
      <c r="D158" s="42"/>
      <c r="E158" s="42"/>
      <c r="F158" s="42"/>
      <c r="G158" s="42"/>
      <c r="H158" s="42"/>
      <c r="I158" s="42"/>
      <c r="J158" s="42"/>
      <c r="K158" s="42"/>
      <c r="L158" s="42"/>
      <c r="M158" s="42"/>
      <c r="N158" s="42"/>
      <c r="O158" s="42"/>
      <c r="P158" s="42"/>
      <c r="Q158" s="42"/>
      <c r="R158" s="42"/>
      <c r="S158" s="42"/>
      <c r="T158" s="42"/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F158" s="42"/>
      <c r="AG158" s="42"/>
      <c r="AH158" s="42"/>
      <c r="AI158" s="42"/>
      <c r="AJ158" s="42"/>
      <c r="AK158" s="42"/>
      <c r="AL158" s="42"/>
      <c r="AM158" s="42"/>
      <c r="AN158" s="42"/>
      <c r="AO158" s="42"/>
      <c r="AP158" s="42"/>
      <c r="AQ158" s="42"/>
      <c r="AR158" s="42"/>
      <c r="AS158" s="42"/>
      <c r="AT158" s="42"/>
      <c r="AU158" s="42"/>
      <c r="AV158" s="42"/>
      <c r="AW158" s="42"/>
      <c r="AX158" s="42"/>
      <c r="AY158" s="42"/>
      <c r="AZ158" s="42"/>
      <c r="BA158" s="42"/>
      <c r="BB158" s="42"/>
      <c r="BC158" s="42"/>
      <c r="BD158" s="42"/>
      <c r="BE158" s="42"/>
      <c r="BF158" s="42"/>
      <c r="BG158" s="42"/>
      <c r="BH158" s="42"/>
      <c r="BI158" s="42"/>
      <c r="BJ158" s="42"/>
      <c r="BK158" s="42"/>
      <c r="BL158" s="42"/>
      <c r="BM158" s="42"/>
      <c r="BN158" s="42"/>
      <c r="BO158" s="42"/>
      <c r="BP158" s="42"/>
      <c r="BQ158" s="42"/>
      <c r="BR158" s="42"/>
      <c r="BS158" s="42"/>
      <c r="BT158" s="42"/>
      <c r="BU158" s="42"/>
      <c r="BV158" s="42"/>
      <c r="BW158" s="42"/>
      <c r="BX158" s="42"/>
      <c r="BY158" s="42"/>
      <c r="BZ158" s="42"/>
      <c r="CA158" s="42"/>
      <c r="CB158" s="42"/>
      <c r="CC158" s="42"/>
      <c r="CD158" s="42"/>
    </row>
    <row r="159" spans="1:82" x14ac:dyDescent="0.3">
      <c r="A159" s="42"/>
      <c r="B159" s="42"/>
      <c r="C159" s="42"/>
      <c r="D159" s="42"/>
      <c r="E159" s="42"/>
      <c r="F159" s="42"/>
      <c r="G159" s="42"/>
      <c r="H159" s="42"/>
      <c r="I159" s="42"/>
      <c r="J159" s="42"/>
      <c r="K159" s="42"/>
      <c r="L159" s="42"/>
      <c r="M159" s="42"/>
      <c r="N159" s="42"/>
      <c r="O159" s="42"/>
      <c r="P159" s="42"/>
      <c r="Q159" s="42"/>
      <c r="R159" s="42"/>
      <c r="S159" s="42"/>
      <c r="T159" s="42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F159" s="42"/>
      <c r="AG159" s="42"/>
      <c r="AH159" s="42"/>
      <c r="AI159" s="42"/>
      <c r="AJ159" s="42"/>
      <c r="AK159" s="42"/>
      <c r="AL159" s="42"/>
      <c r="AM159" s="42"/>
      <c r="AN159" s="42"/>
      <c r="AO159" s="42"/>
      <c r="AP159" s="42"/>
      <c r="AQ159" s="42"/>
      <c r="AR159" s="42"/>
      <c r="AS159" s="42"/>
      <c r="AT159" s="42"/>
      <c r="AU159" s="42"/>
      <c r="AV159" s="42"/>
      <c r="AW159" s="42"/>
      <c r="AX159" s="42"/>
      <c r="AY159" s="42"/>
      <c r="AZ159" s="42"/>
      <c r="BA159" s="42"/>
      <c r="BB159" s="42"/>
      <c r="BC159" s="42"/>
      <c r="BD159" s="42"/>
      <c r="BE159" s="42"/>
      <c r="BF159" s="42"/>
      <c r="BG159" s="42"/>
      <c r="BH159" s="42"/>
      <c r="BI159" s="42"/>
      <c r="BJ159" s="42"/>
      <c r="BK159" s="42"/>
      <c r="BL159" s="42"/>
      <c r="BM159" s="42"/>
      <c r="BN159" s="42"/>
      <c r="BO159" s="42"/>
      <c r="BP159" s="42"/>
      <c r="BQ159" s="42"/>
      <c r="BR159" s="42"/>
      <c r="BS159" s="42"/>
      <c r="BT159" s="42"/>
      <c r="BU159" s="42"/>
      <c r="BV159" s="42"/>
      <c r="BW159" s="42"/>
      <c r="BX159" s="42"/>
      <c r="BY159" s="42"/>
      <c r="BZ159" s="42"/>
      <c r="CA159" s="42"/>
      <c r="CB159" s="42"/>
      <c r="CC159" s="42"/>
      <c r="CD159" s="42"/>
    </row>
    <row r="160" spans="1:82" x14ac:dyDescent="0.3">
      <c r="A160" s="42"/>
      <c r="B160" s="42"/>
      <c r="C160" s="42"/>
      <c r="D160" s="42"/>
      <c r="E160" s="42"/>
      <c r="F160" s="42"/>
      <c r="G160" s="42"/>
      <c r="H160" s="42"/>
      <c r="I160" s="42"/>
      <c r="J160" s="42"/>
      <c r="K160" s="42"/>
      <c r="L160" s="42"/>
      <c r="M160" s="42"/>
      <c r="N160" s="42"/>
      <c r="O160" s="42"/>
      <c r="P160" s="42"/>
      <c r="Q160" s="42"/>
      <c r="R160" s="42"/>
      <c r="S160" s="42"/>
      <c r="T160" s="42"/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F160" s="42"/>
      <c r="AG160" s="42"/>
      <c r="AH160" s="42"/>
      <c r="AI160" s="42"/>
      <c r="AJ160" s="42"/>
      <c r="AK160" s="42"/>
      <c r="AL160" s="42"/>
      <c r="AM160" s="42"/>
      <c r="AN160" s="42"/>
      <c r="AO160" s="42"/>
      <c r="AP160" s="42"/>
      <c r="AQ160" s="42"/>
      <c r="AR160" s="42"/>
      <c r="AS160" s="42"/>
      <c r="AT160" s="42"/>
      <c r="AU160" s="42"/>
      <c r="AV160" s="42"/>
      <c r="AW160" s="42"/>
      <c r="AX160" s="42"/>
      <c r="AY160" s="42"/>
      <c r="AZ160" s="42"/>
      <c r="BA160" s="42"/>
      <c r="BB160" s="42"/>
      <c r="BC160" s="42"/>
      <c r="BD160" s="42"/>
      <c r="BE160" s="42"/>
      <c r="BF160" s="42"/>
      <c r="BG160" s="42"/>
      <c r="BH160" s="42"/>
      <c r="BI160" s="42"/>
      <c r="BJ160" s="42"/>
      <c r="BK160" s="42"/>
      <c r="BL160" s="42"/>
      <c r="BM160" s="42"/>
      <c r="BN160" s="42"/>
      <c r="BO160" s="42"/>
      <c r="BP160" s="42"/>
      <c r="BQ160" s="42"/>
      <c r="BR160" s="42"/>
      <c r="BS160" s="42"/>
      <c r="BT160" s="42"/>
      <c r="BU160" s="42"/>
      <c r="BV160" s="42"/>
      <c r="BW160" s="42"/>
      <c r="BX160" s="42"/>
      <c r="BY160" s="42"/>
      <c r="BZ160" s="42"/>
      <c r="CA160" s="42"/>
      <c r="CB160" s="42"/>
      <c r="CC160" s="42"/>
      <c r="CD160" s="42"/>
    </row>
    <row r="161" spans="1:82" x14ac:dyDescent="0.3">
      <c r="A161" s="42"/>
      <c r="B161" s="42"/>
      <c r="C161" s="42"/>
      <c r="D161" s="42"/>
      <c r="E161" s="42"/>
      <c r="F161" s="42"/>
      <c r="G161" s="42"/>
      <c r="H161" s="42"/>
      <c r="I161" s="42"/>
      <c r="J161" s="42"/>
      <c r="K161" s="42"/>
      <c r="L161" s="42"/>
      <c r="M161" s="42"/>
      <c r="N161" s="42"/>
      <c r="O161" s="42"/>
      <c r="P161" s="42"/>
      <c r="Q161" s="42"/>
      <c r="R161" s="42"/>
      <c r="S161" s="42"/>
      <c r="T161" s="42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  <c r="AO161" s="42"/>
      <c r="AP161" s="42"/>
      <c r="AQ161" s="42"/>
      <c r="AR161" s="42"/>
      <c r="AS161" s="42"/>
      <c r="AT161" s="42"/>
      <c r="AU161" s="42"/>
      <c r="AV161" s="42"/>
      <c r="AW161" s="42"/>
      <c r="AX161" s="42"/>
      <c r="AY161" s="42"/>
      <c r="AZ161" s="42"/>
      <c r="BA161" s="42"/>
      <c r="BB161" s="42"/>
      <c r="BC161" s="42"/>
      <c r="BD161" s="42"/>
      <c r="BE161" s="42"/>
      <c r="BF161" s="42"/>
      <c r="BG161" s="42"/>
      <c r="BH161" s="42"/>
      <c r="BI161" s="42"/>
      <c r="BJ161" s="42"/>
      <c r="BK161" s="42"/>
      <c r="BL161" s="42"/>
      <c r="BM161" s="42"/>
      <c r="BN161" s="42"/>
      <c r="BO161" s="42"/>
      <c r="BP161" s="42"/>
      <c r="BQ161" s="42"/>
      <c r="BR161" s="42"/>
      <c r="BS161" s="42"/>
      <c r="BT161" s="42"/>
      <c r="BU161" s="42"/>
      <c r="BV161" s="42"/>
      <c r="BW161" s="42"/>
      <c r="BX161" s="42"/>
      <c r="BY161" s="42"/>
      <c r="BZ161" s="42"/>
      <c r="CA161" s="42"/>
      <c r="CB161" s="42"/>
      <c r="CC161" s="42"/>
      <c r="CD161" s="42"/>
    </row>
    <row r="162" spans="1:82" x14ac:dyDescent="0.3">
      <c r="A162" s="42"/>
      <c r="B162" s="42"/>
      <c r="C162" s="42"/>
      <c r="D162" s="42"/>
      <c r="E162" s="42"/>
      <c r="F162" s="42"/>
      <c r="G162" s="42"/>
      <c r="H162" s="42"/>
      <c r="I162" s="42"/>
      <c r="J162" s="42"/>
      <c r="K162" s="42"/>
      <c r="L162" s="42"/>
      <c r="M162" s="42"/>
      <c r="N162" s="42"/>
      <c r="O162" s="42"/>
      <c r="P162" s="42"/>
      <c r="Q162" s="42"/>
      <c r="R162" s="42"/>
      <c r="S162" s="42"/>
      <c r="T162" s="42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  <c r="AO162" s="42"/>
      <c r="AP162" s="42"/>
      <c r="AQ162" s="42"/>
      <c r="AR162" s="42"/>
      <c r="AS162" s="42"/>
      <c r="AT162" s="42"/>
      <c r="AU162" s="42"/>
      <c r="AV162" s="42"/>
      <c r="AW162" s="42"/>
      <c r="AX162" s="42"/>
      <c r="AY162" s="42"/>
      <c r="AZ162" s="42"/>
      <c r="BA162" s="42"/>
      <c r="BB162" s="42"/>
      <c r="BC162" s="42"/>
      <c r="BD162" s="42"/>
      <c r="BE162" s="42"/>
      <c r="BF162" s="42"/>
      <c r="BG162" s="42"/>
      <c r="BH162" s="42"/>
      <c r="BI162" s="42"/>
      <c r="BJ162" s="42"/>
      <c r="BK162" s="42"/>
      <c r="BL162" s="42"/>
      <c r="BM162" s="42"/>
      <c r="BN162" s="42"/>
      <c r="BO162" s="42"/>
      <c r="BP162" s="42"/>
      <c r="BQ162" s="42"/>
      <c r="BR162" s="42"/>
      <c r="BS162" s="42"/>
      <c r="BT162" s="42"/>
      <c r="BU162" s="42"/>
      <c r="BV162" s="42"/>
      <c r="BW162" s="42"/>
      <c r="BX162" s="42"/>
      <c r="BY162" s="42"/>
      <c r="BZ162" s="42"/>
      <c r="CA162" s="42"/>
      <c r="CB162" s="42"/>
      <c r="CC162" s="42"/>
      <c r="CD162" s="42"/>
    </row>
    <row r="163" spans="1:82" x14ac:dyDescent="0.3">
      <c r="A163" s="42"/>
      <c r="B163" s="42"/>
      <c r="C163" s="42"/>
      <c r="D163" s="42"/>
      <c r="E163" s="42"/>
      <c r="F163" s="42"/>
      <c r="G163" s="42"/>
      <c r="H163" s="42"/>
      <c r="I163" s="42"/>
      <c r="J163" s="42"/>
      <c r="K163" s="42"/>
      <c r="L163" s="42"/>
      <c r="M163" s="42"/>
      <c r="N163" s="42"/>
      <c r="O163" s="42"/>
      <c r="P163" s="42"/>
      <c r="Q163" s="42"/>
      <c r="R163" s="42"/>
      <c r="S163" s="42"/>
      <c r="T163" s="42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F163" s="42"/>
      <c r="AG163" s="42"/>
      <c r="AH163" s="42"/>
      <c r="AI163" s="42"/>
      <c r="AJ163" s="42"/>
      <c r="AK163" s="42"/>
      <c r="AL163" s="42"/>
      <c r="AM163" s="42"/>
      <c r="AN163" s="42"/>
      <c r="AO163" s="42"/>
      <c r="AP163" s="42"/>
      <c r="AQ163" s="42"/>
      <c r="AR163" s="42"/>
      <c r="AS163" s="42"/>
      <c r="AT163" s="42"/>
      <c r="AU163" s="42"/>
      <c r="AV163" s="42"/>
      <c r="AW163" s="42"/>
      <c r="AX163" s="42"/>
      <c r="AY163" s="42"/>
      <c r="AZ163" s="42"/>
      <c r="BA163" s="42"/>
      <c r="BB163" s="42"/>
      <c r="BC163" s="42"/>
      <c r="BD163" s="42"/>
      <c r="BE163" s="42"/>
      <c r="BF163" s="42"/>
      <c r="BG163" s="42"/>
      <c r="BH163" s="42"/>
      <c r="BI163" s="42"/>
      <c r="BJ163" s="42"/>
      <c r="BK163" s="42"/>
      <c r="BL163" s="42"/>
      <c r="BM163" s="42"/>
      <c r="BN163" s="42"/>
      <c r="BO163" s="42"/>
      <c r="BP163" s="42"/>
      <c r="BQ163" s="42"/>
      <c r="BR163" s="42"/>
      <c r="BS163" s="42"/>
      <c r="BT163" s="42"/>
      <c r="BU163" s="42"/>
      <c r="BV163" s="42"/>
      <c r="BW163" s="42"/>
      <c r="BX163" s="42"/>
      <c r="BY163" s="42"/>
      <c r="BZ163" s="42"/>
      <c r="CA163" s="42"/>
      <c r="CB163" s="42"/>
      <c r="CC163" s="42"/>
      <c r="CD163" s="42"/>
    </row>
    <row r="164" spans="1:82" x14ac:dyDescent="0.3">
      <c r="A164" s="42"/>
      <c r="B164" s="42"/>
      <c r="C164" s="42"/>
      <c r="D164" s="42"/>
      <c r="E164" s="42"/>
      <c r="F164" s="42"/>
      <c r="G164" s="42"/>
      <c r="H164" s="42"/>
      <c r="I164" s="42"/>
      <c r="J164" s="42"/>
      <c r="K164" s="42"/>
      <c r="L164" s="42"/>
      <c r="M164" s="42"/>
      <c r="N164" s="42"/>
      <c r="O164" s="42"/>
      <c r="P164" s="42"/>
      <c r="Q164" s="42"/>
      <c r="R164" s="42"/>
      <c r="S164" s="42"/>
      <c r="T164" s="42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F164" s="42"/>
      <c r="AG164" s="42"/>
      <c r="AH164" s="42"/>
      <c r="AI164" s="42"/>
      <c r="AJ164" s="42"/>
      <c r="AK164" s="42"/>
      <c r="AL164" s="42"/>
      <c r="AM164" s="42"/>
      <c r="AN164" s="42"/>
      <c r="AO164" s="42"/>
      <c r="AP164" s="42"/>
      <c r="AQ164" s="42"/>
      <c r="AR164" s="42"/>
      <c r="AS164" s="42"/>
      <c r="AT164" s="42"/>
      <c r="AU164" s="42"/>
      <c r="AV164" s="42"/>
      <c r="AW164" s="42"/>
      <c r="AX164" s="42"/>
      <c r="AY164" s="42"/>
      <c r="AZ164" s="42"/>
      <c r="BA164" s="42"/>
      <c r="BB164" s="42"/>
      <c r="BC164" s="42"/>
      <c r="BD164" s="42"/>
      <c r="BE164" s="42"/>
      <c r="BF164" s="42"/>
      <c r="BG164" s="42"/>
      <c r="BH164" s="42"/>
      <c r="BI164" s="42"/>
      <c r="BJ164" s="42"/>
      <c r="BK164" s="42"/>
      <c r="BL164" s="42"/>
      <c r="BM164" s="42"/>
      <c r="BN164" s="42"/>
      <c r="BO164" s="42"/>
      <c r="BP164" s="42"/>
      <c r="BQ164" s="42"/>
      <c r="BR164" s="42"/>
      <c r="BS164" s="42"/>
      <c r="BT164" s="42"/>
      <c r="BU164" s="42"/>
      <c r="BV164" s="42"/>
      <c r="BW164" s="42"/>
      <c r="BX164" s="42"/>
      <c r="BY164" s="42"/>
      <c r="BZ164" s="42"/>
      <c r="CA164" s="42"/>
      <c r="CB164" s="42"/>
      <c r="CC164" s="42"/>
      <c r="CD164" s="42"/>
    </row>
    <row r="165" spans="1:82" x14ac:dyDescent="0.3">
      <c r="A165" s="42"/>
      <c r="B165" s="42"/>
      <c r="C165" s="42"/>
      <c r="D165" s="42"/>
      <c r="E165" s="42"/>
      <c r="F165" s="42"/>
      <c r="G165" s="42"/>
      <c r="H165" s="42"/>
      <c r="I165" s="42"/>
      <c r="J165" s="42"/>
      <c r="K165" s="42"/>
      <c r="L165" s="42"/>
      <c r="M165" s="42"/>
      <c r="N165" s="42"/>
      <c r="O165" s="42"/>
      <c r="P165" s="42"/>
      <c r="Q165" s="42"/>
      <c r="R165" s="42"/>
      <c r="S165" s="42"/>
      <c r="T165" s="42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F165" s="42"/>
      <c r="AG165" s="42"/>
      <c r="AH165" s="42"/>
      <c r="AI165" s="42"/>
      <c r="AJ165" s="42"/>
      <c r="AK165" s="42"/>
      <c r="AL165" s="42"/>
      <c r="AM165" s="42"/>
      <c r="AN165" s="42"/>
      <c r="AO165" s="42"/>
      <c r="AP165" s="42"/>
      <c r="AQ165" s="42"/>
      <c r="AR165" s="42"/>
      <c r="AS165" s="42"/>
      <c r="AT165" s="42"/>
      <c r="AU165" s="42"/>
      <c r="AV165" s="42"/>
      <c r="AW165" s="42"/>
      <c r="AX165" s="42"/>
      <c r="AY165" s="42"/>
      <c r="AZ165" s="42"/>
      <c r="BA165" s="42"/>
      <c r="BB165" s="42"/>
      <c r="BC165" s="42"/>
      <c r="BD165" s="42"/>
      <c r="BE165" s="42"/>
      <c r="BF165" s="42"/>
      <c r="BG165" s="42"/>
      <c r="BH165" s="42"/>
      <c r="BI165" s="42"/>
      <c r="BJ165" s="42"/>
      <c r="BK165" s="42"/>
      <c r="BL165" s="42"/>
      <c r="BM165" s="42"/>
      <c r="BN165" s="42"/>
      <c r="BO165" s="42"/>
      <c r="BP165" s="42"/>
      <c r="BQ165" s="42"/>
      <c r="BR165" s="42"/>
      <c r="BS165" s="42"/>
      <c r="BT165" s="42"/>
      <c r="BU165" s="42"/>
      <c r="BV165" s="42"/>
      <c r="BW165" s="42"/>
      <c r="BX165" s="42"/>
      <c r="BY165" s="42"/>
      <c r="BZ165" s="42"/>
      <c r="CA165" s="42"/>
      <c r="CB165" s="42"/>
      <c r="CC165" s="42"/>
      <c r="CD165" s="42"/>
    </row>
    <row r="166" spans="1:82" x14ac:dyDescent="0.3">
      <c r="A166" s="42"/>
      <c r="B166" s="42"/>
      <c r="C166" s="42"/>
      <c r="D166" s="42"/>
      <c r="E166" s="42"/>
      <c r="F166" s="42"/>
      <c r="G166" s="42"/>
      <c r="H166" s="42"/>
      <c r="I166" s="42"/>
      <c r="J166" s="42"/>
      <c r="K166" s="42"/>
      <c r="L166" s="42"/>
      <c r="M166" s="42"/>
      <c r="N166" s="42"/>
      <c r="O166" s="42"/>
      <c r="P166" s="42"/>
      <c r="Q166" s="42"/>
      <c r="R166" s="42"/>
      <c r="S166" s="42"/>
      <c r="T166" s="42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F166" s="42"/>
      <c r="AG166" s="42"/>
      <c r="AH166" s="42"/>
      <c r="AI166" s="42"/>
      <c r="AJ166" s="42"/>
      <c r="AK166" s="42"/>
      <c r="AL166" s="42"/>
      <c r="AM166" s="42"/>
      <c r="AN166" s="42"/>
      <c r="AO166" s="42"/>
      <c r="AP166" s="42"/>
      <c r="AQ166" s="42"/>
      <c r="AR166" s="42"/>
      <c r="AS166" s="42"/>
      <c r="AT166" s="42"/>
      <c r="AU166" s="42"/>
      <c r="AV166" s="42"/>
      <c r="AW166" s="42"/>
      <c r="AX166" s="42"/>
      <c r="AY166" s="42"/>
      <c r="AZ166" s="42"/>
      <c r="BA166" s="42"/>
      <c r="BB166" s="42"/>
      <c r="BC166" s="42"/>
      <c r="BD166" s="42"/>
      <c r="BE166" s="42"/>
      <c r="BF166" s="42"/>
      <c r="BG166" s="42"/>
      <c r="BH166" s="42"/>
      <c r="BI166" s="42"/>
      <c r="BJ166" s="42"/>
      <c r="BK166" s="42"/>
      <c r="BL166" s="42"/>
      <c r="BM166" s="42"/>
      <c r="BN166" s="42"/>
      <c r="BO166" s="42"/>
      <c r="BP166" s="42"/>
      <c r="BQ166" s="42"/>
      <c r="BR166" s="42"/>
      <c r="BS166" s="42"/>
      <c r="BT166" s="42"/>
      <c r="BU166" s="42"/>
      <c r="BV166" s="42"/>
      <c r="BW166" s="42"/>
      <c r="BX166" s="42"/>
      <c r="BY166" s="42"/>
      <c r="BZ166" s="42"/>
      <c r="CA166" s="42"/>
      <c r="CB166" s="42"/>
      <c r="CC166" s="42"/>
      <c r="CD166" s="42"/>
    </row>
    <row r="167" spans="1:82" x14ac:dyDescent="0.3">
      <c r="A167" s="42"/>
      <c r="B167" s="42"/>
      <c r="C167" s="42"/>
      <c r="D167" s="42"/>
      <c r="E167" s="42"/>
      <c r="F167" s="42"/>
      <c r="G167" s="42"/>
      <c r="H167" s="42"/>
      <c r="I167" s="42"/>
      <c r="J167" s="42"/>
      <c r="K167" s="42"/>
      <c r="L167" s="42"/>
      <c r="M167" s="42"/>
      <c r="N167" s="42"/>
      <c r="O167" s="42"/>
      <c r="P167" s="42"/>
      <c r="Q167" s="42"/>
      <c r="R167" s="42"/>
      <c r="S167" s="42"/>
      <c r="T167" s="42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F167" s="42"/>
      <c r="AG167" s="42"/>
      <c r="AH167" s="42"/>
      <c r="AI167" s="42"/>
      <c r="AJ167" s="42"/>
      <c r="AK167" s="42"/>
      <c r="AL167" s="42"/>
      <c r="AM167" s="42"/>
      <c r="AN167" s="42"/>
      <c r="AO167" s="42"/>
      <c r="AP167" s="42"/>
      <c r="AQ167" s="42"/>
      <c r="AR167" s="42"/>
      <c r="AS167" s="42"/>
      <c r="AT167" s="42"/>
      <c r="AU167" s="42"/>
      <c r="AV167" s="42"/>
      <c r="AW167" s="42"/>
      <c r="AX167" s="42"/>
      <c r="AY167" s="42"/>
      <c r="AZ167" s="42"/>
      <c r="BA167" s="42"/>
      <c r="BB167" s="42"/>
      <c r="BC167" s="42"/>
      <c r="BD167" s="42"/>
      <c r="BE167" s="42"/>
      <c r="BF167" s="42"/>
      <c r="BG167" s="42"/>
      <c r="BH167" s="42"/>
      <c r="BI167" s="42"/>
      <c r="BJ167" s="42"/>
      <c r="BK167" s="42"/>
      <c r="BL167" s="42"/>
      <c r="BM167" s="42"/>
      <c r="BN167" s="42"/>
      <c r="BO167" s="42"/>
      <c r="BP167" s="42"/>
      <c r="BQ167" s="42"/>
      <c r="BR167" s="42"/>
      <c r="BS167" s="42"/>
      <c r="BT167" s="42"/>
      <c r="BU167" s="42"/>
      <c r="BV167" s="42"/>
      <c r="BW167" s="42"/>
      <c r="BX167" s="42"/>
      <c r="BY167" s="42"/>
      <c r="BZ167" s="42"/>
      <c r="CA167" s="42"/>
      <c r="CB167" s="42"/>
      <c r="CC167" s="42"/>
      <c r="CD167" s="42"/>
    </row>
    <row r="168" spans="1:82" x14ac:dyDescent="0.3">
      <c r="A168" s="42"/>
      <c r="B168" s="42"/>
      <c r="C168" s="42"/>
      <c r="D168" s="42"/>
      <c r="E168" s="42"/>
      <c r="F168" s="42"/>
      <c r="G168" s="42"/>
      <c r="H168" s="42"/>
      <c r="I168" s="42"/>
      <c r="J168" s="42"/>
      <c r="K168" s="42"/>
      <c r="L168" s="42"/>
      <c r="M168" s="42"/>
      <c r="N168" s="42"/>
      <c r="O168" s="42"/>
      <c r="P168" s="42"/>
      <c r="Q168" s="42"/>
      <c r="R168" s="42"/>
      <c r="S168" s="42"/>
      <c r="T168" s="42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F168" s="42"/>
      <c r="AG168" s="42"/>
      <c r="AH168" s="42"/>
      <c r="AI168" s="42"/>
      <c r="AJ168" s="42"/>
      <c r="AK168" s="42"/>
      <c r="AL168" s="42"/>
      <c r="AM168" s="42"/>
      <c r="AN168" s="42"/>
      <c r="AO168" s="42"/>
      <c r="AP168" s="42"/>
      <c r="AQ168" s="42"/>
      <c r="AR168" s="42"/>
      <c r="AS168" s="42"/>
      <c r="AT168" s="42"/>
      <c r="AU168" s="42"/>
      <c r="AV168" s="42"/>
      <c r="AW168" s="42"/>
      <c r="AX168" s="42"/>
      <c r="AY168" s="42"/>
      <c r="AZ168" s="42"/>
      <c r="BA168" s="42"/>
      <c r="BB168" s="42"/>
      <c r="BC168" s="42"/>
      <c r="BD168" s="42"/>
      <c r="BE168" s="42"/>
      <c r="BF168" s="42"/>
      <c r="BG168" s="42"/>
      <c r="BH168" s="42"/>
      <c r="BI168" s="42"/>
      <c r="BJ168" s="42"/>
      <c r="BK168" s="42"/>
      <c r="BL168" s="42"/>
      <c r="BM168" s="42"/>
      <c r="BN168" s="42"/>
      <c r="BO168" s="42"/>
      <c r="BP168" s="42"/>
      <c r="BQ168" s="42"/>
      <c r="BR168" s="42"/>
      <c r="BS168" s="42"/>
      <c r="BT168" s="42"/>
      <c r="BU168" s="42"/>
      <c r="BV168" s="42"/>
      <c r="BW168" s="42"/>
      <c r="BX168" s="42"/>
      <c r="BY168" s="42"/>
      <c r="BZ168" s="42"/>
      <c r="CA168" s="42"/>
      <c r="CB168" s="42"/>
      <c r="CC168" s="42"/>
      <c r="CD168" s="42"/>
    </row>
    <row r="169" spans="1:82" x14ac:dyDescent="0.3">
      <c r="A169" s="42"/>
      <c r="B169" s="42"/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  <c r="S169" s="42"/>
      <c r="T169" s="42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F169" s="42"/>
      <c r="AG169" s="42"/>
      <c r="AH169" s="42"/>
      <c r="AI169" s="42"/>
      <c r="AJ169" s="42"/>
      <c r="AK169" s="42"/>
      <c r="AL169" s="42"/>
      <c r="AM169" s="42"/>
      <c r="AN169" s="42"/>
      <c r="AO169" s="42"/>
      <c r="AP169" s="42"/>
      <c r="AQ169" s="42"/>
      <c r="AR169" s="42"/>
      <c r="AS169" s="42"/>
      <c r="AT169" s="42"/>
      <c r="AU169" s="42"/>
      <c r="AV169" s="42"/>
      <c r="AW169" s="42"/>
      <c r="AX169" s="42"/>
      <c r="AY169" s="42"/>
      <c r="AZ169" s="42"/>
      <c r="BA169" s="42"/>
      <c r="BB169" s="42"/>
      <c r="BC169" s="42"/>
      <c r="BD169" s="42"/>
      <c r="BE169" s="42"/>
      <c r="BF169" s="42"/>
      <c r="BG169" s="42"/>
      <c r="BH169" s="42"/>
      <c r="BI169" s="42"/>
      <c r="BJ169" s="42"/>
      <c r="BK169" s="42"/>
      <c r="BL169" s="42"/>
      <c r="BM169" s="42"/>
      <c r="BN169" s="42"/>
      <c r="BO169" s="42"/>
      <c r="BP169" s="42"/>
      <c r="BQ169" s="42"/>
      <c r="BR169" s="42"/>
      <c r="BS169" s="42"/>
      <c r="BT169" s="42"/>
      <c r="BU169" s="42"/>
      <c r="BV169" s="42"/>
      <c r="BW169" s="42"/>
      <c r="BX169" s="42"/>
      <c r="BY169" s="42"/>
      <c r="BZ169" s="42"/>
      <c r="CA169" s="42"/>
      <c r="CB169" s="42"/>
      <c r="CC169" s="42"/>
      <c r="CD169" s="42"/>
    </row>
    <row r="170" spans="1:82" x14ac:dyDescent="0.3">
      <c r="A170" s="42"/>
      <c r="B170" s="42"/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  <c r="S170" s="42"/>
      <c r="T170" s="42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F170" s="42"/>
      <c r="AG170" s="42"/>
      <c r="AH170" s="42"/>
      <c r="AI170" s="42"/>
      <c r="AJ170" s="42"/>
      <c r="AK170" s="42"/>
      <c r="AL170" s="42"/>
      <c r="AM170" s="42"/>
      <c r="AN170" s="42"/>
      <c r="AO170" s="42"/>
      <c r="AP170" s="42"/>
      <c r="AQ170" s="42"/>
      <c r="AR170" s="42"/>
      <c r="AS170" s="42"/>
      <c r="AT170" s="42"/>
      <c r="AU170" s="42"/>
      <c r="AV170" s="42"/>
      <c r="AW170" s="42"/>
      <c r="AX170" s="42"/>
      <c r="AY170" s="42"/>
      <c r="AZ170" s="42"/>
      <c r="BA170" s="42"/>
      <c r="BB170" s="42"/>
      <c r="BC170" s="42"/>
      <c r="BD170" s="42"/>
      <c r="BE170" s="42"/>
      <c r="BF170" s="42"/>
      <c r="BG170" s="42"/>
      <c r="BH170" s="42"/>
      <c r="BI170" s="42"/>
      <c r="BJ170" s="42"/>
      <c r="BK170" s="42"/>
      <c r="BL170" s="42"/>
      <c r="BM170" s="42"/>
      <c r="BN170" s="42"/>
      <c r="BO170" s="42"/>
      <c r="BP170" s="42"/>
      <c r="BQ170" s="42"/>
      <c r="BR170" s="42"/>
      <c r="BS170" s="42"/>
      <c r="BT170" s="42"/>
      <c r="BU170" s="42"/>
      <c r="BV170" s="42"/>
      <c r="BW170" s="42"/>
      <c r="BX170" s="42"/>
      <c r="BY170" s="42"/>
      <c r="BZ170" s="42"/>
      <c r="CA170" s="42"/>
      <c r="CB170" s="42"/>
      <c r="CC170" s="42"/>
      <c r="CD170" s="42"/>
    </row>
    <row r="171" spans="1:82" x14ac:dyDescent="0.3">
      <c r="A171" s="42"/>
      <c r="B171" s="42"/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  <c r="S171" s="42"/>
      <c r="T171" s="42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F171" s="42"/>
      <c r="AG171" s="42"/>
      <c r="AH171" s="42"/>
      <c r="AI171" s="42"/>
      <c r="AJ171" s="42"/>
      <c r="AK171" s="42"/>
      <c r="AL171" s="42"/>
      <c r="AM171" s="42"/>
      <c r="AN171" s="42"/>
      <c r="AO171" s="42"/>
      <c r="AP171" s="42"/>
      <c r="AQ171" s="42"/>
      <c r="AR171" s="42"/>
      <c r="AS171" s="42"/>
      <c r="AT171" s="42"/>
      <c r="AU171" s="42"/>
      <c r="AV171" s="42"/>
      <c r="AW171" s="42"/>
      <c r="AX171" s="42"/>
      <c r="AY171" s="42"/>
      <c r="AZ171" s="42"/>
      <c r="BA171" s="42"/>
      <c r="BB171" s="42"/>
      <c r="BC171" s="42"/>
      <c r="BD171" s="42"/>
      <c r="BE171" s="42"/>
      <c r="BF171" s="42"/>
      <c r="BG171" s="42"/>
      <c r="BH171" s="42"/>
      <c r="BI171" s="42"/>
      <c r="BJ171" s="42"/>
      <c r="BK171" s="42"/>
      <c r="BL171" s="42"/>
      <c r="BM171" s="42"/>
      <c r="BN171" s="42"/>
      <c r="BO171" s="42"/>
      <c r="BP171" s="42"/>
      <c r="BQ171" s="42"/>
      <c r="BR171" s="42"/>
      <c r="BS171" s="42"/>
      <c r="BT171" s="42"/>
      <c r="BU171" s="42"/>
      <c r="BV171" s="42"/>
      <c r="BW171" s="42"/>
      <c r="BX171" s="42"/>
      <c r="BY171" s="42"/>
      <c r="BZ171" s="42"/>
      <c r="CA171" s="42"/>
      <c r="CB171" s="42"/>
      <c r="CC171" s="42"/>
      <c r="CD171" s="42"/>
    </row>
    <row r="172" spans="1:82" x14ac:dyDescent="0.3">
      <c r="A172" s="42"/>
      <c r="B172" s="42"/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  <c r="S172" s="42"/>
      <c r="T172" s="42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F172" s="42"/>
      <c r="AG172" s="42"/>
      <c r="AH172" s="42"/>
      <c r="AI172" s="42"/>
      <c r="AJ172" s="42"/>
      <c r="AK172" s="42"/>
      <c r="AL172" s="42"/>
      <c r="AM172" s="42"/>
      <c r="AN172" s="42"/>
      <c r="AO172" s="42"/>
      <c r="AP172" s="42"/>
      <c r="AQ172" s="42"/>
      <c r="AR172" s="42"/>
      <c r="AS172" s="42"/>
      <c r="AT172" s="42"/>
      <c r="AU172" s="42"/>
      <c r="AV172" s="42"/>
      <c r="AW172" s="42"/>
      <c r="AX172" s="42"/>
      <c r="AY172" s="42"/>
      <c r="AZ172" s="42"/>
      <c r="BA172" s="42"/>
      <c r="BB172" s="42"/>
      <c r="BC172" s="42"/>
      <c r="BD172" s="42"/>
      <c r="BE172" s="42"/>
      <c r="BF172" s="42"/>
      <c r="BG172" s="42"/>
      <c r="BH172" s="42"/>
      <c r="BI172" s="42"/>
      <c r="BJ172" s="42"/>
      <c r="BK172" s="42"/>
      <c r="BL172" s="42"/>
      <c r="BM172" s="42"/>
      <c r="BN172" s="42"/>
      <c r="BO172" s="42"/>
      <c r="BP172" s="42"/>
      <c r="BQ172" s="42"/>
      <c r="BR172" s="42"/>
      <c r="BS172" s="42"/>
      <c r="BT172" s="42"/>
      <c r="BU172" s="42"/>
      <c r="BV172" s="42"/>
      <c r="BW172" s="42"/>
      <c r="BX172" s="42"/>
      <c r="BY172" s="42"/>
      <c r="BZ172" s="42"/>
      <c r="CA172" s="42"/>
      <c r="CB172" s="42"/>
      <c r="CC172" s="42"/>
      <c r="CD172" s="42"/>
    </row>
    <row r="173" spans="1:82" x14ac:dyDescent="0.3">
      <c r="A173" s="42"/>
      <c r="B173" s="42"/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F173" s="42"/>
      <c r="AG173" s="42"/>
      <c r="AH173" s="42"/>
      <c r="AI173" s="42"/>
      <c r="AJ173" s="42"/>
      <c r="AK173" s="42"/>
      <c r="AL173" s="42"/>
      <c r="AM173" s="42"/>
      <c r="AN173" s="42"/>
      <c r="AO173" s="42"/>
      <c r="AP173" s="42"/>
      <c r="AQ173" s="42"/>
      <c r="AR173" s="42"/>
      <c r="AS173" s="42"/>
      <c r="AT173" s="42"/>
      <c r="AU173" s="42"/>
      <c r="AV173" s="42"/>
      <c r="AW173" s="42"/>
      <c r="AX173" s="42"/>
      <c r="AY173" s="42"/>
      <c r="AZ173" s="42"/>
      <c r="BA173" s="42"/>
      <c r="BB173" s="42"/>
      <c r="BC173" s="42"/>
      <c r="BD173" s="42"/>
      <c r="BE173" s="42"/>
      <c r="BF173" s="42"/>
      <c r="BG173" s="42"/>
      <c r="BH173" s="42"/>
      <c r="BI173" s="42"/>
      <c r="BJ173" s="42"/>
      <c r="BK173" s="42"/>
      <c r="BL173" s="42"/>
      <c r="BM173" s="42"/>
      <c r="BN173" s="42"/>
      <c r="BO173" s="42"/>
      <c r="BP173" s="42"/>
      <c r="BQ173" s="42"/>
      <c r="BR173" s="42"/>
      <c r="BS173" s="42"/>
      <c r="BT173" s="42"/>
      <c r="BU173" s="42"/>
      <c r="BV173" s="42"/>
      <c r="BW173" s="42"/>
      <c r="BX173" s="42"/>
      <c r="BY173" s="42"/>
      <c r="BZ173" s="42"/>
      <c r="CA173" s="42"/>
      <c r="CB173" s="42"/>
      <c r="CC173" s="42"/>
      <c r="CD173" s="42"/>
    </row>
    <row r="174" spans="1:82" x14ac:dyDescent="0.3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F174" s="42"/>
      <c r="AG174" s="42"/>
      <c r="AH174" s="42"/>
      <c r="AI174" s="42"/>
      <c r="AJ174" s="42"/>
      <c r="AK174" s="42"/>
      <c r="AL174" s="42"/>
      <c r="AM174" s="42"/>
      <c r="AN174" s="42"/>
      <c r="AO174" s="42"/>
      <c r="AP174" s="42"/>
      <c r="AQ174" s="42"/>
      <c r="AR174" s="42"/>
      <c r="AS174" s="42"/>
      <c r="AT174" s="42"/>
      <c r="AU174" s="42"/>
      <c r="AV174" s="42"/>
      <c r="AW174" s="42"/>
      <c r="AX174" s="42"/>
      <c r="AY174" s="42"/>
      <c r="AZ174" s="42"/>
      <c r="BA174" s="42"/>
      <c r="BB174" s="42"/>
      <c r="BC174" s="42"/>
      <c r="BD174" s="42"/>
      <c r="BE174" s="42"/>
      <c r="BF174" s="42"/>
      <c r="BG174" s="42"/>
      <c r="BH174" s="42"/>
      <c r="BI174" s="42"/>
      <c r="BJ174" s="42"/>
      <c r="BK174" s="42"/>
      <c r="BL174" s="42"/>
      <c r="BM174" s="42"/>
      <c r="BN174" s="42"/>
      <c r="BO174" s="42"/>
      <c r="BP174" s="42"/>
      <c r="BQ174" s="42"/>
      <c r="BR174" s="42"/>
      <c r="BS174" s="42"/>
      <c r="BT174" s="42"/>
      <c r="BU174" s="42"/>
      <c r="BV174" s="42"/>
      <c r="BW174" s="42"/>
      <c r="BX174" s="42"/>
      <c r="BY174" s="42"/>
      <c r="BZ174" s="42"/>
      <c r="CA174" s="42"/>
      <c r="CB174" s="42"/>
      <c r="CC174" s="42"/>
      <c r="CD174" s="42"/>
    </row>
    <row r="175" spans="1:82" x14ac:dyDescent="0.3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  <c r="AO175" s="42"/>
      <c r="AP175" s="42"/>
      <c r="AQ175" s="42"/>
      <c r="AR175" s="42"/>
      <c r="AS175" s="42"/>
      <c r="AT175" s="42"/>
      <c r="AU175" s="42"/>
      <c r="AV175" s="42"/>
      <c r="AW175" s="42"/>
      <c r="AX175" s="42"/>
      <c r="AY175" s="42"/>
      <c r="AZ175" s="42"/>
      <c r="BA175" s="42"/>
      <c r="BB175" s="42"/>
      <c r="BC175" s="42"/>
      <c r="BD175" s="42"/>
      <c r="BE175" s="42"/>
      <c r="BF175" s="42"/>
      <c r="BG175" s="42"/>
      <c r="BH175" s="42"/>
      <c r="BI175" s="42"/>
      <c r="BJ175" s="42"/>
      <c r="BK175" s="42"/>
      <c r="BL175" s="42"/>
      <c r="BM175" s="42"/>
      <c r="BN175" s="42"/>
      <c r="BO175" s="42"/>
      <c r="BP175" s="42"/>
      <c r="BQ175" s="42"/>
      <c r="BR175" s="42"/>
      <c r="BS175" s="42"/>
      <c r="BT175" s="42"/>
      <c r="BU175" s="42"/>
      <c r="BV175" s="42"/>
      <c r="BW175" s="42"/>
      <c r="BX175" s="42"/>
      <c r="BY175" s="42"/>
      <c r="BZ175" s="42"/>
      <c r="CA175" s="42"/>
      <c r="CB175" s="42"/>
      <c r="CC175" s="42"/>
      <c r="CD175" s="42"/>
    </row>
    <row r="176" spans="1:82" x14ac:dyDescent="0.3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  <c r="AO176" s="42"/>
      <c r="AP176" s="42"/>
      <c r="AQ176" s="42"/>
      <c r="AR176" s="42"/>
      <c r="AS176" s="42"/>
      <c r="AT176" s="42"/>
      <c r="AU176" s="42"/>
      <c r="AV176" s="42"/>
      <c r="AW176" s="42"/>
      <c r="AX176" s="42"/>
      <c r="AY176" s="42"/>
      <c r="AZ176" s="42"/>
      <c r="BA176" s="42"/>
      <c r="BB176" s="42"/>
      <c r="BC176" s="42"/>
      <c r="BD176" s="42"/>
      <c r="BE176" s="42"/>
      <c r="BF176" s="42"/>
      <c r="BG176" s="42"/>
      <c r="BH176" s="42"/>
      <c r="BI176" s="42"/>
      <c r="BJ176" s="42"/>
      <c r="BK176" s="42"/>
      <c r="BL176" s="42"/>
      <c r="BM176" s="42"/>
      <c r="BN176" s="42"/>
      <c r="BO176" s="42"/>
      <c r="BP176" s="42"/>
      <c r="BQ176" s="42"/>
      <c r="BR176" s="42"/>
      <c r="BS176" s="42"/>
      <c r="BT176" s="42"/>
      <c r="BU176" s="42"/>
      <c r="BV176" s="42"/>
      <c r="BW176" s="42"/>
      <c r="BX176" s="42"/>
      <c r="BY176" s="42"/>
      <c r="BZ176" s="42"/>
      <c r="CA176" s="42"/>
      <c r="CB176" s="42"/>
      <c r="CC176" s="42"/>
      <c r="CD176" s="42"/>
    </row>
    <row r="177" spans="1:82" x14ac:dyDescent="0.3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F177" s="42"/>
      <c r="AG177" s="42"/>
      <c r="AH177" s="42"/>
      <c r="AI177" s="42"/>
      <c r="AJ177" s="42"/>
      <c r="AK177" s="42"/>
      <c r="AL177" s="42"/>
      <c r="AM177" s="42"/>
      <c r="AN177" s="42"/>
      <c r="AO177" s="42"/>
      <c r="AP177" s="42"/>
      <c r="AQ177" s="42"/>
      <c r="AR177" s="42"/>
      <c r="AS177" s="42"/>
      <c r="AT177" s="42"/>
      <c r="AU177" s="42"/>
      <c r="AV177" s="42"/>
      <c r="AW177" s="42"/>
      <c r="AX177" s="42"/>
      <c r="AY177" s="42"/>
      <c r="AZ177" s="42"/>
      <c r="BA177" s="42"/>
      <c r="BB177" s="42"/>
      <c r="BC177" s="42"/>
      <c r="BD177" s="42"/>
      <c r="BE177" s="42"/>
      <c r="BF177" s="42"/>
      <c r="BG177" s="42"/>
      <c r="BH177" s="42"/>
      <c r="BI177" s="42"/>
      <c r="BJ177" s="42"/>
      <c r="BK177" s="42"/>
      <c r="BL177" s="42"/>
      <c r="BM177" s="42"/>
      <c r="BN177" s="42"/>
      <c r="BO177" s="42"/>
      <c r="BP177" s="42"/>
      <c r="BQ177" s="42"/>
      <c r="BR177" s="42"/>
      <c r="BS177" s="42"/>
      <c r="BT177" s="42"/>
      <c r="BU177" s="42"/>
      <c r="BV177" s="42"/>
      <c r="BW177" s="42"/>
      <c r="BX177" s="42"/>
      <c r="BY177" s="42"/>
      <c r="BZ177" s="42"/>
      <c r="CA177" s="42"/>
      <c r="CB177" s="42"/>
      <c r="CC177" s="42"/>
      <c r="CD177" s="42"/>
    </row>
    <row r="178" spans="1:82" x14ac:dyDescent="0.3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  <c r="AO178" s="42"/>
      <c r="AP178" s="42"/>
      <c r="AQ178" s="42"/>
      <c r="AR178" s="42"/>
      <c r="AS178" s="42"/>
      <c r="AT178" s="42"/>
      <c r="AU178" s="42"/>
      <c r="AV178" s="42"/>
      <c r="AW178" s="42"/>
      <c r="AX178" s="42"/>
      <c r="AY178" s="42"/>
      <c r="AZ178" s="42"/>
      <c r="BA178" s="42"/>
      <c r="BB178" s="42"/>
      <c r="BC178" s="42"/>
      <c r="BD178" s="42"/>
      <c r="BE178" s="42"/>
      <c r="BF178" s="42"/>
      <c r="BG178" s="42"/>
      <c r="BH178" s="42"/>
      <c r="BI178" s="42"/>
      <c r="BJ178" s="42"/>
      <c r="BK178" s="42"/>
      <c r="BL178" s="42"/>
      <c r="BM178" s="42"/>
      <c r="BN178" s="42"/>
      <c r="BO178" s="42"/>
      <c r="BP178" s="42"/>
      <c r="BQ178" s="42"/>
      <c r="BR178" s="42"/>
      <c r="BS178" s="42"/>
      <c r="BT178" s="42"/>
      <c r="BU178" s="42"/>
      <c r="BV178" s="42"/>
      <c r="BW178" s="42"/>
      <c r="BX178" s="42"/>
      <c r="BY178" s="42"/>
      <c r="BZ178" s="42"/>
      <c r="CA178" s="42"/>
      <c r="CB178" s="42"/>
      <c r="CC178" s="42"/>
      <c r="CD178" s="42"/>
    </row>
    <row r="179" spans="1:82" x14ac:dyDescent="0.3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  <c r="AL179" s="42"/>
      <c r="AM179" s="42"/>
      <c r="AN179" s="42"/>
      <c r="AO179" s="42"/>
      <c r="AP179" s="42"/>
      <c r="AQ179" s="42"/>
      <c r="AR179" s="42"/>
      <c r="AS179" s="42"/>
      <c r="AT179" s="42"/>
      <c r="AU179" s="42"/>
      <c r="AV179" s="42"/>
      <c r="AW179" s="42"/>
      <c r="AX179" s="42"/>
      <c r="AY179" s="42"/>
      <c r="AZ179" s="42"/>
      <c r="BA179" s="42"/>
      <c r="BB179" s="42"/>
      <c r="BC179" s="42"/>
      <c r="BD179" s="42"/>
      <c r="BE179" s="42"/>
      <c r="BF179" s="42"/>
      <c r="BG179" s="42"/>
      <c r="BH179" s="42"/>
      <c r="BI179" s="42"/>
      <c r="BJ179" s="42"/>
      <c r="BK179" s="42"/>
      <c r="BL179" s="42"/>
      <c r="BM179" s="42"/>
      <c r="BN179" s="42"/>
      <c r="BO179" s="42"/>
      <c r="BP179" s="42"/>
      <c r="BQ179" s="42"/>
      <c r="BR179" s="42"/>
      <c r="BS179" s="42"/>
      <c r="BT179" s="42"/>
      <c r="BU179" s="42"/>
      <c r="BV179" s="42"/>
      <c r="BW179" s="42"/>
      <c r="BX179" s="42"/>
      <c r="BY179" s="42"/>
      <c r="BZ179" s="42"/>
      <c r="CA179" s="42"/>
      <c r="CB179" s="42"/>
      <c r="CC179" s="42"/>
      <c r="CD179" s="42"/>
    </row>
    <row r="180" spans="1:82" x14ac:dyDescent="0.3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F180" s="42"/>
      <c r="AG180" s="42"/>
      <c r="AH180" s="42"/>
      <c r="AI180" s="42"/>
      <c r="AJ180" s="42"/>
      <c r="AK180" s="42"/>
      <c r="AL180" s="42"/>
      <c r="AM180" s="42"/>
      <c r="AN180" s="42"/>
      <c r="AO180" s="42"/>
      <c r="AP180" s="42"/>
      <c r="AQ180" s="42"/>
      <c r="AR180" s="42"/>
      <c r="AS180" s="42"/>
      <c r="AT180" s="42"/>
      <c r="AU180" s="42"/>
      <c r="AV180" s="42"/>
      <c r="AW180" s="42"/>
      <c r="AX180" s="42"/>
      <c r="AY180" s="42"/>
      <c r="AZ180" s="42"/>
      <c r="BA180" s="42"/>
      <c r="BB180" s="42"/>
      <c r="BC180" s="42"/>
      <c r="BD180" s="42"/>
      <c r="BE180" s="42"/>
      <c r="BF180" s="42"/>
      <c r="BG180" s="42"/>
      <c r="BH180" s="42"/>
      <c r="BI180" s="42"/>
      <c r="BJ180" s="42"/>
      <c r="BK180" s="42"/>
      <c r="BL180" s="42"/>
      <c r="BM180" s="42"/>
      <c r="BN180" s="42"/>
      <c r="BO180" s="42"/>
      <c r="BP180" s="42"/>
      <c r="BQ180" s="42"/>
      <c r="BR180" s="42"/>
      <c r="BS180" s="42"/>
      <c r="BT180" s="42"/>
      <c r="BU180" s="42"/>
      <c r="BV180" s="42"/>
      <c r="BW180" s="42"/>
      <c r="BX180" s="42"/>
      <c r="BY180" s="42"/>
      <c r="BZ180" s="42"/>
      <c r="CA180" s="42"/>
      <c r="CB180" s="42"/>
      <c r="CC180" s="42"/>
      <c r="CD180" s="42"/>
    </row>
    <row r="181" spans="1:82" x14ac:dyDescent="0.3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F181" s="42"/>
      <c r="AG181" s="42"/>
      <c r="AH181" s="42"/>
      <c r="AI181" s="42"/>
      <c r="AJ181" s="42"/>
      <c r="AK181" s="42"/>
      <c r="AL181" s="42"/>
      <c r="AM181" s="42"/>
      <c r="AN181" s="42"/>
      <c r="AO181" s="42"/>
      <c r="AP181" s="42"/>
      <c r="AQ181" s="42"/>
      <c r="AR181" s="42"/>
      <c r="AS181" s="42"/>
      <c r="AT181" s="42"/>
      <c r="AU181" s="42"/>
      <c r="AV181" s="42"/>
      <c r="AW181" s="42"/>
      <c r="AX181" s="42"/>
      <c r="AY181" s="42"/>
      <c r="AZ181" s="42"/>
      <c r="BA181" s="42"/>
      <c r="BB181" s="42"/>
      <c r="BC181" s="42"/>
      <c r="BD181" s="42"/>
      <c r="BE181" s="42"/>
      <c r="BF181" s="42"/>
      <c r="BG181" s="42"/>
      <c r="BH181" s="42"/>
      <c r="BI181" s="42"/>
      <c r="BJ181" s="42"/>
      <c r="BK181" s="42"/>
      <c r="BL181" s="42"/>
      <c r="BM181" s="42"/>
      <c r="BN181" s="42"/>
      <c r="BO181" s="42"/>
      <c r="BP181" s="42"/>
      <c r="BQ181" s="42"/>
      <c r="BR181" s="42"/>
      <c r="BS181" s="42"/>
      <c r="BT181" s="42"/>
      <c r="BU181" s="42"/>
      <c r="BV181" s="42"/>
      <c r="BW181" s="42"/>
      <c r="BX181" s="42"/>
      <c r="BY181" s="42"/>
      <c r="BZ181" s="42"/>
      <c r="CA181" s="42"/>
      <c r="CB181" s="42"/>
      <c r="CC181" s="42"/>
      <c r="CD181" s="42"/>
    </row>
    <row r="182" spans="1:82" x14ac:dyDescent="0.3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F182" s="42"/>
      <c r="AG182" s="42"/>
      <c r="AH182" s="42"/>
      <c r="AI182" s="42"/>
      <c r="AJ182" s="42"/>
      <c r="AK182" s="42"/>
      <c r="AL182" s="42"/>
      <c r="AM182" s="42"/>
      <c r="AN182" s="42"/>
      <c r="AO182" s="42"/>
      <c r="AP182" s="42"/>
      <c r="AQ182" s="42"/>
      <c r="AR182" s="42"/>
      <c r="AS182" s="42"/>
      <c r="AT182" s="42"/>
      <c r="AU182" s="42"/>
      <c r="AV182" s="42"/>
      <c r="AW182" s="42"/>
      <c r="AX182" s="42"/>
      <c r="AY182" s="42"/>
      <c r="AZ182" s="42"/>
      <c r="BA182" s="42"/>
      <c r="BB182" s="42"/>
      <c r="BC182" s="42"/>
      <c r="BD182" s="42"/>
      <c r="BE182" s="42"/>
      <c r="BF182" s="42"/>
      <c r="BG182" s="42"/>
      <c r="BH182" s="42"/>
      <c r="BI182" s="42"/>
      <c r="BJ182" s="42"/>
      <c r="BK182" s="42"/>
      <c r="BL182" s="42"/>
      <c r="BM182" s="42"/>
      <c r="BN182" s="42"/>
      <c r="BO182" s="42"/>
      <c r="BP182" s="42"/>
      <c r="BQ182" s="42"/>
      <c r="BR182" s="42"/>
      <c r="BS182" s="42"/>
      <c r="BT182" s="42"/>
      <c r="BU182" s="42"/>
      <c r="BV182" s="42"/>
      <c r="BW182" s="42"/>
      <c r="BX182" s="42"/>
      <c r="BY182" s="42"/>
      <c r="BZ182" s="42"/>
      <c r="CA182" s="42"/>
      <c r="CB182" s="42"/>
      <c r="CC182" s="42"/>
      <c r="CD182" s="42"/>
    </row>
    <row r="183" spans="1:82" x14ac:dyDescent="0.3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  <c r="AL183" s="42"/>
      <c r="AM183" s="42"/>
      <c r="AN183" s="42"/>
      <c r="AO183" s="42"/>
      <c r="AP183" s="42"/>
      <c r="AQ183" s="42"/>
      <c r="AR183" s="42"/>
      <c r="AS183" s="42"/>
      <c r="AT183" s="42"/>
      <c r="AU183" s="42"/>
      <c r="AV183" s="42"/>
      <c r="AW183" s="42"/>
      <c r="AX183" s="42"/>
      <c r="AY183" s="42"/>
      <c r="AZ183" s="42"/>
      <c r="BA183" s="42"/>
      <c r="BB183" s="42"/>
      <c r="BC183" s="42"/>
      <c r="BD183" s="42"/>
      <c r="BE183" s="42"/>
      <c r="BF183" s="42"/>
      <c r="BG183" s="42"/>
      <c r="BH183" s="42"/>
      <c r="BI183" s="42"/>
      <c r="BJ183" s="42"/>
      <c r="BK183" s="42"/>
      <c r="BL183" s="42"/>
      <c r="BM183" s="42"/>
      <c r="BN183" s="42"/>
      <c r="BO183" s="42"/>
      <c r="BP183" s="42"/>
      <c r="BQ183" s="42"/>
      <c r="BR183" s="42"/>
      <c r="BS183" s="42"/>
      <c r="BT183" s="42"/>
      <c r="BU183" s="42"/>
      <c r="BV183" s="42"/>
      <c r="BW183" s="42"/>
      <c r="BX183" s="42"/>
      <c r="BY183" s="42"/>
      <c r="BZ183" s="42"/>
      <c r="CA183" s="42"/>
      <c r="CB183" s="42"/>
      <c r="CC183" s="42"/>
      <c r="CD183" s="42"/>
    </row>
    <row r="184" spans="1:82" x14ac:dyDescent="0.3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  <c r="AL184" s="42"/>
      <c r="AM184" s="42"/>
      <c r="AN184" s="42"/>
      <c r="AO184" s="42"/>
      <c r="AP184" s="42"/>
      <c r="AQ184" s="42"/>
      <c r="AR184" s="42"/>
      <c r="AS184" s="42"/>
      <c r="AT184" s="42"/>
      <c r="AU184" s="42"/>
      <c r="AV184" s="42"/>
      <c r="AW184" s="42"/>
      <c r="AX184" s="42"/>
      <c r="AY184" s="42"/>
      <c r="AZ184" s="42"/>
      <c r="BA184" s="42"/>
      <c r="BB184" s="42"/>
      <c r="BC184" s="42"/>
      <c r="BD184" s="42"/>
      <c r="BE184" s="42"/>
      <c r="BF184" s="42"/>
      <c r="BG184" s="42"/>
      <c r="BH184" s="42"/>
      <c r="BI184" s="42"/>
      <c r="BJ184" s="42"/>
      <c r="BK184" s="42"/>
      <c r="BL184" s="42"/>
      <c r="BM184" s="42"/>
      <c r="BN184" s="42"/>
      <c r="BO184" s="42"/>
      <c r="BP184" s="42"/>
      <c r="BQ184" s="42"/>
      <c r="BR184" s="42"/>
      <c r="BS184" s="42"/>
      <c r="BT184" s="42"/>
      <c r="BU184" s="42"/>
      <c r="BV184" s="42"/>
      <c r="BW184" s="42"/>
      <c r="BX184" s="42"/>
      <c r="BY184" s="42"/>
      <c r="BZ184" s="42"/>
      <c r="CA184" s="42"/>
      <c r="CB184" s="42"/>
      <c r="CC184" s="42"/>
      <c r="CD184" s="42"/>
    </row>
    <row r="185" spans="1:82" x14ac:dyDescent="0.3">
      <c r="AQ185" s="42"/>
      <c r="AR185" s="42"/>
      <c r="AS185" s="42"/>
      <c r="AT185" s="42"/>
      <c r="AU185" s="42"/>
      <c r="AV185" s="42"/>
      <c r="AW185" s="42"/>
      <c r="AX185" s="42"/>
      <c r="AY185" s="42"/>
      <c r="AZ185" s="42"/>
      <c r="BA185" s="42"/>
      <c r="BB185" s="42"/>
      <c r="BC185" s="42"/>
      <c r="BD185" s="42"/>
      <c r="BE185" s="42"/>
      <c r="BF185" s="42"/>
      <c r="BG185" s="42"/>
      <c r="BH185" s="42"/>
      <c r="BI185" s="42"/>
      <c r="BJ185" s="42"/>
      <c r="BK185" s="42"/>
      <c r="BL185" s="42"/>
      <c r="BM185" s="42"/>
      <c r="BN185" s="42"/>
      <c r="BO185" s="42"/>
      <c r="BP185" s="42"/>
      <c r="BQ185" s="42"/>
      <c r="BR185" s="42"/>
      <c r="BS185" s="42"/>
      <c r="BT185" s="42"/>
      <c r="BU185" s="42"/>
      <c r="BV185" s="42"/>
      <c r="BW185" s="42"/>
      <c r="BX185" s="42"/>
      <c r="BY185" s="42"/>
      <c r="BZ185" s="42"/>
      <c r="CA185" s="42"/>
      <c r="CB185" s="42"/>
      <c r="CC185" s="42"/>
      <c r="CD185" s="42"/>
    </row>
    <row r="186" spans="1:82" x14ac:dyDescent="0.3">
      <c r="AQ186" s="42"/>
      <c r="AR186" s="42"/>
      <c r="AS186" s="42"/>
      <c r="AT186" s="42"/>
      <c r="AU186" s="42"/>
      <c r="AV186" s="42"/>
      <c r="AW186" s="42"/>
      <c r="AX186" s="42"/>
      <c r="AY186" s="42"/>
      <c r="AZ186" s="42"/>
      <c r="BA186" s="42"/>
      <c r="BB186" s="42"/>
      <c r="BC186" s="42"/>
      <c r="BD186" s="42"/>
      <c r="BE186" s="42"/>
      <c r="BF186" s="42"/>
      <c r="BG186" s="42"/>
      <c r="BH186" s="42"/>
      <c r="BI186" s="42"/>
      <c r="BJ186" s="42"/>
      <c r="BK186" s="42"/>
      <c r="BL186" s="42"/>
      <c r="BM186" s="42"/>
      <c r="BN186" s="42"/>
      <c r="BO186" s="42"/>
      <c r="BP186" s="42"/>
      <c r="BQ186" s="42"/>
      <c r="BR186" s="42"/>
      <c r="BS186" s="42"/>
      <c r="BT186" s="42"/>
      <c r="BU186" s="42"/>
      <c r="BV186" s="42"/>
      <c r="BW186" s="42"/>
      <c r="BX186" s="42"/>
      <c r="BY186" s="42"/>
      <c r="BZ186" s="42"/>
      <c r="CA186" s="42"/>
      <c r="CB186" s="42"/>
      <c r="CC186" s="42"/>
      <c r="CD186" s="42"/>
    </row>
    <row r="187" spans="1:82" x14ac:dyDescent="0.3">
      <c r="BC187" s="42"/>
      <c r="BD187" s="42"/>
      <c r="BE187" s="42"/>
      <c r="BF187" s="42"/>
      <c r="BG187" s="42"/>
      <c r="BH187" s="42"/>
      <c r="BI187" s="42"/>
      <c r="BJ187" s="42"/>
      <c r="BK187" s="42"/>
      <c r="BL187" s="42"/>
      <c r="BM187" s="42"/>
      <c r="BN187" s="42"/>
      <c r="BO187" s="42"/>
      <c r="BP187" s="42"/>
      <c r="BQ187" s="42"/>
      <c r="BR187" s="42"/>
      <c r="BS187" s="42"/>
      <c r="BT187" s="42"/>
      <c r="BU187" s="42"/>
      <c r="BV187" s="42"/>
      <c r="BW187" s="42"/>
      <c r="BX187" s="42"/>
      <c r="BY187" s="42"/>
      <c r="BZ187" s="42"/>
      <c r="CA187" s="42"/>
      <c r="CB187" s="42"/>
      <c r="CC187" s="42"/>
      <c r="CD187" s="42"/>
    </row>
    <row r="188" spans="1:82" x14ac:dyDescent="0.3">
      <c r="BC188" s="42"/>
      <c r="BD188" s="42"/>
      <c r="BE188" s="42"/>
      <c r="BF188" s="42"/>
      <c r="BG188" s="42"/>
      <c r="BH188" s="42"/>
      <c r="BI188" s="42"/>
      <c r="BJ188" s="42"/>
      <c r="BK188" s="42"/>
      <c r="BL188" s="42"/>
      <c r="BM188" s="42"/>
      <c r="BN188" s="42"/>
      <c r="BO188" s="42"/>
      <c r="BP188" s="42"/>
      <c r="BQ188" s="42"/>
      <c r="BR188" s="42"/>
      <c r="BS188" s="42"/>
      <c r="BT188" s="42"/>
      <c r="BU188" s="42"/>
      <c r="BV188" s="42"/>
      <c r="BW188" s="42"/>
      <c r="BX188" s="42"/>
      <c r="BY188" s="42"/>
      <c r="BZ188" s="42"/>
      <c r="CA188" s="42"/>
      <c r="CB188" s="42"/>
      <c r="CC188" s="42"/>
      <c r="CD188" s="42"/>
    </row>
    <row r="189" spans="1:82" x14ac:dyDescent="0.3">
      <c r="BC189" s="42"/>
      <c r="BD189" s="42"/>
      <c r="BE189" s="42"/>
      <c r="BF189" s="42"/>
      <c r="BG189" s="42"/>
      <c r="BH189" s="42"/>
      <c r="BI189" s="42"/>
      <c r="BJ189" s="42"/>
      <c r="BK189" s="42"/>
      <c r="BL189" s="42"/>
      <c r="BM189" s="42"/>
      <c r="BN189" s="42"/>
      <c r="BO189" s="42"/>
      <c r="BP189" s="42"/>
      <c r="BQ189" s="42"/>
      <c r="BR189" s="42"/>
      <c r="BS189" s="42"/>
      <c r="BT189" s="42"/>
      <c r="BU189" s="42"/>
      <c r="BV189" s="42"/>
      <c r="BW189" s="42"/>
      <c r="BX189" s="42"/>
      <c r="BY189" s="42"/>
      <c r="BZ189" s="42"/>
      <c r="CA189" s="42"/>
      <c r="CB189" s="42"/>
      <c r="CC189" s="42"/>
      <c r="CD189" s="42"/>
    </row>
    <row r="190" spans="1:82" x14ac:dyDescent="0.3">
      <c r="BC190" s="42"/>
      <c r="BD190" s="42"/>
      <c r="BE190" s="42"/>
      <c r="BF190" s="42"/>
      <c r="BG190" s="42"/>
      <c r="BH190" s="42"/>
      <c r="BI190" s="42"/>
      <c r="BJ190" s="42"/>
      <c r="BK190" s="42"/>
      <c r="BL190" s="42"/>
      <c r="BM190" s="42"/>
      <c r="BN190" s="42"/>
      <c r="BO190" s="42"/>
      <c r="BP190" s="42"/>
      <c r="BQ190" s="42"/>
      <c r="BR190" s="42"/>
      <c r="BS190" s="42"/>
      <c r="BT190" s="42"/>
      <c r="BU190" s="42"/>
      <c r="BV190" s="42"/>
      <c r="BW190" s="42"/>
      <c r="BX190" s="42"/>
      <c r="BY190" s="42"/>
      <c r="BZ190" s="42"/>
      <c r="CA190" s="42"/>
      <c r="CB190" s="42"/>
      <c r="CC190" s="42"/>
      <c r="CD190" s="42"/>
    </row>
    <row r="191" spans="1:82" x14ac:dyDescent="0.3">
      <c r="BC191" s="42"/>
      <c r="BD191" s="42"/>
      <c r="BE191" s="42"/>
      <c r="BF191" s="42"/>
      <c r="BG191" s="42"/>
      <c r="BH191" s="42"/>
      <c r="BI191" s="42"/>
      <c r="BJ191" s="42"/>
      <c r="BK191" s="42"/>
      <c r="BL191" s="42"/>
      <c r="BM191" s="42"/>
      <c r="BN191" s="42"/>
      <c r="BO191" s="42"/>
      <c r="BP191" s="42"/>
      <c r="BQ191" s="42"/>
      <c r="BR191" s="42"/>
      <c r="BS191" s="42"/>
      <c r="BT191" s="42"/>
      <c r="BU191" s="42"/>
      <c r="BV191" s="42"/>
      <c r="BW191" s="42"/>
      <c r="BX191" s="42"/>
      <c r="BY191" s="42"/>
      <c r="BZ191" s="42"/>
      <c r="CA191" s="42"/>
      <c r="CB191" s="42"/>
      <c r="CC191" s="42"/>
      <c r="CD191" s="42"/>
    </row>
    <row r="192" spans="1:82" x14ac:dyDescent="0.3">
      <c r="BC192" s="42"/>
      <c r="BD192" s="42"/>
      <c r="BE192" s="42"/>
      <c r="BF192" s="42"/>
      <c r="BG192" s="42"/>
      <c r="BH192" s="42"/>
      <c r="BI192" s="42"/>
      <c r="BJ192" s="42"/>
      <c r="BK192" s="42"/>
      <c r="BL192" s="42"/>
      <c r="BM192" s="42"/>
      <c r="BN192" s="42"/>
      <c r="BO192" s="42"/>
      <c r="BP192" s="42"/>
      <c r="BQ192" s="42"/>
      <c r="BR192" s="42"/>
      <c r="BS192" s="42"/>
      <c r="BT192" s="42"/>
      <c r="BU192" s="42"/>
      <c r="BV192" s="42"/>
      <c r="BW192" s="42"/>
      <c r="BX192" s="42"/>
      <c r="BY192" s="42"/>
      <c r="BZ192" s="42"/>
      <c r="CA192" s="42"/>
      <c r="CB192" s="42"/>
      <c r="CC192" s="42"/>
      <c r="CD192" s="42"/>
    </row>
    <row r="193" spans="55:82" x14ac:dyDescent="0.3">
      <c r="BC193" s="42"/>
      <c r="BD193" s="42"/>
      <c r="BE193" s="42"/>
      <c r="BF193" s="42"/>
      <c r="BG193" s="42"/>
      <c r="BH193" s="42"/>
      <c r="BI193" s="42"/>
      <c r="BJ193" s="42"/>
      <c r="BK193" s="42"/>
      <c r="BL193" s="42"/>
      <c r="BM193" s="42"/>
      <c r="BN193" s="42"/>
      <c r="BO193" s="42"/>
      <c r="BP193" s="42"/>
      <c r="BQ193" s="42"/>
      <c r="BR193" s="42"/>
      <c r="BS193" s="42"/>
      <c r="BT193" s="42"/>
      <c r="BU193" s="42"/>
      <c r="BV193" s="42"/>
      <c r="BW193" s="42"/>
      <c r="BX193" s="42"/>
      <c r="BY193" s="42"/>
      <c r="BZ193" s="42"/>
      <c r="CA193" s="42"/>
      <c r="CB193" s="42"/>
      <c r="CC193" s="42"/>
      <c r="CD193" s="42"/>
    </row>
    <row r="194" spans="55:82" x14ac:dyDescent="0.3">
      <c r="BC194" s="42"/>
      <c r="BD194" s="42"/>
      <c r="BE194" s="42"/>
      <c r="BF194" s="42"/>
      <c r="BG194" s="42"/>
      <c r="BH194" s="42"/>
      <c r="BI194" s="42"/>
      <c r="BJ194" s="42"/>
      <c r="BK194" s="42"/>
      <c r="BL194" s="42"/>
      <c r="BM194" s="42"/>
      <c r="BN194" s="42"/>
      <c r="BO194" s="42"/>
      <c r="BP194" s="42"/>
      <c r="BQ194" s="42"/>
      <c r="BR194" s="42"/>
      <c r="BS194" s="42"/>
      <c r="BT194" s="42"/>
      <c r="BU194" s="42"/>
      <c r="BV194" s="42"/>
      <c r="BW194" s="42"/>
      <c r="BX194" s="42"/>
      <c r="BY194" s="42"/>
      <c r="BZ194" s="42"/>
      <c r="CA194" s="42"/>
      <c r="CB194" s="42"/>
      <c r="CC194" s="42"/>
      <c r="CD194" s="42"/>
    </row>
    <row r="195" spans="55:82" x14ac:dyDescent="0.3">
      <c r="BC195" s="42"/>
      <c r="BD195" s="42"/>
      <c r="BE195" s="42"/>
      <c r="BF195" s="42"/>
      <c r="BG195" s="42"/>
      <c r="BH195" s="42"/>
      <c r="BI195" s="42"/>
      <c r="BJ195" s="42"/>
      <c r="BK195" s="42"/>
      <c r="BL195" s="42"/>
      <c r="BM195" s="42"/>
      <c r="BN195" s="42"/>
      <c r="BO195" s="42"/>
      <c r="BP195" s="42"/>
      <c r="BQ195" s="42"/>
      <c r="BR195" s="42"/>
      <c r="BS195" s="42"/>
      <c r="BT195" s="42"/>
      <c r="BU195" s="42"/>
      <c r="BV195" s="42"/>
      <c r="BW195" s="42"/>
      <c r="BX195" s="42"/>
      <c r="BY195" s="42"/>
      <c r="BZ195" s="42"/>
      <c r="CA195" s="42"/>
      <c r="CB195" s="42"/>
      <c r="CC195" s="42"/>
      <c r="CD195" s="42"/>
    </row>
    <row r="196" spans="55:82" x14ac:dyDescent="0.3">
      <c r="BI196" s="42"/>
      <c r="BJ196" s="42"/>
      <c r="BK196" s="42"/>
      <c r="BL196" s="42"/>
      <c r="BM196" s="42"/>
      <c r="BN196" s="42"/>
      <c r="BO196" s="42"/>
      <c r="BP196" s="42"/>
      <c r="BQ196" s="42"/>
      <c r="BR196" s="42"/>
      <c r="BS196" s="42"/>
      <c r="BT196" s="42"/>
      <c r="BU196" s="42"/>
      <c r="BV196" s="42"/>
      <c r="BW196" s="42"/>
      <c r="BX196" s="42"/>
      <c r="BY196" s="42"/>
      <c r="BZ196" s="42"/>
      <c r="CA196" s="42"/>
      <c r="CB196" s="42"/>
      <c r="CC196" s="42"/>
      <c r="CD196" s="42"/>
    </row>
    <row r="197" spans="55:82" x14ac:dyDescent="0.3">
      <c r="BI197" s="42"/>
      <c r="BJ197" s="42"/>
      <c r="BK197" s="42"/>
      <c r="BL197" s="42"/>
      <c r="BM197" s="42"/>
      <c r="BN197" s="42"/>
      <c r="BO197" s="42"/>
      <c r="BP197" s="42"/>
      <c r="BQ197" s="42"/>
      <c r="BR197" s="42"/>
      <c r="BS197" s="42"/>
      <c r="BT197" s="42"/>
      <c r="BU197" s="42"/>
      <c r="BV197" s="42"/>
      <c r="BW197" s="42"/>
      <c r="BX197" s="42"/>
      <c r="BY197" s="42"/>
      <c r="BZ197" s="42"/>
      <c r="CA197" s="42"/>
      <c r="CB197" s="42"/>
      <c r="CC197" s="42"/>
      <c r="CD197" s="42"/>
    </row>
    <row r="198" spans="55:82" x14ac:dyDescent="0.3">
      <c r="BI198" s="42"/>
      <c r="BJ198" s="42"/>
      <c r="BK198" s="42"/>
      <c r="BL198" s="42"/>
      <c r="BM198" s="42"/>
      <c r="BN198" s="42"/>
      <c r="BO198" s="42"/>
      <c r="BP198" s="42"/>
      <c r="BQ198" s="42"/>
      <c r="BR198" s="42"/>
      <c r="BS198" s="42"/>
      <c r="BT198" s="42"/>
      <c r="BU198" s="42"/>
      <c r="BV198" s="42"/>
      <c r="BW198" s="42"/>
      <c r="BX198" s="42"/>
      <c r="BY198" s="42"/>
      <c r="BZ198" s="42"/>
      <c r="CA198" s="42"/>
      <c r="CB198" s="42"/>
      <c r="CC198" s="42"/>
      <c r="CD198" s="42"/>
    </row>
  </sheetData>
  <mergeCells count="136">
    <mergeCell ref="AJ50:AJ58"/>
    <mergeCell ref="B5:B14"/>
    <mergeCell ref="C16:D16"/>
    <mergeCell ref="F16:G16"/>
    <mergeCell ref="AG16:AH16"/>
    <mergeCell ref="AD16:AE16"/>
    <mergeCell ref="B78:B80"/>
    <mergeCell ref="B82:B84"/>
    <mergeCell ref="B86:B88"/>
    <mergeCell ref="C76:E76"/>
    <mergeCell ref="F76:H76"/>
    <mergeCell ref="I78:I80"/>
    <mergeCell ref="J76:L76"/>
    <mergeCell ref="M76:O76"/>
    <mergeCell ref="C21:E21"/>
    <mergeCell ref="L16:M16"/>
    <mergeCell ref="O16:P16"/>
    <mergeCell ref="C31:E31"/>
    <mergeCell ref="G31:I31"/>
    <mergeCell ref="K31:M31"/>
    <mergeCell ref="O31:Q31"/>
    <mergeCell ref="D59:G59"/>
    <mergeCell ref="R16:S16"/>
    <mergeCell ref="U16:V16"/>
    <mergeCell ref="AG3:AH3"/>
    <mergeCell ref="C15:D15"/>
    <mergeCell ref="F15:G15"/>
    <mergeCell ref="I15:J15"/>
    <mergeCell ref="L15:M15"/>
    <mergeCell ref="O15:P15"/>
    <mergeCell ref="R15:S15"/>
    <mergeCell ref="U15:V15"/>
    <mergeCell ref="X15:Y15"/>
    <mergeCell ref="AA15:AB15"/>
    <mergeCell ref="AD15:AE15"/>
    <mergeCell ref="AG15:AH15"/>
    <mergeCell ref="R3:S3"/>
    <mergeCell ref="U3:V3"/>
    <mergeCell ref="X3:Y3"/>
    <mergeCell ref="AA3:AB3"/>
    <mergeCell ref="AD3:AE3"/>
    <mergeCell ref="C3:D3"/>
    <mergeCell ref="F3:G3"/>
    <mergeCell ref="I3:J3"/>
    <mergeCell ref="L3:M3"/>
    <mergeCell ref="O3:P3"/>
    <mergeCell ref="C17:D17"/>
    <mergeCell ref="C18:D18"/>
    <mergeCell ref="F17:G17"/>
    <mergeCell ref="F18:G18"/>
    <mergeCell ref="I17:J17"/>
    <mergeCell ref="I18:J18"/>
    <mergeCell ref="L17:M17"/>
    <mergeCell ref="L18:M18"/>
    <mergeCell ref="O17:P17"/>
    <mergeCell ref="O18:P18"/>
    <mergeCell ref="I16:J16"/>
    <mergeCell ref="AG17:AH17"/>
    <mergeCell ref="AG18:AH18"/>
    <mergeCell ref="G21:I21"/>
    <mergeCell ref="K21:M21"/>
    <mergeCell ref="O21:Q21"/>
    <mergeCell ref="S21:U21"/>
    <mergeCell ref="X18:Y18"/>
    <mergeCell ref="AA17:AB17"/>
    <mergeCell ref="AA18:AB18"/>
    <mergeCell ref="AD17:AE17"/>
    <mergeCell ref="AD18:AE18"/>
    <mergeCell ref="R17:S17"/>
    <mergeCell ref="R18:S18"/>
    <mergeCell ref="U17:V17"/>
    <mergeCell ref="U18:V18"/>
    <mergeCell ref="X17:Y17"/>
    <mergeCell ref="X16:Y16"/>
    <mergeCell ref="AA16:AB16"/>
    <mergeCell ref="S31:U31"/>
    <mergeCell ref="C32:E32"/>
    <mergeCell ref="C33:E33"/>
    <mergeCell ref="C34:E34"/>
    <mergeCell ref="G32:I32"/>
    <mergeCell ref="G33:I33"/>
    <mergeCell ref="G34:I34"/>
    <mergeCell ref="K32:M32"/>
    <mergeCell ref="K33:M33"/>
    <mergeCell ref="K34:M34"/>
    <mergeCell ref="O32:Q32"/>
    <mergeCell ref="O33:Q33"/>
    <mergeCell ref="O34:Q34"/>
    <mergeCell ref="S32:U32"/>
    <mergeCell ref="S33:U33"/>
    <mergeCell ref="S34:U34"/>
    <mergeCell ref="AK59:AN59"/>
    <mergeCell ref="AK60:AN60"/>
    <mergeCell ref="AK61:AN61"/>
    <mergeCell ref="AK62:AN62"/>
    <mergeCell ref="Z59:AC59"/>
    <mergeCell ref="Z60:AC60"/>
    <mergeCell ref="Z61:AC61"/>
    <mergeCell ref="Z62:AC62"/>
    <mergeCell ref="AF59:AI59"/>
    <mergeCell ref="AF60:AI60"/>
    <mergeCell ref="AF61:AI61"/>
    <mergeCell ref="AF62:AI62"/>
    <mergeCell ref="J35:J37"/>
    <mergeCell ref="J38:J40"/>
    <mergeCell ref="J42:J44"/>
    <mergeCell ref="B42:B44"/>
    <mergeCell ref="B35:B37"/>
    <mergeCell ref="B38:B40"/>
    <mergeCell ref="B63:B65"/>
    <mergeCell ref="B66:B68"/>
    <mergeCell ref="B50:B58"/>
    <mergeCell ref="D60:G60"/>
    <mergeCell ref="D61:G61"/>
    <mergeCell ref="D62:G62"/>
    <mergeCell ref="J59:M59"/>
    <mergeCell ref="J60:M60"/>
    <mergeCell ref="J61:M61"/>
    <mergeCell ref="J62:M62"/>
    <mergeCell ref="N63:N65"/>
    <mergeCell ref="N66:N68"/>
    <mergeCell ref="N70:N72"/>
    <mergeCell ref="N50:N58"/>
    <mergeCell ref="Y50:Y58"/>
    <mergeCell ref="Y63:Y65"/>
    <mergeCell ref="Y66:Y68"/>
    <mergeCell ref="Y70:Y72"/>
    <mergeCell ref="B70:B72"/>
    <mergeCell ref="O59:R59"/>
    <mergeCell ref="O60:R60"/>
    <mergeCell ref="O61:R61"/>
    <mergeCell ref="O62:R62"/>
    <mergeCell ref="U59:X59"/>
    <mergeCell ref="U60:X60"/>
    <mergeCell ref="U61:X61"/>
    <mergeCell ref="U62:X62"/>
  </mergeCells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5</vt:i4>
      </vt:variant>
    </vt:vector>
  </HeadingPairs>
  <TitlesOfParts>
    <vt:vector size="5" baseType="lpstr">
      <vt:lpstr>figure1</vt:lpstr>
      <vt:lpstr>figure2</vt:lpstr>
      <vt:lpstr>figure3</vt:lpstr>
      <vt:lpstr>figure4</vt:lpstr>
      <vt:lpstr>figure5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박소현</dc:creator>
  <cp:lastModifiedBy>박소현</cp:lastModifiedBy>
  <dcterms:created xsi:type="dcterms:W3CDTF">2021-07-15T06:18:18Z</dcterms:created>
  <dcterms:modified xsi:type="dcterms:W3CDTF">2021-12-12T06:30:32Z</dcterms:modified>
</cp:coreProperties>
</file>