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陈婧\文章提交\S9501\S9501 PeerJ\"/>
    </mc:Choice>
  </mc:AlternateContent>
  <bookViews>
    <workbookView xWindow="0" yWindow="0" windowWidth="27240" windowHeight="12975" tabRatio="864"/>
  </bookViews>
  <sheets>
    <sheet name="制表" sheetId="10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44" i="10" l="1"/>
  <c r="S44" i="10"/>
  <c r="R44" i="10"/>
  <c r="Q44" i="10"/>
  <c r="P44" i="10"/>
  <c r="O44" i="10"/>
  <c r="N44" i="10"/>
  <c r="I44" i="10"/>
  <c r="H44" i="10"/>
  <c r="G44" i="10"/>
  <c r="F44" i="10"/>
  <c r="E44" i="10"/>
  <c r="D44" i="10"/>
  <c r="C44" i="10"/>
  <c r="U43" i="10"/>
  <c r="J43" i="10"/>
  <c r="U42" i="10"/>
  <c r="J42" i="10"/>
  <c r="U41" i="10"/>
  <c r="J41" i="10"/>
  <c r="U40" i="10"/>
  <c r="J40" i="10"/>
  <c r="U39" i="10"/>
  <c r="J39" i="10"/>
  <c r="T38" i="10"/>
  <c r="S38" i="10"/>
  <c r="R38" i="10"/>
  <c r="Q38" i="10"/>
  <c r="P38" i="10"/>
  <c r="O38" i="10"/>
  <c r="N38" i="10"/>
  <c r="I38" i="10"/>
  <c r="H38" i="10"/>
  <c r="G38" i="10"/>
  <c r="F38" i="10"/>
  <c r="E38" i="10"/>
  <c r="D38" i="10"/>
  <c r="C38" i="10"/>
  <c r="U37" i="10"/>
  <c r="J37" i="10"/>
  <c r="U36" i="10"/>
  <c r="J36" i="10"/>
  <c r="U35" i="10"/>
  <c r="J35" i="10"/>
  <c r="U34" i="10"/>
  <c r="J34" i="10"/>
  <c r="U33" i="10"/>
  <c r="J33" i="10"/>
  <c r="T32" i="10"/>
  <c r="S32" i="10"/>
  <c r="R32" i="10"/>
  <c r="Q32" i="10"/>
  <c r="P32" i="10"/>
  <c r="O32" i="10"/>
  <c r="N32" i="10"/>
  <c r="I32" i="10"/>
  <c r="H32" i="10"/>
  <c r="G32" i="10"/>
  <c r="F32" i="10"/>
  <c r="E32" i="10"/>
  <c r="D32" i="10"/>
  <c r="C32" i="10"/>
  <c r="U31" i="10"/>
  <c r="J31" i="10"/>
  <c r="U30" i="10"/>
  <c r="J30" i="10"/>
  <c r="U29" i="10"/>
  <c r="J29" i="10"/>
  <c r="U28" i="10"/>
  <c r="J28" i="10"/>
  <c r="U27" i="10"/>
  <c r="J27" i="10"/>
  <c r="T20" i="10"/>
  <c r="S20" i="10"/>
  <c r="R20" i="10"/>
  <c r="Q20" i="10"/>
  <c r="P20" i="10"/>
  <c r="O20" i="10"/>
  <c r="N20" i="10"/>
  <c r="I20" i="10"/>
  <c r="H20" i="10"/>
  <c r="G20" i="10"/>
  <c r="F20" i="10"/>
  <c r="E20" i="10"/>
  <c r="D20" i="10"/>
  <c r="C20" i="10"/>
  <c r="U19" i="10"/>
  <c r="J19" i="10"/>
  <c r="U18" i="10"/>
  <c r="J18" i="10"/>
  <c r="U17" i="10"/>
  <c r="J17" i="10"/>
  <c r="U16" i="10"/>
  <c r="J16" i="10"/>
  <c r="U15" i="10"/>
  <c r="J15" i="10"/>
  <c r="T14" i="10"/>
  <c r="S14" i="10"/>
  <c r="R14" i="10"/>
  <c r="Q14" i="10"/>
  <c r="P14" i="10"/>
  <c r="O14" i="10"/>
  <c r="N14" i="10"/>
  <c r="I14" i="10"/>
  <c r="H14" i="10"/>
  <c r="G14" i="10"/>
  <c r="F14" i="10"/>
  <c r="E14" i="10"/>
  <c r="D14" i="10"/>
  <c r="C14" i="10"/>
  <c r="U13" i="10"/>
  <c r="J13" i="10"/>
  <c r="U12" i="10"/>
  <c r="J12" i="10"/>
  <c r="U11" i="10"/>
  <c r="J11" i="10"/>
  <c r="U10" i="10"/>
  <c r="J10" i="10"/>
  <c r="U9" i="10"/>
  <c r="J9" i="10"/>
  <c r="T8" i="10"/>
  <c r="S8" i="10"/>
  <c r="R8" i="10"/>
  <c r="Q8" i="10"/>
  <c r="P8" i="10"/>
  <c r="O8" i="10"/>
  <c r="N8" i="10"/>
  <c r="I8" i="10"/>
  <c r="H8" i="10"/>
  <c r="G8" i="10"/>
  <c r="F8" i="10"/>
  <c r="E8" i="10"/>
  <c r="D8" i="10"/>
  <c r="C8" i="10"/>
  <c r="U7" i="10"/>
  <c r="J7" i="10"/>
  <c r="U6" i="10"/>
  <c r="J6" i="10"/>
  <c r="U5" i="10"/>
  <c r="J5" i="10"/>
  <c r="U4" i="10"/>
  <c r="J4" i="10"/>
  <c r="U3" i="10"/>
  <c r="J3" i="10"/>
</calcChain>
</file>

<file path=xl/sharedStrings.xml><?xml version="1.0" encoding="utf-8"?>
<sst xmlns="http://schemas.openxmlformats.org/spreadsheetml/2006/main" count="120" uniqueCount="21">
  <si>
    <t>abs_mean</t>
  </si>
  <si>
    <t>fu_zhanbi</t>
  </si>
  <si>
    <t>eucalyptus</t>
  </si>
  <si>
    <t>shrubbery</t>
  </si>
  <si>
    <t>Economic forest</t>
  </si>
  <si>
    <t>Broad-leaved forest</t>
  </si>
  <si>
    <t>phlogophora</t>
  </si>
  <si>
    <t>pine</t>
  </si>
  <si>
    <t>Bamboo grove</t>
  </si>
  <si>
    <t>AVG</t>
  </si>
  <si>
    <t>NDVI</t>
  </si>
  <si>
    <t>Extremely heavy rainstorm</t>
  </si>
  <si>
    <t>Heavy rainstorm</t>
  </si>
  <si>
    <t>Rainstorm</t>
  </si>
  <si>
    <t>Heavy rain</t>
  </si>
  <si>
    <t>Moderate rain</t>
  </si>
  <si>
    <t>Mean value</t>
  </si>
  <si>
    <t>FVC</t>
  </si>
  <si>
    <t>NPP</t>
  </si>
  <si>
    <t>fu_mean</t>
  </si>
  <si>
    <t>zheng_mean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</si>
</sst>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8" formatCode="0.00_ "/>
  </numFmts>
  <fonts count="7" x14ac:knownFonts="1">
    <font>
      <sz val="11"/>
      <color theme="1"/>
      <name val="宋体"/>
      <charset val="134"/>
      <scheme val="minor"/>
    </font>
    <font>
      <b/>
      <sz val="11"/>
      <name val="宋体"/>
      <charset val="134"/>
    </font>
    <font>
      <b/>
      <sz val="11"/>
      <color theme="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Times New Roman"/>
      <family val="1"/>
    </font>
    <font>
      <sz val="11"/>
      <name val="宋体"/>
      <charset val="134"/>
      <scheme val="minor"/>
    </font>
    <font>
      <sz val="9"/>
      <name val="宋体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5117038483843"/>
        <bgColor theme="4" tint="0.79995117038483843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/>
    <xf numFmtId="178" fontId="0" fillId="0" borderId="0" xfId="0" applyNumberFormat="1" applyAlignment="1">
      <alignment horizontal="left"/>
    </xf>
    <xf numFmtId="0" fontId="0" fillId="0" borderId="0" xfId="0" applyFill="1" applyAlignment="1">
      <alignment horizontal="left"/>
    </xf>
    <xf numFmtId="0" fontId="1" fillId="0" borderId="1" xfId="0" applyFont="1" applyBorder="1" applyAlignment="1">
      <alignment horizontal="left" vertical="top"/>
    </xf>
    <xf numFmtId="0" fontId="2" fillId="2" borderId="0" xfId="0" applyFont="1" applyFill="1" applyAlignment="1">
      <alignment horizontal="left"/>
    </xf>
    <xf numFmtId="178" fontId="2" fillId="2" borderId="0" xfId="0" applyNumberFormat="1" applyFont="1" applyFill="1" applyAlignment="1"/>
    <xf numFmtId="178" fontId="2" fillId="2" borderId="0" xfId="0" applyNumberFormat="1" applyFont="1" applyFill="1" applyAlignment="1">
      <alignment horizontal="left"/>
    </xf>
    <xf numFmtId="0" fontId="3" fillId="3" borderId="0" xfId="0" applyFont="1" applyFill="1" applyAlignment="1">
      <alignment horizontal="left"/>
    </xf>
    <xf numFmtId="0" fontId="4" fillId="0" borderId="0" xfId="0" applyFont="1" applyAlignment="1">
      <alignment horizontal="justify"/>
    </xf>
    <xf numFmtId="178" fontId="0" fillId="0" borderId="0" xfId="0" applyNumberFormat="1" applyFont="1" applyAlignment="1">
      <alignment horizontal="left"/>
    </xf>
    <xf numFmtId="0" fontId="0" fillId="0" borderId="0" xfId="0" applyFont="1" applyAlignment="1"/>
    <xf numFmtId="0" fontId="5" fillId="0" borderId="0" xfId="0" applyFont="1" applyFill="1" applyAlignment="1">
      <alignment horizontal="left"/>
    </xf>
    <xf numFmtId="0" fontId="5" fillId="0" borderId="0" xfId="0" applyFont="1" applyFill="1" applyAlignment="1"/>
    <xf numFmtId="0" fontId="0" fillId="0" borderId="0" xfId="0" applyFont="1" applyFill="1" applyAlignment="1">
      <alignment horizontal="left"/>
    </xf>
    <xf numFmtId="178" fontId="0" fillId="0" borderId="0" xfId="0" applyNumberFormat="1" applyFont="1" applyFill="1" applyAlignment="1">
      <alignment horizontal="left"/>
    </xf>
    <xf numFmtId="178" fontId="5" fillId="0" borderId="0" xfId="0" applyNumberFormat="1" applyFont="1" applyFill="1" applyAlignment="1"/>
    <xf numFmtId="0" fontId="5" fillId="0" borderId="0" xfId="0" applyFont="1" applyAlignment="1">
      <alignment horizontal="left"/>
    </xf>
    <xf numFmtId="0" fontId="5" fillId="0" borderId="0" xfId="0" applyFont="1" applyAlignment="1"/>
    <xf numFmtId="178" fontId="5" fillId="0" borderId="0" xfId="0" applyNumberFormat="1" applyFont="1" applyAlignment="1">
      <alignment horizontal="left"/>
    </xf>
    <xf numFmtId="0" fontId="2" fillId="2" borderId="0" xfId="0" applyFont="1" applyFill="1" applyBorder="1" applyAlignment="1"/>
    <xf numFmtId="178" fontId="2" fillId="0" borderId="0" xfId="0" applyNumberFormat="1" applyFont="1" applyFill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Medium9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>
              <a:defRPr lang="zh-CN" sz="1800" b="1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altLang="zh-CN">
                <a:latin typeface="Times New Roman" panose="02020603050405020304" pitchFamily="18" charset="0"/>
                <a:cs typeface="Times New Roman" panose="02020603050405020304" pitchFamily="18" charset="0"/>
              </a:rPr>
              <a:t>NDVI</a:t>
            </a:r>
            <a:endParaRPr lang="zh-CN" altLang="en-US"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layout>
        <c:manualLayout>
          <c:xMode val="edge"/>
          <c:yMode val="edge"/>
          <c:x val="0.80462655461899601"/>
          <c:y val="2.2805848045434899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20788452201118801"/>
          <c:y val="0.176284995625547"/>
          <c:w val="0.56267451842666805"/>
          <c:h val="0.75224177363681599"/>
        </c:manualLayout>
      </c:layout>
      <c:radarChart>
        <c:radarStyle val="marker"/>
        <c:varyColors val="0"/>
        <c:ser>
          <c:idx val="0"/>
          <c:order val="0"/>
          <c:tx>
            <c:strRef>
              <c:f>制表!$C$26</c:f>
              <c:strCache>
                <c:ptCount val="1"/>
                <c:pt idx="0">
                  <c:v>eucalyptus</c:v>
                </c:pt>
              </c:strCache>
            </c:strRef>
          </c:tx>
          <c:spPr>
            <a:ln w="9525" cap="rnd" cmpd="sng" algn="ctr">
              <a:solidFill>
                <a:schemeClr val="accent1">
                  <a:shade val="76667"/>
                  <a:shade val="95000"/>
                  <a:satMod val="105000"/>
                </a:schemeClr>
              </a:solidFill>
              <a:prstDash val="solid"/>
              <a:round/>
            </a:ln>
          </c:spPr>
          <c:marker>
            <c:symbol val="none"/>
          </c:marker>
          <c:cat>
            <c:strRef>
              <c:f>制表!$B$27:$B$31</c:f>
              <c:strCache>
                <c:ptCount val="5"/>
                <c:pt idx="0">
                  <c:v>Extremely heavy rainstorm</c:v>
                </c:pt>
                <c:pt idx="1">
                  <c:v>Heavy rainstorm</c:v>
                </c:pt>
                <c:pt idx="2">
                  <c:v>Rainstorm</c:v>
                </c:pt>
                <c:pt idx="3">
                  <c:v>Heavy rain</c:v>
                </c:pt>
                <c:pt idx="4">
                  <c:v>Moderate rain</c:v>
                </c:pt>
              </c:strCache>
            </c:strRef>
          </c:cat>
          <c:val>
            <c:numRef>
              <c:f>制表!$C$27:$C$31</c:f>
              <c:numCache>
                <c:formatCode>0.00_ </c:formatCode>
                <c:ptCount val="5"/>
                <c:pt idx="0">
                  <c:v>-0.26192201374788199</c:v>
                </c:pt>
                <c:pt idx="1">
                  <c:v>-0.180162501599271</c:v>
                </c:pt>
                <c:pt idx="2">
                  <c:v>-0.115164517639433</c:v>
                </c:pt>
                <c:pt idx="3">
                  <c:v>-0.11110752338123001</c:v>
                </c:pt>
                <c:pt idx="4">
                  <c:v>-0.122414915101766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B72-4828-8213-8D1847932312}"/>
            </c:ext>
          </c:extLst>
        </c:ser>
        <c:ser>
          <c:idx val="1"/>
          <c:order val="1"/>
          <c:tx>
            <c:strRef>
              <c:f>制表!$D$26</c:f>
              <c:strCache>
                <c:ptCount val="1"/>
                <c:pt idx="0">
                  <c:v>shrubbery</c:v>
                </c:pt>
              </c:strCache>
            </c:strRef>
          </c:tx>
          <c:spPr>
            <a:ln w="9525" cap="rnd" cmpd="sng" algn="ctr">
              <a:solidFill>
                <a:schemeClr val="accent2">
                  <a:shade val="76667"/>
                  <a:shade val="95000"/>
                  <a:satMod val="105000"/>
                </a:schemeClr>
              </a:solidFill>
              <a:prstDash val="solid"/>
              <a:round/>
            </a:ln>
          </c:spPr>
          <c:marker>
            <c:symbol val="none"/>
          </c:marker>
          <c:cat>
            <c:strRef>
              <c:f>制表!$B$27:$B$31</c:f>
              <c:strCache>
                <c:ptCount val="5"/>
                <c:pt idx="0">
                  <c:v>Extremely heavy rainstorm</c:v>
                </c:pt>
                <c:pt idx="1">
                  <c:v>Heavy rainstorm</c:v>
                </c:pt>
                <c:pt idx="2">
                  <c:v>Rainstorm</c:v>
                </c:pt>
                <c:pt idx="3">
                  <c:v>Heavy rain</c:v>
                </c:pt>
                <c:pt idx="4">
                  <c:v>Moderate rain</c:v>
                </c:pt>
              </c:strCache>
            </c:strRef>
          </c:cat>
          <c:val>
            <c:numRef>
              <c:f>制表!$D$27:$D$31</c:f>
              <c:numCache>
                <c:formatCode>0.00_ </c:formatCode>
                <c:ptCount val="5"/>
                <c:pt idx="0">
                  <c:v>-0.381050766354808</c:v>
                </c:pt>
                <c:pt idx="1">
                  <c:v>-0.16529078819762799</c:v>
                </c:pt>
                <c:pt idx="2">
                  <c:v>-0.13642856182247601</c:v>
                </c:pt>
                <c:pt idx="3">
                  <c:v>-0.15365177263480401</c:v>
                </c:pt>
                <c:pt idx="4">
                  <c:v>-0.144566083265707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B72-4828-8213-8D1847932312}"/>
            </c:ext>
          </c:extLst>
        </c:ser>
        <c:ser>
          <c:idx val="2"/>
          <c:order val="2"/>
          <c:tx>
            <c:strRef>
              <c:f>制表!$E$26</c:f>
              <c:strCache>
                <c:ptCount val="1"/>
                <c:pt idx="0">
                  <c:v>Economic forest</c:v>
                </c:pt>
              </c:strCache>
            </c:strRef>
          </c:tx>
          <c:spPr>
            <a:ln w="9525" cap="rnd" cmpd="sng" algn="ctr">
              <a:solidFill>
                <a:schemeClr val="accent3">
                  <a:shade val="76667"/>
                  <a:shade val="95000"/>
                  <a:satMod val="105000"/>
                </a:schemeClr>
              </a:solidFill>
              <a:prstDash val="solid"/>
              <a:round/>
            </a:ln>
          </c:spPr>
          <c:marker>
            <c:symbol val="none"/>
          </c:marker>
          <c:cat>
            <c:strRef>
              <c:f>制表!$B$27:$B$31</c:f>
              <c:strCache>
                <c:ptCount val="5"/>
                <c:pt idx="0">
                  <c:v>Extremely heavy rainstorm</c:v>
                </c:pt>
                <c:pt idx="1">
                  <c:v>Heavy rainstorm</c:v>
                </c:pt>
                <c:pt idx="2">
                  <c:v>Rainstorm</c:v>
                </c:pt>
                <c:pt idx="3">
                  <c:v>Heavy rain</c:v>
                </c:pt>
                <c:pt idx="4">
                  <c:v>Moderate rain</c:v>
                </c:pt>
              </c:strCache>
            </c:strRef>
          </c:cat>
          <c:val>
            <c:numRef>
              <c:f>制表!$E$27:$E$31</c:f>
              <c:numCache>
                <c:formatCode>0.00_ </c:formatCode>
                <c:ptCount val="5"/>
                <c:pt idx="0">
                  <c:v>-0.39572825724150101</c:v>
                </c:pt>
                <c:pt idx="1">
                  <c:v>-0.16818631286400201</c:v>
                </c:pt>
                <c:pt idx="2">
                  <c:v>-0.16570567737191</c:v>
                </c:pt>
                <c:pt idx="3">
                  <c:v>-0.18830279833480401</c:v>
                </c:pt>
                <c:pt idx="4">
                  <c:v>-0.19093281135832901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B72-4828-8213-8D1847932312}"/>
            </c:ext>
          </c:extLst>
        </c:ser>
        <c:ser>
          <c:idx val="3"/>
          <c:order val="3"/>
          <c:tx>
            <c:strRef>
              <c:f>制表!$F$26</c:f>
              <c:strCache>
                <c:ptCount val="1"/>
                <c:pt idx="0">
                  <c:v>Broad-leaved forest</c:v>
                </c:pt>
              </c:strCache>
            </c:strRef>
          </c:tx>
          <c:spPr>
            <a:ln w="9525" cap="rnd" cmpd="sng" algn="ctr">
              <a:solidFill>
                <a:schemeClr val="accent4">
                  <a:shade val="76667"/>
                  <a:shade val="95000"/>
                  <a:satMod val="105000"/>
                </a:schemeClr>
              </a:solidFill>
              <a:prstDash val="solid"/>
              <a:round/>
            </a:ln>
          </c:spPr>
          <c:marker>
            <c:symbol val="none"/>
          </c:marker>
          <c:cat>
            <c:strRef>
              <c:f>制表!$B$27:$B$31</c:f>
              <c:strCache>
                <c:ptCount val="5"/>
                <c:pt idx="0">
                  <c:v>Extremely heavy rainstorm</c:v>
                </c:pt>
                <c:pt idx="1">
                  <c:v>Heavy rainstorm</c:v>
                </c:pt>
                <c:pt idx="2">
                  <c:v>Rainstorm</c:v>
                </c:pt>
                <c:pt idx="3">
                  <c:v>Heavy rain</c:v>
                </c:pt>
                <c:pt idx="4">
                  <c:v>Moderate rain</c:v>
                </c:pt>
              </c:strCache>
            </c:strRef>
          </c:cat>
          <c:val>
            <c:numRef>
              <c:f>制表!$F$27:$F$31</c:f>
              <c:numCache>
                <c:formatCode>0.00_ </c:formatCode>
                <c:ptCount val="5"/>
                <c:pt idx="0">
                  <c:v>-0.42164206515988201</c:v>
                </c:pt>
                <c:pt idx="1">
                  <c:v>-0.18334919816367201</c:v>
                </c:pt>
                <c:pt idx="2">
                  <c:v>-0.13936111971329099</c:v>
                </c:pt>
                <c:pt idx="3">
                  <c:v>-0.17946364724071401</c:v>
                </c:pt>
                <c:pt idx="4">
                  <c:v>-0.18213495552662901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B72-4828-8213-8D1847932312}"/>
            </c:ext>
          </c:extLst>
        </c:ser>
        <c:ser>
          <c:idx val="4"/>
          <c:order val="4"/>
          <c:tx>
            <c:strRef>
              <c:f>制表!$G$26</c:f>
              <c:strCache>
                <c:ptCount val="1"/>
                <c:pt idx="0">
                  <c:v>phlogophora</c:v>
                </c:pt>
              </c:strCache>
            </c:strRef>
          </c:tx>
          <c:spPr>
            <a:ln w="9525" cap="rnd" cmpd="sng" algn="ctr">
              <a:solidFill>
                <a:schemeClr val="accent5">
                  <a:shade val="76667"/>
                  <a:shade val="95000"/>
                  <a:satMod val="105000"/>
                </a:schemeClr>
              </a:solidFill>
              <a:prstDash val="solid"/>
              <a:round/>
            </a:ln>
          </c:spPr>
          <c:marker>
            <c:symbol val="none"/>
          </c:marker>
          <c:cat>
            <c:strRef>
              <c:f>制表!$B$27:$B$31</c:f>
              <c:strCache>
                <c:ptCount val="5"/>
                <c:pt idx="0">
                  <c:v>Extremely heavy rainstorm</c:v>
                </c:pt>
                <c:pt idx="1">
                  <c:v>Heavy rainstorm</c:v>
                </c:pt>
                <c:pt idx="2">
                  <c:v>Rainstorm</c:v>
                </c:pt>
                <c:pt idx="3">
                  <c:v>Heavy rain</c:v>
                </c:pt>
                <c:pt idx="4">
                  <c:v>Moderate rain</c:v>
                </c:pt>
              </c:strCache>
            </c:strRef>
          </c:cat>
          <c:val>
            <c:numRef>
              <c:f>制表!$G$27:$G$31</c:f>
              <c:numCache>
                <c:formatCode>0.00_ </c:formatCode>
                <c:ptCount val="5"/>
                <c:pt idx="0">
                  <c:v>-0.26915339245276498</c:v>
                </c:pt>
                <c:pt idx="1">
                  <c:v>-0.181151881638933</c:v>
                </c:pt>
                <c:pt idx="2">
                  <c:v>-0.20078421428948701</c:v>
                </c:pt>
                <c:pt idx="3">
                  <c:v>-0.16032483557996299</c:v>
                </c:pt>
                <c:pt idx="4">
                  <c:v>-0.13859543398590399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B72-4828-8213-8D1847932312}"/>
            </c:ext>
          </c:extLst>
        </c:ser>
        <c:ser>
          <c:idx val="5"/>
          <c:order val="5"/>
          <c:tx>
            <c:strRef>
              <c:f>制表!$H$26</c:f>
              <c:strCache>
                <c:ptCount val="1"/>
                <c:pt idx="0">
                  <c:v>pine</c:v>
                </c:pt>
              </c:strCache>
            </c:strRef>
          </c:tx>
          <c:spPr>
            <a:ln w="9525" cap="rnd" cmpd="sng" algn="ctr">
              <a:solidFill>
                <a:schemeClr val="accent6">
                  <a:shade val="76667"/>
                  <a:shade val="95000"/>
                  <a:satMod val="105000"/>
                </a:schemeClr>
              </a:solidFill>
              <a:prstDash val="solid"/>
              <a:round/>
            </a:ln>
          </c:spPr>
          <c:marker>
            <c:symbol val="none"/>
          </c:marker>
          <c:cat>
            <c:strRef>
              <c:f>制表!$B$27:$B$31</c:f>
              <c:strCache>
                <c:ptCount val="5"/>
                <c:pt idx="0">
                  <c:v>Extremely heavy rainstorm</c:v>
                </c:pt>
                <c:pt idx="1">
                  <c:v>Heavy rainstorm</c:v>
                </c:pt>
                <c:pt idx="2">
                  <c:v>Rainstorm</c:v>
                </c:pt>
                <c:pt idx="3">
                  <c:v>Heavy rain</c:v>
                </c:pt>
                <c:pt idx="4">
                  <c:v>Moderate rain</c:v>
                </c:pt>
              </c:strCache>
            </c:strRef>
          </c:cat>
          <c:val>
            <c:numRef>
              <c:f>制表!$H$27:$H$31</c:f>
              <c:numCache>
                <c:formatCode>0.00_ </c:formatCode>
                <c:ptCount val="5"/>
                <c:pt idx="0">
                  <c:v>-0.29977900662187101</c:v>
                </c:pt>
                <c:pt idx="1">
                  <c:v>-0.18147886935092</c:v>
                </c:pt>
                <c:pt idx="2">
                  <c:v>-0.17099434913518499</c:v>
                </c:pt>
                <c:pt idx="3">
                  <c:v>-0.16521946483312</c:v>
                </c:pt>
                <c:pt idx="4">
                  <c:v>-0.14701571822171999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B72-4828-8213-8D1847932312}"/>
            </c:ext>
          </c:extLst>
        </c:ser>
        <c:ser>
          <c:idx val="6"/>
          <c:order val="6"/>
          <c:tx>
            <c:strRef>
              <c:f>制表!$I$26</c:f>
              <c:strCache>
                <c:ptCount val="1"/>
                <c:pt idx="0">
                  <c:v>Bamboo grove</c:v>
                </c:pt>
              </c:strCache>
            </c:strRef>
          </c:tx>
          <c:spPr>
            <a:ln w="9525" cap="rnd" cmpd="sng" algn="ctr">
              <a:solidFill>
                <a:schemeClr val="accent1">
                  <a:tint val="76667"/>
                  <a:shade val="95000"/>
                  <a:satMod val="105000"/>
                </a:schemeClr>
              </a:solidFill>
              <a:prstDash val="solid"/>
              <a:round/>
            </a:ln>
          </c:spPr>
          <c:marker>
            <c:symbol val="none"/>
          </c:marker>
          <c:cat>
            <c:strRef>
              <c:f>制表!$B$27:$B$31</c:f>
              <c:strCache>
                <c:ptCount val="5"/>
                <c:pt idx="0">
                  <c:v>Extremely heavy rainstorm</c:v>
                </c:pt>
                <c:pt idx="1">
                  <c:v>Heavy rainstorm</c:v>
                </c:pt>
                <c:pt idx="2">
                  <c:v>Rainstorm</c:v>
                </c:pt>
                <c:pt idx="3">
                  <c:v>Heavy rain</c:v>
                </c:pt>
                <c:pt idx="4">
                  <c:v>Moderate rain</c:v>
                </c:pt>
              </c:strCache>
            </c:strRef>
          </c:cat>
          <c:val>
            <c:numRef>
              <c:f>制表!$I$27:$I$31</c:f>
              <c:numCache>
                <c:formatCode>0.00_ </c:formatCode>
                <c:ptCount val="5"/>
                <c:pt idx="0">
                  <c:v>-0.39514804710913198</c:v>
                </c:pt>
                <c:pt idx="1">
                  <c:v>-0.12601410067256399</c:v>
                </c:pt>
                <c:pt idx="2">
                  <c:v>-0.154921022180002</c:v>
                </c:pt>
                <c:pt idx="3">
                  <c:v>-0.14314382063917599</c:v>
                </c:pt>
                <c:pt idx="4">
                  <c:v>-0.13594439874706701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FB72-4828-8213-8D18479323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0258048"/>
        <c:axId val="450259968"/>
      </c:radarChart>
      <c:catAx>
        <c:axId val="450258048"/>
        <c:scaling>
          <c:orientation val="maxMin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zh-CN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zh-CN" altLang="en-US"/>
                  <a:t>降雨</a:t>
                </a:r>
              </a:p>
            </c:rich>
          </c:tx>
          <c:layout/>
          <c:overlay val="0"/>
        </c:title>
        <c:numFmt formatCode="General" sourceLinked="0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450259968"/>
        <c:crosses val="autoZero"/>
        <c:auto val="0"/>
        <c:lblAlgn val="ctr"/>
        <c:lblOffset val="10"/>
        <c:noMultiLvlLbl val="0"/>
      </c:catAx>
      <c:valAx>
        <c:axId val="450259968"/>
        <c:scaling>
          <c:orientation val="minMax"/>
        </c:scaling>
        <c:delete val="0"/>
        <c:axPos val="l"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zh-CN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zh-CN" altLang="en-US"/>
                  <a:t>相关系数</a:t>
                </a:r>
              </a:p>
            </c:rich>
          </c:tx>
          <c:layout/>
          <c:overlay val="0"/>
        </c:title>
        <c:numFmt formatCode="0.0_ " sourceLinked="0"/>
        <c:majorTickMark val="in"/>
        <c:minorTickMark val="none"/>
        <c:tickLblPos val="nextTo"/>
        <c:spPr>
          <a:ln w="9525" cap="flat" cmpd="sng" algn="ctr">
            <a:solidFill>
              <a:schemeClr val="tx1"/>
            </a:solidFill>
            <a:prstDash val="solid"/>
            <a:round/>
          </a:ln>
        </c:spPr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zh-CN"/>
          </a:p>
        </c:txPr>
        <c:crossAx val="450258048"/>
        <c:crosses val="max"/>
        <c:crossBetween val="between"/>
      </c:valAx>
      <c:spPr>
        <a:ln>
          <a:noFill/>
        </a:ln>
      </c:spPr>
    </c:plotArea>
    <c:legend>
      <c:legendPos val="r"/>
      <c:layout>
        <c:manualLayout>
          <c:xMode val="edge"/>
          <c:yMode val="edge"/>
          <c:x val="0.69924773357512404"/>
          <c:y val="0.51734798253171799"/>
          <c:w val="0.29520204209694101"/>
          <c:h val="0.46775908395017601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zh-CN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1aa99ac9-27d8-4939-8a46-712a89032dc1}"/>
      </c:ext>
    </c:extLst>
  </c:chart>
  <c:spPr>
    <a:ln w="9525" cap="flat" cmpd="sng" algn="ctr">
      <a:noFill/>
      <a:prstDash val="solid"/>
      <a:round/>
    </a:ln>
  </c:spPr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>
              <a:defRPr lang="zh-CN" sz="1800" b="1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altLang="zh-CN">
                <a:latin typeface="Times New Roman" panose="02020603050405020304" pitchFamily="18" charset="0"/>
                <a:cs typeface="Times New Roman" panose="02020603050405020304" pitchFamily="18" charset="0"/>
              </a:rPr>
              <a:t>FVC</a:t>
            </a:r>
            <a:endParaRPr lang="zh-CN" altLang="en-US"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layout>
        <c:manualLayout>
          <c:xMode val="edge"/>
          <c:yMode val="edge"/>
          <c:x val="0.82649694211698699"/>
          <c:y val="2.2805782717674802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20788452201118801"/>
          <c:y val="0.176284995625547"/>
          <c:w val="0.56267451842666805"/>
          <c:h val="0.75224177363681599"/>
        </c:manualLayout>
      </c:layout>
      <c:radarChart>
        <c:radarStyle val="marker"/>
        <c:varyColors val="0"/>
        <c:ser>
          <c:idx val="0"/>
          <c:order val="0"/>
          <c:tx>
            <c:strRef>
              <c:f>制表!$C$26</c:f>
              <c:strCache>
                <c:ptCount val="1"/>
                <c:pt idx="0">
                  <c:v>eucalyptus</c:v>
                </c:pt>
              </c:strCache>
            </c:strRef>
          </c:tx>
          <c:spPr>
            <a:ln w="9525" cap="rnd" cmpd="sng" algn="ctr">
              <a:solidFill>
                <a:schemeClr val="accent1">
                  <a:shade val="76667"/>
                  <a:shade val="95000"/>
                  <a:satMod val="105000"/>
                </a:schemeClr>
              </a:solidFill>
              <a:prstDash val="solid"/>
              <a:round/>
            </a:ln>
          </c:spPr>
          <c:marker>
            <c:symbol val="none"/>
          </c:marker>
          <c:cat>
            <c:strRef>
              <c:f>制表!$B$27:$B$31</c:f>
              <c:strCache>
                <c:ptCount val="5"/>
                <c:pt idx="0">
                  <c:v>Extremely heavy rainstorm</c:v>
                </c:pt>
                <c:pt idx="1">
                  <c:v>Heavy rainstorm</c:v>
                </c:pt>
                <c:pt idx="2">
                  <c:v>Rainstorm</c:v>
                </c:pt>
                <c:pt idx="3">
                  <c:v>Heavy rain</c:v>
                </c:pt>
                <c:pt idx="4">
                  <c:v>Moderate rain</c:v>
                </c:pt>
              </c:strCache>
            </c:strRef>
          </c:cat>
          <c:val>
            <c:numRef>
              <c:f>制表!$C$33:$C$37</c:f>
              <c:numCache>
                <c:formatCode>0.00_ </c:formatCode>
                <c:ptCount val="5"/>
                <c:pt idx="0">
                  <c:v>-0.25857020679741799</c:v>
                </c:pt>
                <c:pt idx="1">
                  <c:v>-0.17697126915424999</c:v>
                </c:pt>
                <c:pt idx="2">
                  <c:v>-0.12425557992573701</c:v>
                </c:pt>
                <c:pt idx="3">
                  <c:v>-0.112497449254887</c:v>
                </c:pt>
                <c:pt idx="4">
                  <c:v>-0.120061653732204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F61-40E0-A279-0E0A55F9E62C}"/>
            </c:ext>
          </c:extLst>
        </c:ser>
        <c:ser>
          <c:idx val="1"/>
          <c:order val="1"/>
          <c:tx>
            <c:strRef>
              <c:f>制表!$D$26</c:f>
              <c:strCache>
                <c:ptCount val="1"/>
                <c:pt idx="0">
                  <c:v>shrubbery</c:v>
                </c:pt>
              </c:strCache>
            </c:strRef>
          </c:tx>
          <c:spPr>
            <a:ln w="9525" cap="rnd" cmpd="sng" algn="ctr">
              <a:solidFill>
                <a:schemeClr val="accent2">
                  <a:shade val="76667"/>
                  <a:shade val="95000"/>
                  <a:satMod val="105000"/>
                </a:schemeClr>
              </a:solidFill>
              <a:prstDash val="solid"/>
              <a:round/>
            </a:ln>
          </c:spPr>
          <c:marker>
            <c:symbol val="none"/>
          </c:marker>
          <c:cat>
            <c:strRef>
              <c:f>制表!$B$27:$B$31</c:f>
              <c:strCache>
                <c:ptCount val="5"/>
                <c:pt idx="0">
                  <c:v>Extremely heavy rainstorm</c:v>
                </c:pt>
                <c:pt idx="1">
                  <c:v>Heavy rainstorm</c:v>
                </c:pt>
                <c:pt idx="2">
                  <c:v>Rainstorm</c:v>
                </c:pt>
                <c:pt idx="3">
                  <c:v>Heavy rain</c:v>
                </c:pt>
                <c:pt idx="4">
                  <c:v>Moderate rain</c:v>
                </c:pt>
              </c:strCache>
            </c:strRef>
          </c:cat>
          <c:val>
            <c:numRef>
              <c:f>制表!$D$33:$D$37</c:f>
              <c:numCache>
                <c:formatCode>0.00_ </c:formatCode>
                <c:ptCount val="5"/>
                <c:pt idx="0">
                  <c:v>-0.33177412378423998</c:v>
                </c:pt>
                <c:pt idx="1">
                  <c:v>-0.165847831623572</c:v>
                </c:pt>
                <c:pt idx="2">
                  <c:v>-0.14028735039595999</c:v>
                </c:pt>
                <c:pt idx="3">
                  <c:v>-0.152083313386189</c:v>
                </c:pt>
                <c:pt idx="4">
                  <c:v>-0.14349821889658501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F61-40E0-A279-0E0A55F9E62C}"/>
            </c:ext>
          </c:extLst>
        </c:ser>
        <c:ser>
          <c:idx val="2"/>
          <c:order val="2"/>
          <c:tx>
            <c:strRef>
              <c:f>制表!$E$26</c:f>
              <c:strCache>
                <c:ptCount val="1"/>
                <c:pt idx="0">
                  <c:v>Economic forest</c:v>
                </c:pt>
              </c:strCache>
            </c:strRef>
          </c:tx>
          <c:spPr>
            <a:ln w="9525" cap="rnd" cmpd="sng" algn="ctr">
              <a:solidFill>
                <a:schemeClr val="accent3">
                  <a:shade val="76667"/>
                  <a:shade val="95000"/>
                  <a:satMod val="105000"/>
                </a:schemeClr>
              </a:solidFill>
              <a:prstDash val="solid"/>
              <a:round/>
            </a:ln>
          </c:spPr>
          <c:marker>
            <c:symbol val="none"/>
          </c:marker>
          <c:cat>
            <c:strRef>
              <c:f>制表!$B$27:$B$31</c:f>
              <c:strCache>
                <c:ptCount val="5"/>
                <c:pt idx="0">
                  <c:v>Extremely heavy rainstorm</c:v>
                </c:pt>
                <c:pt idx="1">
                  <c:v>Heavy rainstorm</c:v>
                </c:pt>
                <c:pt idx="2">
                  <c:v>Rainstorm</c:v>
                </c:pt>
                <c:pt idx="3">
                  <c:v>Heavy rain</c:v>
                </c:pt>
                <c:pt idx="4">
                  <c:v>Moderate rain</c:v>
                </c:pt>
              </c:strCache>
            </c:strRef>
          </c:cat>
          <c:val>
            <c:numRef>
              <c:f>制表!$E$33:$E$37</c:f>
              <c:numCache>
                <c:formatCode>0.00_ </c:formatCode>
                <c:ptCount val="5"/>
                <c:pt idx="0">
                  <c:v>-0.36248537230729599</c:v>
                </c:pt>
                <c:pt idx="1">
                  <c:v>-0.17330195047708499</c:v>
                </c:pt>
                <c:pt idx="2">
                  <c:v>-0.169385374629753</c:v>
                </c:pt>
                <c:pt idx="3">
                  <c:v>-0.19222189776673199</c:v>
                </c:pt>
                <c:pt idx="4">
                  <c:v>-0.18660045156324701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F61-40E0-A279-0E0A55F9E62C}"/>
            </c:ext>
          </c:extLst>
        </c:ser>
        <c:ser>
          <c:idx val="3"/>
          <c:order val="3"/>
          <c:tx>
            <c:strRef>
              <c:f>制表!$F$26</c:f>
              <c:strCache>
                <c:ptCount val="1"/>
                <c:pt idx="0">
                  <c:v>Broad-leaved forest</c:v>
                </c:pt>
              </c:strCache>
            </c:strRef>
          </c:tx>
          <c:spPr>
            <a:ln w="9525" cap="rnd" cmpd="sng" algn="ctr">
              <a:solidFill>
                <a:schemeClr val="accent4">
                  <a:shade val="76667"/>
                  <a:shade val="95000"/>
                  <a:satMod val="105000"/>
                </a:schemeClr>
              </a:solidFill>
              <a:prstDash val="solid"/>
              <a:round/>
            </a:ln>
          </c:spPr>
          <c:marker>
            <c:symbol val="none"/>
          </c:marker>
          <c:cat>
            <c:strRef>
              <c:f>制表!$B$27:$B$31</c:f>
              <c:strCache>
                <c:ptCount val="5"/>
                <c:pt idx="0">
                  <c:v>Extremely heavy rainstorm</c:v>
                </c:pt>
                <c:pt idx="1">
                  <c:v>Heavy rainstorm</c:v>
                </c:pt>
                <c:pt idx="2">
                  <c:v>Rainstorm</c:v>
                </c:pt>
                <c:pt idx="3">
                  <c:v>Heavy rain</c:v>
                </c:pt>
                <c:pt idx="4">
                  <c:v>Moderate rain</c:v>
                </c:pt>
              </c:strCache>
            </c:strRef>
          </c:cat>
          <c:val>
            <c:numRef>
              <c:f>制表!$F$33:$F$37</c:f>
              <c:numCache>
                <c:formatCode>0.00_ </c:formatCode>
                <c:ptCount val="5"/>
                <c:pt idx="0">
                  <c:v>-0.37009017128761301</c:v>
                </c:pt>
                <c:pt idx="1">
                  <c:v>-0.18559461301774599</c:v>
                </c:pt>
                <c:pt idx="2">
                  <c:v>-0.147009857110213</c:v>
                </c:pt>
                <c:pt idx="3">
                  <c:v>-0.18461199678583901</c:v>
                </c:pt>
                <c:pt idx="4">
                  <c:v>-0.186009106856765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F61-40E0-A279-0E0A55F9E62C}"/>
            </c:ext>
          </c:extLst>
        </c:ser>
        <c:ser>
          <c:idx val="4"/>
          <c:order val="4"/>
          <c:tx>
            <c:strRef>
              <c:f>制表!$G$26</c:f>
              <c:strCache>
                <c:ptCount val="1"/>
                <c:pt idx="0">
                  <c:v>phlogophora</c:v>
                </c:pt>
              </c:strCache>
            </c:strRef>
          </c:tx>
          <c:spPr>
            <a:ln w="9525" cap="rnd" cmpd="sng" algn="ctr">
              <a:solidFill>
                <a:schemeClr val="accent5">
                  <a:shade val="76667"/>
                  <a:shade val="95000"/>
                  <a:satMod val="105000"/>
                </a:schemeClr>
              </a:solidFill>
              <a:prstDash val="solid"/>
              <a:round/>
            </a:ln>
          </c:spPr>
          <c:marker>
            <c:symbol val="none"/>
          </c:marker>
          <c:cat>
            <c:strRef>
              <c:f>制表!$B$27:$B$31</c:f>
              <c:strCache>
                <c:ptCount val="5"/>
                <c:pt idx="0">
                  <c:v>Extremely heavy rainstorm</c:v>
                </c:pt>
                <c:pt idx="1">
                  <c:v>Heavy rainstorm</c:v>
                </c:pt>
                <c:pt idx="2">
                  <c:v>Rainstorm</c:v>
                </c:pt>
                <c:pt idx="3">
                  <c:v>Heavy rain</c:v>
                </c:pt>
                <c:pt idx="4">
                  <c:v>Moderate rain</c:v>
                </c:pt>
              </c:strCache>
            </c:strRef>
          </c:cat>
          <c:val>
            <c:numRef>
              <c:f>制表!$G$33:$G$37</c:f>
              <c:numCache>
                <c:formatCode>0.00_ </c:formatCode>
                <c:ptCount val="5"/>
                <c:pt idx="0">
                  <c:v>-0.24232307826344601</c:v>
                </c:pt>
                <c:pt idx="1">
                  <c:v>-0.17861886412620401</c:v>
                </c:pt>
                <c:pt idx="2">
                  <c:v>-0.18924547738893399</c:v>
                </c:pt>
                <c:pt idx="3">
                  <c:v>-0.16265162249878001</c:v>
                </c:pt>
                <c:pt idx="4">
                  <c:v>-0.13984667237597001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F61-40E0-A279-0E0A55F9E62C}"/>
            </c:ext>
          </c:extLst>
        </c:ser>
        <c:ser>
          <c:idx val="5"/>
          <c:order val="5"/>
          <c:tx>
            <c:strRef>
              <c:f>制表!$H$26</c:f>
              <c:strCache>
                <c:ptCount val="1"/>
                <c:pt idx="0">
                  <c:v>pine</c:v>
                </c:pt>
              </c:strCache>
            </c:strRef>
          </c:tx>
          <c:spPr>
            <a:ln w="9525" cap="rnd" cmpd="sng" algn="ctr">
              <a:solidFill>
                <a:schemeClr val="accent6">
                  <a:shade val="76667"/>
                  <a:shade val="95000"/>
                  <a:satMod val="105000"/>
                </a:schemeClr>
              </a:solidFill>
              <a:prstDash val="solid"/>
              <a:round/>
            </a:ln>
          </c:spPr>
          <c:marker>
            <c:symbol val="none"/>
          </c:marker>
          <c:cat>
            <c:strRef>
              <c:f>制表!$B$27:$B$31</c:f>
              <c:strCache>
                <c:ptCount val="5"/>
                <c:pt idx="0">
                  <c:v>Extremely heavy rainstorm</c:v>
                </c:pt>
                <c:pt idx="1">
                  <c:v>Heavy rainstorm</c:v>
                </c:pt>
                <c:pt idx="2">
                  <c:v>Rainstorm</c:v>
                </c:pt>
                <c:pt idx="3">
                  <c:v>Heavy rain</c:v>
                </c:pt>
                <c:pt idx="4">
                  <c:v>Moderate rain</c:v>
                </c:pt>
              </c:strCache>
            </c:strRef>
          </c:cat>
          <c:val>
            <c:numRef>
              <c:f>制表!$H$33:$H$37</c:f>
              <c:numCache>
                <c:formatCode>0.00_ </c:formatCode>
                <c:ptCount val="5"/>
                <c:pt idx="0">
                  <c:v>-0.26949278411053301</c:v>
                </c:pt>
                <c:pt idx="1">
                  <c:v>-0.175149100119561</c:v>
                </c:pt>
                <c:pt idx="2">
                  <c:v>-0.16422907755504099</c:v>
                </c:pt>
                <c:pt idx="3">
                  <c:v>-0.164822969355432</c:v>
                </c:pt>
                <c:pt idx="4">
                  <c:v>-0.14534678043739599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F61-40E0-A279-0E0A55F9E62C}"/>
            </c:ext>
          </c:extLst>
        </c:ser>
        <c:ser>
          <c:idx val="6"/>
          <c:order val="6"/>
          <c:tx>
            <c:strRef>
              <c:f>制表!$I$26</c:f>
              <c:strCache>
                <c:ptCount val="1"/>
                <c:pt idx="0">
                  <c:v>Bamboo grove</c:v>
                </c:pt>
              </c:strCache>
            </c:strRef>
          </c:tx>
          <c:spPr>
            <a:ln w="9525" cap="rnd" cmpd="sng" algn="ctr">
              <a:solidFill>
                <a:schemeClr val="accent1">
                  <a:tint val="76667"/>
                  <a:shade val="95000"/>
                  <a:satMod val="105000"/>
                </a:schemeClr>
              </a:solidFill>
              <a:prstDash val="solid"/>
              <a:round/>
            </a:ln>
          </c:spPr>
          <c:marker>
            <c:symbol val="none"/>
          </c:marker>
          <c:cat>
            <c:strRef>
              <c:f>制表!$B$27:$B$31</c:f>
              <c:strCache>
                <c:ptCount val="5"/>
                <c:pt idx="0">
                  <c:v>Extremely heavy rainstorm</c:v>
                </c:pt>
                <c:pt idx="1">
                  <c:v>Heavy rainstorm</c:v>
                </c:pt>
                <c:pt idx="2">
                  <c:v>Rainstorm</c:v>
                </c:pt>
                <c:pt idx="3">
                  <c:v>Heavy rain</c:v>
                </c:pt>
                <c:pt idx="4">
                  <c:v>Moderate rain</c:v>
                </c:pt>
              </c:strCache>
            </c:strRef>
          </c:cat>
          <c:val>
            <c:numRef>
              <c:f>制表!$I$33:$I$37</c:f>
              <c:numCache>
                <c:formatCode>0.00_ </c:formatCode>
                <c:ptCount val="5"/>
                <c:pt idx="0">
                  <c:v>-0.330736386681735</c:v>
                </c:pt>
                <c:pt idx="1">
                  <c:v>-0.13561982795984301</c:v>
                </c:pt>
                <c:pt idx="2">
                  <c:v>-0.14939355872742299</c:v>
                </c:pt>
                <c:pt idx="3">
                  <c:v>-0.14227313205924599</c:v>
                </c:pt>
                <c:pt idx="4">
                  <c:v>-0.13283083747680899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3F61-40E0-A279-0E0A55F9E6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0374656"/>
        <c:axId val="450393216"/>
      </c:radarChart>
      <c:catAx>
        <c:axId val="450374656"/>
        <c:scaling>
          <c:orientation val="maxMin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zh-CN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zh-CN" altLang="en-US"/>
                  <a:t>降雨</a:t>
                </a:r>
              </a:p>
            </c:rich>
          </c:tx>
          <c:layout/>
          <c:overlay val="0"/>
        </c:title>
        <c:numFmt formatCode="General" sourceLinked="0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450393216"/>
        <c:crosses val="autoZero"/>
        <c:auto val="0"/>
        <c:lblAlgn val="ctr"/>
        <c:lblOffset val="10"/>
        <c:noMultiLvlLbl val="0"/>
      </c:catAx>
      <c:valAx>
        <c:axId val="450393216"/>
        <c:scaling>
          <c:orientation val="minMax"/>
        </c:scaling>
        <c:delete val="0"/>
        <c:axPos val="l"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zh-CN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zh-CN" altLang="en-US"/>
                  <a:t>相关系数</a:t>
                </a:r>
              </a:p>
            </c:rich>
          </c:tx>
          <c:layout/>
          <c:overlay val="0"/>
        </c:title>
        <c:numFmt formatCode="0.0_ " sourceLinked="0"/>
        <c:majorTickMark val="in"/>
        <c:minorTickMark val="none"/>
        <c:tickLblPos val="nextTo"/>
        <c:spPr>
          <a:ln w="9525" cap="flat" cmpd="sng" algn="ctr">
            <a:solidFill>
              <a:schemeClr val="tx1"/>
            </a:solidFill>
            <a:prstDash val="solid"/>
            <a:round/>
          </a:ln>
        </c:spPr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zh-CN"/>
          </a:p>
        </c:txPr>
        <c:crossAx val="450374656"/>
        <c:crosses val="max"/>
        <c:crossBetween val="between"/>
      </c:valAx>
      <c:spPr>
        <a:ln>
          <a:noFill/>
        </a:ln>
      </c:spPr>
    </c:plotArea>
    <c:legend>
      <c:legendPos val="r"/>
      <c:layout>
        <c:manualLayout>
          <c:xMode val="edge"/>
          <c:yMode val="edge"/>
          <c:x val="0.69924773357512404"/>
          <c:y val="0.51734798253171799"/>
          <c:w val="0.29520204209694101"/>
          <c:h val="0.46775908395017601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zh-CN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60d6330c-a07a-4145-9438-d2df6cc30388}"/>
      </c:ext>
    </c:extLst>
  </c:chart>
  <c:spPr>
    <a:ln w="9525" cap="flat" cmpd="sng" algn="ctr">
      <a:noFill/>
      <a:prstDash val="solid"/>
      <a:round/>
    </a:ln>
  </c:spPr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>
              <a:defRPr lang="zh-CN" sz="1800" b="1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altLang="zh-CN">
                <a:latin typeface="Times New Roman" panose="02020603050405020304" pitchFamily="18" charset="0"/>
                <a:cs typeface="Times New Roman" panose="02020603050405020304" pitchFamily="18" charset="0"/>
              </a:rPr>
              <a:t>NPP</a:t>
            </a:r>
            <a:endParaRPr lang="zh-CN" altLang="en-US"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layout>
        <c:manualLayout>
          <c:xMode val="edge"/>
          <c:yMode val="edge"/>
          <c:x val="0.81304257547258296"/>
          <c:y val="2.7867720793496701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20788452201118801"/>
          <c:y val="0.176284995625547"/>
          <c:w val="0.56267451842666805"/>
          <c:h val="0.75224177363681599"/>
        </c:manualLayout>
      </c:layout>
      <c:radarChart>
        <c:radarStyle val="marker"/>
        <c:varyColors val="0"/>
        <c:ser>
          <c:idx val="0"/>
          <c:order val="0"/>
          <c:tx>
            <c:strRef>
              <c:f>制表!$C$26</c:f>
              <c:strCache>
                <c:ptCount val="1"/>
                <c:pt idx="0">
                  <c:v>eucalyptus</c:v>
                </c:pt>
              </c:strCache>
            </c:strRef>
          </c:tx>
          <c:spPr>
            <a:ln w="9525" cap="rnd" cmpd="sng" algn="ctr">
              <a:solidFill>
                <a:schemeClr val="accent1">
                  <a:shade val="76667"/>
                  <a:shade val="95000"/>
                  <a:satMod val="105000"/>
                </a:schemeClr>
              </a:solidFill>
              <a:prstDash val="solid"/>
              <a:round/>
            </a:ln>
          </c:spPr>
          <c:marker>
            <c:symbol val="none"/>
          </c:marker>
          <c:cat>
            <c:strRef>
              <c:f>制表!$B$27:$B$31</c:f>
              <c:strCache>
                <c:ptCount val="5"/>
                <c:pt idx="0">
                  <c:v>Extremely heavy rainstorm</c:v>
                </c:pt>
                <c:pt idx="1">
                  <c:v>Heavy rainstorm</c:v>
                </c:pt>
                <c:pt idx="2">
                  <c:v>Rainstorm</c:v>
                </c:pt>
                <c:pt idx="3">
                  <c:v>Heavy rain</c:v>
                </c:pt>
                <c:pt idx="4">
                  <c:v>Moderate rain</c:v>
                </c:pt>
              </c:strCache>
            </c:strRef>
          </c:cat>
          <c:val>
            <c:numRef>
              <c:f>制表!$C$39:$C$43</c:f>
              <c:numCache>
                <c:formatCode>0.00_ </c:formatCode>
                <c:ptCount val="5"/>
                <c:pt idx="0">
                  <c:v>-0.208299078504072</c:v>
                </c:pt>
                <c:pt idx="1">
                  <c:v>-9.42301757922588E-2</c:v>
                </c:pt>
                <c:pt idx="2">
                  <c:v>-6.6576271666677303E-2</c:v>
                </c:pt>
                <c:pt idx="3">
                  <c:v>-7.9226339534801002E-2</c:v>
                </c:pt>
                <c:pt idx="4">
                  <c:v>-6.7815142098882703E-2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5BE-40B6-A021-81B579CC3012}"/>
            </c:ext>
          </c:extLst>
        </c:ser>
        <c:ser>
          <c:idx val="1"/>
          <c:order val="1"/>
          <c:tx>
            <c:strRef>
              <c:f>制表!$D$26</c:f>
              <c:strCache>
                <c:ptCount val="1"/>
                <c:pt idx="0">
                  <c:v>shrubbery</c:v>
                </c:pt>
              </c:strCache>
            </c:strRef>
          </c:tx>
          <c:spPr>
            <a:ln w="9525" cap="rnd" cmpd="sng" algn="ctr">
              <a:solidFill>
                <a:schemeClr val="accent2">
                  <a:shade val="76667"/>
                  <a:shade val="95000"/>
                  <a:satMod val="105000"/>
                </a:schemeClr>
              </a:solidFill>
              <a:prstDash val="solid"/>
              <a:round/>
            </a:ln>
          </c:spPr>
          <c:marker>
            <c:symbol val="none"/>
          </c:marker>
          <c:cat>
            <c:strRef>
              <c:f>制表!$B$27:$B$31</c:f>
              <c:strCache>
                <c:ptCount val="5"/>
                <c:pt idx="0">
                  <c:v>Extremely heavy rainstorm</c:v>
                </c:pt>
                <c:pt idx="1">
                  <c:v>Heavy rainstorm</c:v>
                </c:pt>
                <c:pt idx="2">
                  <c:v>Rainstorm</c:v>
                </c:pt>
                <c:pt idx="3">
                  <c:v>Heavy rain</c:v>
                </c:pt>
                <c:pt idx="4">
                  <c:v>Moderate rain</c:v>
                </c:pt>
              </c:strCache>
            </c:strRef>
          </c:cat>
          <c:val>
            <c:numRef>
              <c:f>制表!$D$39:$D$43</c:f>
              <c:numCache>
                <c:formatCode>0.00_ </c:formatCode>
                <c:ptCount val="5"/>
                <c:pt idx="0">
                  <c:v>-0.151480410831969</c:v>
                </c:pt>
                <c:pt idx="1">
                  <c:v>-0.109292236856301</c:v>
                </c:pt>
                <c:pt idx="2">
                  <c:v>-8.7480487262718801E-2</c:v>
                </c:pt>
                <c:pt idx="3">
                  <c:v>-8.2506806072210906E-2</c:v>
                </c:pt>
                <c:pt idx="4">
                  <c:v>-8.0220104972657594E-2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5BE-40B6-A021-81B579CC3012}"/>
            </c:ext>
          </c:extLst>
        </c:ser>
        <c:ser>
          <c:idx val="2"/>
          <c:order val="2"/>
          <c:tx>
            <c:strRef>
              <c:f>制表!$E$26</c:f>
              <c:strCache>
                <c:ptCount val="1"/>
                <c:pt idx="0">
                  <c:v>Economic forest</c:v>
                </c:pt>
              </c:strCache>
            </c:strRef>
          </c:tx>
          <c:spPr>
            <a:ln w="9525" cap="rnd" cmpd="sng" algn="ctr">
              <a:solidFill>
                <a:schemeClr val="accent3">
                  <a:shade val="76667"/>
                  <a:shade val="95000"/>
                  <a:satMod val="105000"/>
                </a:schemeClr>
              </a:solidFill>
              <a:prstDash val="solid"/>
              <a:round/>
            </a:ln>
          </c:spPr>
          <c:marker>
            <c:symbol val="none"/>
          </c:marker>
          <c:cat>
            <c:strRef>
              <c:f>制表!$B$27:$B$31</c:f>
              <c:strCache>
                <c:ptCount val="5"/>
                <c:pt idx="0">
                  <c:v>Extremely heavy rainstorm</c:v>
                </c:pt>
                <c:pt idx="1">
                  <c:v>Heavy rainstorm</c:v>
                </c:pt>
                <c:pt idx="2">
                  <c:v>Rainstorm</c:v>
                </c:pt>
                <c:pt idx="3">
                  <c:v>Heavy rain</c:v>
                </c:pt>
                <c:pt idx="4">
                  <c:v>Moderate rain</c:v>
                </c:pt>
              </c:strCache>
            </c:strRef>
          </c:cat>
          <c:val>
            <c:numRef>
              <c:f>制表!$E$39:$E$43</c:f>
              <c:numCache>
                <c:formatCode>0.00_ </c:formatCode>
                <c:ptCount val="5"/>
                <c:pt idx="0">
                  <c:v>-0.13251231104563899</c:v>
                </c:pt>
                <c:pt idx="1">
                  <c:v>-0.118669193097586</c:v>
                </c:pt>
                <c:pt idx="2">
                  <c:v>-7.6794196787649593E-2</c:v>
                </c:pt>
                <c:pt idx="3">
                  <c:v>-7.1933560917169903E-2</c:v>
                </c:pt>
                <c:pt idx="4">
                  <c:v>-8.1750808875765094E-2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5BE-40B6-A021-81B579CC3012}"/>
            </c:ext>
          </c:extLst>
        </c:ser>
        <c:ser>
          <c:idx val="3"/>
          <c:order val="3"/>
          <c:tx>
            <c:strRef>
              <c:f>制表!$F$26</c:f>
              <c:strCache>
                <c:ptCount val="1"/>
                <c:pt idx="0">
                  <c:v>Broad-leaved forest</c:v>
                </c:pt>
              </c:strCache>
            </c:strRef>
          </c:tx>
          <c:spPr>
            <a:ln w="9525" cap="rnd" cmpd="sng" algn="ctr">
              <a:solidFill>
                <a:schemeClr val="accent4">
                  <a:shade val="76667"/>
                  <a:shade val="95000"/>
                  <a:satMod val="105000"/>
                </a:schemeClr>
              </a:solidFill>
              <a:prstDash val="solid"/>
              <a:round/>
            </a:ln>
          </c:spPr>
          <c:marker>
            <c:symbol val="none"/>
          </c:marker>
          <c:cat>
            <c:strRef>
              <c:f>制表!$B$27:$B$31</c:f>
              <c:strCache>
                <c:ptCount val="5"/>
                <c:pt idx="0">
                  <c:v>Extremely heavy rainstorm</c:v>
                </c:pt>
                <c:pt idx="1">
                  <c:v>Heavy rainstorm</c:v>
                </c:pt>
                <c:pt idx="2">
                  <c:v>Rainstorm</c:v>
                </c:pt>
                <c:pt idx="3">
                  <c:v>Heavy rain</c:v>
                </c:pt>
                <c:pt idx="4">
                  <c:v>Moderate rain</c:v>
                </c:pt>
              </c:strCache>
            </c:strRef>
          </c:cat>
          <c:val>
            <c:numRef>
              <c:f>制表!$F$39:$F$43</c:f>
              <c:numCache>
                <c:formatCode>0.00_ </c:formatCode>
                <c:ptCount val="5"/>
                <c:pt idx="0">
                  <c:v>-0.13415610819906301</c:v>
                </c:pt>
                <c:pt idx="1">
                  <c:v>-0.106005979667556</c:v>
                </c:pt>
                <c:pt idx="2">
                  <c:v>-0.11366923084394499</c:v>
                </c:pt>
                <c:pt idx="3">
                  <c:v>-7.3774073005142798E-2</c:v>
                </c:pt>
                <c:pt idx="4">
                  <c:v>-8.5600967638397099E-2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5BE-40B6-A021-81B579CC3012}"/>
            </c:ext>
          </c:extLst>
        </c:ser>
        <c:ser>
          <c:idx val="4"/>
          <c:order val="4"/>
          <c:tx>
            <c:strRef>
              <c:f>制表!$G$26</c:f>
              <c:strCache>
                <c:ptCount val="1"/>
                <c:pt idx="0">
                  <c:v>phlogophora</c:v>
                </c:pt>
              </c:strCache>
            </c:strRef>
          </c:tx>
          <c:spPr>
            <a:ln w="9525" cap="rnd" cmpd="sng" algn="ctr">
              <a:solidFill>
                <a:schemeClr val="accent5">
                  <a:shade val="76667"/>
                  <a:shade val="95000"/>
                  <a:satMod val="105000"/>
                </a:schemeClr>
              </a:solidFill>
              <a:prstDash val="solid"/>
              <a:round/>
            </a:ln>
          </c:spPr>
          <c:marker>
            <c:symbol val="none"/>
          </c:marker>
          <c:cat>
            <c:strRef>
              <c:f>制表!$B$27:$B$31</c:f>
              <c:strCache>
                <c:ptCount val="5"/>
                <c:pt idx="0">
                  <c:v>Extremely heavy rainstorm</c:v>
                </c:pt>
                <c:pt idx="1">
                  <c:v>Heavy rainstorm</c:v>
                </c:pt>
                <c:pt idx="2">
                  <c:v>Rainstorm</c:v>
                </c:pt>
                <c:pt idx="3">
                  <c:v>Heavy rain</c:v>
                </c:pt>
                <c:pt idx="4">
                  <c:v>Moderate rain</c:v>
                </c:pt>
              </c:strCache>
            </c:strRef>
          </c:cat>
          <c:val>
            <c:numRef>
              <c:f>制表!$G$39:$G$43</c:f>
              <c:numCache>
                <c:formatCode>0.00_ </c:formatCode>
                <c:ptCount val="5"/>
                <c:pt idx="0">
                  <c:v>-0.175486376404001</c:v>
                </c:pt>
                <c:pt idx="1">
                  <c:v>-0.115912090805567</c:v>
                </c:pt>
                <c:pt idx="2">
                  <c:v>-6.5023746044998804E-2</c:v>
                </c:pt>
                <c:pt idx="3">
                  <c:v>-7.4090881055041996E-2</c:v>
                </c:pt>
                <c:pt idx="4">
                  <c:v>-7.2527884459351294E-2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5BE-40B6-A021-81B579CC3012}"/>
            </c:ext>
          </c:extLst>
        </c:ser>
        <c:ser>
          <c:idx val="5"/>
          <c:order val="5"/>
          <c:tx>
            <c:strRef>
              <c:f>制表!$H$26</c:f>
              <c:strCache>
                <c:ptCount val="1"/>
                <c:pt idx="0">
                  <c:v>pine</c:v>
                </c:pt>
              </c:strCache>
            </c:strRef>
          </c:tx>
          <c:spPr>
            <a:ln w="9525" cap="rnd" cmpd="sng" algn="ctr">
              <a:solidFill>
                <a:schemeClr val="accent6">
                  <a:shade val="76667"/>
                  <a:shade val="95000"/>
                  <a:satMod val="105000"/>
                </a:schemeClr>
              </a:solidFill>
              <a:prstDash val="solid"/>
              <a:round/>
            </a:ln>
          </c:spPr>
          <c:marker>
            <c:symbol val="none"/>
          </c:marker>
          <c:cat>
            <c:strRef>
              <c:f>制表!$B$27:$B$31</c:f>
              <c:strCache>
                <c:ptCount val="5"/>
                <c:pt idx="0">
                  <c:v>Extremely heavy rainstorm</c:v>
                </c:pt>
                <c:pt idx="1">
                  <c:v>Heavy rainstorm</c:v>
                </c:pt>
                <c:pt idx="2">
                  <c:v>Rainstorm</c:v>
                </c:pt>
                <c:pt idx="3">
                  <c:v>Heavy rain</c:v>
                </c:pt>
                <c:pt idx="4">
                  <c:v>Moderate rain</c:v>
                </c:pt>
              </c:strCache>
            </c:strRef>
          </c:cat>
          <c:val>
            <c:numRef>
              <c:f>制表!$H$39:$H$43</c:f>
              <c:numCache>
                <c:formatCode>0.00_ </c:formatCode>
                <c:ptCount val="5"/>
                <c:pt idx="0">
                  <c:v>-0.14782028834230301</c:v>
                </c:pt>
                <c:pt idx="1">
                  <c:v>-0.141313403148323</c:v>
                </c:pt>
                <c:pt idx="2">
                  <c:v>-8.6511475037179597E-2</c:v>
                </c:pt>
                <c:pt idx="3">
                  <c:v>-7.2887576163541495E-2</c:v>
                </c:pt>
                <c:pt idx="4">
                  <c:v>-6.9382983605109499E-2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5BE-40B6-A021-81B579CC3012}"/>
            </c:ext>
          </c:extLst>
        </c:ser>
        <c:ser>
          <c:idx val="6"/>
          <c:order val="6"/>
          <c:tx>
            <c:strRef>
              <c:f>制表!$I$26</c:f>
              <c:strCache>
                <c:ptCount val="1"/>
                <c:pt idx="0">
                  <c:v>Bamboo grove</c:v>
                </c:pt>
              </c:strCache>
            </c:strRef>
          </c:tx>
          <c:spPr>
            <a:ln w="9525" cap="rnd" cmpd="sng" algn="ctr">
              <a:solidFill>
                <a:schemeClr val="accent1">
                  <a:tint val="76667"/>
                  <a:shade val="95000"/>
                  <a:satMod val="105000"/>
                </a:schemeClr>
              </a:solidFill>
              <a:prstDash val="solid"/>
              <a:round/>
            </a:ln>
          </c:spPr>
          <c:marker>
            <c:symbol val="none"/>
          </c:marker>
          <c:cat>
            <c:strRef>
              <c:f>制表!$B$27:$B$31</c:f>
              <c:strCache>
                <c:ptCount val="5"/>
                <c:pt idx="0">
                  <c:v>Extremely heavy rainstorm</c:v>
                </c:pt>
                <c:pt idx="1">
                  <c:v>Heavy rainstorm</c:v>
                </c:pt>
                <c:pt idx="2">
                  <c:v>Rainstorm</c:v>
                </c:pt>
                <c:pt idx="3">
                  <c:v>Heavy rain</c:v>
                </c:pt>
                <c:pt idx="4">
                  <c:v>Moderate rain</c:v>
                </c:pt>
              </c:strCache>
            </c:strRef>
          </c:cat>
          <c:val>
            <c:numRef>
              <c:f>制表!$I$39:$I$43</c:f>
              <c:numCache>
                <c:formatCode>0.00_ </c:formatCode>
                <c:ptCount val="5"/>
                <c:pt idx="0">
                  <c:v>-0.15316634210153701</c:v>
                </c:pt>
                <c:pt idx="1">
                  <c:v>-0.12597925874170099</c:v>
                </c:pt>
                <c:pt idx="2">
                  <c:v>-9.8459603010658994E-2</c:v>
                </c:pt>
                <c:pt idx="3">
                  <c:v>-9.1777184177679494E-2</c:v>
                </c:pt>
                <c:pt idx="4">
                  <c:v>-6.7888442426919896E-2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5BE-40B6-A021-81B579CC30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0426368"/>
        <c:axId val="450428288"/>
      </c:radarChart>
      <c:catAx>
        <c:axId val="450426368"/>
        <c:scaling>
          <c:orientation val="maxMin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zh-CN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zh-CN" altLang="en-US"/>
                  <a:t>降雨</a:t>
                </a:r>
              </a:p>
            </c:rich>
          </c:tx>
          <c:layout/>
          <c:overlay val="0"/>
        </c:title>
        <c:numFmt formatCode="General" sourceLinked="0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450428288"/>
        <c:crosses val="autoZero"/>
        <c:auto val="0"/>
        <c:lblAlgn val="ctr"/>
        <c:lblOffset val="10"/>
        <c:noMultiLvlLbl val="0"/>
      </c:catAx>
      <c:valAx>
        <c:axId val="450428288"/>
        <c:scaling>
          <c:orientation val="minMax"/>
        </c:scaling>
        <c:delete val="0"/>
        <c:axPos val="l"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zh-CN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zh-CN" altLang="en-US"/>
                  <a:t>相关系数</a:t>
                </a:r>
              </a:p>
            </c:rich>
          </c:tx>
          <c:layout/>
          <c:overlay val="0"/>
        </c:title>
        <c:numFmt formatCode="0.0_ " sourceLinked="0"/>
        <c:majorTickMark val="in"/>
        <c:minorTickMark val="none"/>
        <c:tickLblPos val="nextTo"/>
        <c:spPr>
          <a:ln w="9525" cap="flat" cmpd="sng" algn="ctr">
            <a:solidFill>
              <a:schemeClr val="tx1"/>
            </a:solidFill>
            <a:prstDash val="solid"/>
            <a:round/>
          </a:ln>
        </c:spPr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zh-CN"/>
          </a:p>
        </c:txPr>
        <c:crossAx val="450426368"/>
        <c:crosses val="max"/>
        <c:crossBetween val="between"/>
      </c:valAx>
      <c:spPr>
        <a:ln>
          <a:noFill/>
        </a:ln>
      </c:spPr>
    </c:plotArea>
    <c:legend>
      <c:legendPos val="r"/>
      <c:layout>
        <c:manualLayout>
          <c:xMode val="edge"/>
          <c:yMode val="edge"/>
          <c:x val="0.69924773357512404"/>
          <c:y val="0.51734798253171799"/>
          <c:w val="0.29520204209694101"/>
          <c:h val="0.46775908395017601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zh-CN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2ddaa5d9-a75e-49a2-b129-4c1e800ad05d}"/>
      </c:ext>
    </c:extLst>
  </c:chart>
  <c:spPr>
    <a:ln w="9525" cap="flat" cmpd="sng" algn="ctr">
      <a:noFill/>
      <a:prstDash val="solid"/>
      <a:round/>
    </a:ln>
  </c:spPr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7"/>
    </mc:Choice>
    <mc:Fallback>
      <c:style val="7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zh-CN" sz="1800" b="1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altLang="zh-CN">
                <a:latin typeface="Times New Roman" panose="02020603050405020304" pitchFamily="18" charset="0"/>
                <a:cs typeface="Times New Roman" panose="02020603050405020304" pitchFamily="18" charset="0"/>
              </a:rPr>
              <a:t>FVC</a:t>
            </a:r>
            <a:endParaRPr lang="zh-CN" altLang="en-US"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layout>
        <c:manualLayout>
          <c:xMode val="edge"/>
          <c:yMode val="edge"/>
          <c:x val="0.44810498131437398"/>
          <c:y val="1.85185185185185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5508573928259001"/>
          <c:y val="0.176284995625547"/>
          <c:w val="0.76394203849518805"/>
          <c:h val="0.47649278215223101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5">
                <a:shade val="47000"/>
              </a:schemeClr>
            </a:solidFill>
            <a:ln>
              <a:noFill/>
            </a:ln>
            <a:effectLst/>
          </c:spPr>
          <c:invertIfNegative val="0"/>
          <c:cat>
            <c:strRef>
              <c:f>制表!$M$9:$M$13</c:f>
              <c:strCache>
                <c:ptCount val="5"/>
                <c:pt idx="0">
                  <c:v>Extremely heavy rainstorm</c:v>
                </c:pt>
                <c:pt idx="1">
                  <c:v>Heavy rainstorm</c:v>
                </c:pt>
                <c:pt idx="2">
                  <c:v>Rainstorm</c:v>
                </c:pt>
                <c:pt idx="3">
                  <c:v>Heavy rain</c:v>
                </c:pt>
                <c:pt idx="4">
                  <c:v>Moderate rain</c:v>
                </c:pt>
              </c:strCache>
            </c:strRef>
          </c:cat>
          <c:val>
            <c:numRef>
              <c:f>制表!$N$9:$N$13</c:f>
              <c:numCache>
                <c:formatCode>0.00_ </c:formatCode>
                <c:ptCount val="5"/>
                <c:pt idx="0">
                  <c:v>0.69158024397027895</c:v>
                </c:pt>
                <c:pt idx="1">
                  <c:v>0.56831447290053605</c:v>
                </c:pt>
                <c:pt idx="2">
                  <c:v>0.41778836609092701</c:v>
                </c:pt>
                <c:pt idx="3">
                  <c:v>0.183998411753028</c:v>
                </c:pt>
                <c:pt idx="4">
                  <c:v>0.39368671828469298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249-44E1-B7AE-829030AC7236}"/>
            </c:ext>
          </c:extLst>
        </c:ser>
        <c:ser>
          <c:idx val="1"/>
          <c:order val="1"/>
          <c:spPr>
            <a:solidFill>
              <a:schemeClr val="accent5">
                <a:shade val="65000"/>
              </a:schemeClr>
            </a:solidFill>
            <a:ln>
              <a:noFill/>
            </a:ln>
            <a:effectLst/>
          </c:spPr>
          <c:invertIfNegative val="0"/>
          <c:cat>
            <c:strRef>
              <c:f>制表!$M$9:$M$13</c:f>
              <c:strCache>
                <c:ptCount val="5"/>
                <c:pt idx="0">
                  <c:v>Extremely heavy rainstorm</c:v>
                </c:pt>
                <c:pt idx="1">
                  <c:v>Heavy rainstorm</c:v>
                </c:pt>
                <c:pt idx="2">
                  <c:v>Rainstorm</c:v>
                </c:pt>
                <c:pt idx="3">
                  <c:v>Heavy rain</c:v>
                </c:pt>
                <c:pt idx="4">
                  <c:v>Moderate rain</c:v>
                </c:pt>
              </c:strCache>
            </c:strRef>
          </c:cat>
          <c:val>
            <c:numRef>
              <c:f>制表!$O$9:$O$13</c:f>
              <c:numCache>
                <c:formatCode>0.00_ </c:formatCode>
                <c:ptCount val="5"/>
                <c:pt idx="0">
                  <c:v>0.59714613061139499</c:v>
                </c:pt>
                <c:pt idx="1">
                  <c:v>0.61978412576424002</c:v>
                </c:pt>
                <c:pt idx="2">
                  <c:v>0.38549607844482697</c:v>
                </c:pt>
                <c:pt idx="3">
                  <c:v>0.41518736319159</c:v>
                </c:pt>
                <c:pt idx="4">
                  <c:v>0.50876260009743801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249-44E1-B7AE-829030AC7236}"/>
            </c:ext>
          </c:extLst>
        </c:ser>
        <c:ser>
          <c:idx val="2"/>
          <c:order val="2"/>
          <c:spPr>
            <a:solidFill>
              <a:schemeClr val="accent5">
                <a:shade val="82000"/>
              </a:schemeClr>
            </a:solidFill>
            <a:ln>
              <a:noFill/>
            </a:ln>
            <a:effectLst/>
          </c:spPr>
          <c:invertIfNegative val="0"/>
          <c:cat>
            <c:strRef>
              <c:f>制表!$M$9:$M$13</c:f>
              <c:strCache>
                <c:ptCount val="5"/>
                <c:pt idx="0">
                  <c:v>Extremely heavy rainstorm</c:v>
                </c:pt>
                <c:pt idx="1">
                  <c:v>Heavy rainstorm</c:v>
                </c:pt>
                <c:pt idx="2">
                  <c:v>Rainstorm</c:v>
                </c:pt>
                <c:pt idx="3">
                  <c:v>Heavy rain</c:v>
                </c:pt>
                <c:pt idx="4">
                  <c:v>Moderate rain</c:v>
                </c:pt>
              </c:strCache>
            </c:strRef>
          </c:cat>
          <c:val>
            <c:numRef>
              <c:f>制表!$P$9:$P$13</c:f>
              <c:numCache>
                <c:formatCode>0.00_ </c:formatCode>
                <c:ptCount val="5"/>
                <c:pt idx="0">
                  <c:v>0.53163713127048495</c:v>
                </c:pt>
                <c:pt idx="1">
                  <c:v>0.60009818895919698</c:v>
                </c:pt>
                <c:pt idx="2">
                  <c:v>0.53387519092297597</c:v>
                </c:pt>
                <c:pt idx="3">
                  <c:v>0.71056076805585899</c:v>
                </c:pt>
                <c:pt idx="4">
                  <c:v>0.576969234126118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249-44E1-B7AE-829030AC7236}"/>
            </c:ext>
          </c:extLst>
        </c:ser>
        <c:ser>
          <c:idx val="3"/>
          <c:order val="3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制表!$M$9:$M$13</c:f>
              <c:strCache>
                <c:ptCount val="5"/>
                <c:pt idx="0">
                  <c:v>Extremely heavy rainstorm</c:v>
                </c:pt>
                <c:pt idx="1">
                  <c:v>Heavy rainstorm</c:v>
                </c:pt>
                <c:pt idx="2">
                  <c:v>Rainstorm</c:v>
                </c:pt>
                <c:pt idx="3">
                  <c:v>Heavy rain</c:v>
                </c:pt>
                <c:pt idx="4">
                  <c:v>Moderate rain</c:v>
                </c:pt>
              </c:strCache>
            </c:strRef>
          </c:cat>
          <c:val>
            <c:numRef>
              <c:f>制表!$Q$9:$Q$13</c:f>
              <c:numCache>
                <c:formatCode>0.00_ </c:formatCode>
                <c:ptCount val="5"/>
                <c:pt idx="0">
                  <c:v>0.65986897580592896</c:v>
                </c:pt>
                <c:pt idx="1">
                  <c:v>0.66123790396202298</c:v>
                </c:pt>
                <c:pt idx="2">
                  <c:v>0.47434727040350499</c:v>
                </c:pt>
                <c:pt idx="3">
                  <c:v>0.656369058487006</c:v>
                </c:pt>
                <c:pt idx="4">
                  <c:v>0.53529304363702801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249-44E1-B7AE-829030AC7236}"/>
            </c:ext>
          </c:extLst>
        </c:ser>
        <c:ser>
          <c:idx val="4"/>
          <c:order val="4"/>
          <c:spPr>
            <a:solidFill>
              <a:schemeClr val="accent5">
                <a:tint val="83000"/>
              </a:schemeClr>
            </a:solidFill>
            <a:ln>
              <a:noFill/>
            </a:ln>
            <a:effectLst/>
          </c:spPr>
          <c:invertIfNegative val="0"/>
          <c:cat>
            <c:strRef>
              <c:f>制表!$M$9:$M$13</c:f>
              <c:strCache>
                <c:ptCount val="5"/>
                <c:pt idx="0">
                  <c:v>Extremely heavy rainstorm</c:v>
                </c:pt>
                <c:pt idx="1">
                  <c:v>Heavy rainstorm</c:v>
                </c:pt>
                <c:pt idx="2">
                  <c:v>Rainstorm</c:v>
                </c:pt>
                <c:pt idx="3">
                  <c:v>Heavy rain</c:v>
                </c:pt>
                <c:pt idx="4">
                  <c:v>Moderate rain</c:v>
                </c:pt>
              </c:strCache>
            </c:strRef>
          </c:cat>
          <c:val>
            <c:numRef>
              <c:f>制表!$R$9:$R$13</c:f>
              <c:numCache>
                <c:formatCode>0.00_ </c:formatCode>
                <c:ptCount val="5"/>
                <c:pt idx="0">
                  <c:v>0.48285610067481299</c:v>
                </c:pt>
                <c:pt idx="1">
                  <c:v>0.60460520663287198</c:v>
                </c:pt>
                <c:pt idx="2">
                  <c:v>0.60572214107741196</c:v>
                </c:pt>
                <c:pt idx="3">
                  <c:v>0.51911676260847195</c:v>
                </c:pt>
                <c:pt idx="4">
                  <c:v>0.56327863218489604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249-44E1-B7AE-829030AC7236}"/>
            </c:ext>
          </c:extLst>
        </c:ser>
        <c:ser>
          <c:idx val="5"/>
          <c:order val="5"/>
          <c:spPr>
            <a:solidFill>
              <a:schemeClr val="accent5">
                <a:tint val="65000"/>
              </a:schemeClr>
            </a:solidFill>
            <a:ln>
              <a:noFill/>
            </a:ln>
            <a:effectLst/>
          </c:spPr>
          <c:invertIfNegative val="0"/>
          <c:cat>
            <c:strRef>
              <c:f>制表!$M$9:$M$13</c:f>
              <c:strCache>
                <c:ptCount val="5"/>
                <c:pt idx="0">
                  <c:v>Extremely heavy rainstorm</c:v>
                </c:pt>
                <c:pt idx="1">
                  <c:v>Heavy rainstorm</c:v>
                </c:pt>
                <c:pt idx="2">
                  <c:v>Rainstorm</c:v>
                </c:pt>
                <c:pt idx="3">
                  <c:v>Heavy rain</c:v>
                </c:pt>
                <c:pt idx="4">
                  <c:v>Moderate rain</c:v>
                </c:pt>
              </c:strCache>
            </c:strRef>
          </c:cat>
          <c:val>
            <c:numRef>
              <c:f>制表!$S$9:$S$13</c:f>
              <c:numCache>
                <c:formatCode>0.00_ </c:formatCode>
                <c:ptCount val="5"/>
                <c:pt idx="0">
                  <c:v>0.55759926593259901</c:v>
                </c:pt>
                <c:pt idx="1">
                  <c:v>0.63190515806988401</c:v>
                </c:pt>
                <c:pt idx="2">
                  <c:v>0.49434276206322803</c:v>
                </c:pt>
                <c:pt idx="3">
                  <c:v>0.468677204658902</c:v>
                </c:pt>
                <c:pt idx="4">
                  <c:v>0.49500831946755403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249-44E1-B7AE-829030AC7236}"/>
            </c:ext>
          </c:extLst>
        </c:ser>
        <c:ser>
          <c:idx val="6"/>
          <c:order val="6"/>
          <c:spPr>
            <a:solidFill>
              <a:schemeClr val="accent5">
                <a:tint val="48000"/>
              </a:schemeClr>
            </a:solidFill>
            <a:ln>
              <a:noFill/>
            </a:ln>
            <a:effectLst/>
          </c:spPr>
          <c:invertIfNegative val="0"/>
          <c:cat>
            <c:strRef>
              <c:f>制表!$M$9:$M$13</c:f>
              <c:strCache>
                <c:ptCount val="5"/>
                <c:pt idx="0">
                  <c:v>Extremely heavy rainstorm</c:v>
                </c:pt>
                <c:pt idx="1">
                  <c:v>Heavy rainstorm</c:v>
                </c:pt>
                <c:pt idx="2">
                  <c:v>Rainstorm</c:v>
                </c:pt>
                <c:pt idx="3">
                  <c:v>Heavy rain</c:v>
                </c:pt>
                <c:pt idx="4">
                  <c:v>Moderate rain</c:v>
                </c:pt>
              </c:strCache>
            </c:strRef>
          </c:cat>
          <c:val>
            <c:numRef>
              <c:f>制表!$T$9:$T$13</c:f>
              <c:numCache>
                <c:formatCode>0.00_ </c:formatCode>
                <c:ptCount val="5"/>
                <c:pt idx="0">
                  <c:v>0.58382274426054503</c:v>
                </c:pt>
                <c:pt idx="1">
                  <c:v>0.58056200051559703</c:v>
                </c:pt>
                <c:pt idx="2">
                  <c:v>0.25650940964166002</c:v>
                </c:pt>
                <c:pt idx="3">
                  <c:v>0.30574890435679303</c:v>
                </c:pt>
                <c:pt idx="4">
                  <c:v>0.52616653776746602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2249-44E1-B7AE-829030AC72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50483328"/>
        <c:axId val="450485248"/>
      </c:barChart>
      <c:catAx>
        <c:axId val="450483328"/>
        <c:scaling>
          <c:orientation val="maxMin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lang="zh-CN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zh-CN" altLang="en-US"/>
                  <a:t>rainfall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0"/>
        <c:majorTickMark val="in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450485248"/>
        <c:crosses val="autoZero"/>
        <c:auto val="0"/>
        <c:lblAlgn val="ctr"/>
        <c:lblOffset val="10"/>
        <c:noMultiLvlLbl val="0"/>
      </c:catAx>
      <c:valAx>
        <c:axId val="450485248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zh-CN" sz="1000" b="1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zh-CN" altLang="en-US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负</a:t>
                </a:r>
                <a:r>
                  <a:rPr lang="en-US" altLang="zh-CN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Negative correlation ratio</a:t>
                </a:r>
                <a:r>
                  <a:rPr lang="zh-CN" altLang="en-US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（</a:t>
                </a:r>
                <a:r>
                  <a:rPr lang="en-US" altLang="zh-CN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%</a:t>
                </a:r>
                <a:r>
                  <a:rPr lang="zh-CN" altLang="en-US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）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.0_ " sourceLinked="0"/>
        <c:majorTickMark val="in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zh-CN"/>
          </a:p>
        </c:txPr>
        <c:crossAx val="450483328"/>
        <c:crosses val="max"/>
        <c:crossBetween val="between"/>
        <c:majorUnit val="0.2"/>
      </c:valAx>
      <c:spPr>
        <a:solidFill>
          <a:schemeClr val="bg1"/>
        </a:solidFill>
        <a:ln>
          <a:solidFill>
            <a:schemeClr val="tx1"/>
          </a:solidFill>
        </a:ln>
        <a:effectLst/>
      </c:spPr>
    </c:plotArea>
    <c:plotVisOnly val="1"/>
    <c:dispBlanksAs val="gap"/>
    <c:showDLblsOverMax val="0"/>
    <c:extLst>
      <c:ext uri="{0b15fc19-7d7d-44ad-8c2d-2c3a37ce22c3}">
        <chartProps xmlns="https://web.wps.cn/et/2018/main" chartId="{14a2fda6-923e-4e74-a71d-44a630623a47}"/>
      </c:ext>
    </c:extLst>
  </c:chart>
  <c:spPr>
    <a:solidFill>
      <a:schemeClr val="bg1"/>
    </a:solidFill>
    <a:ln w="9525" cap="flat" cmpd="sng" algn="ctr">
      <a:noFill/>
      <a:prstDash val="solid"/>
      <a:round/>
    </a:ln>
    <a:effectLst/>
  </c:spPr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7"/>
    </mc:Choice>
    <mc:Fallback>
      <c:style val="7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zh-CN" sz="1800" b="1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altLang="zh-CN">
                <a:latin typeface="Times New Roman" panose="02020603050405020304" pitchFamily="18" charset="0"/>
                <a:cs typeface="Times New Roman" panose="02020603050405020304" pitchFamily="18" charset="0"/>
              </a:rPr>
              <a:t>NPP</a:t>
            </a:r>
            <a:endParaRPr lang="zh-CN" altLang="en-US"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layout>
        <c:manualLayout>
          <c:xMode val="edge"/>
          <c:yMode val="edge"/>
          <c:x val="0.449472222222222"/>
          <c:y val="1.85185185185185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5508573928259001"/>
          <c:y val="0.176284995625547"/>
          <c:w val="0.76394203849518805"/>
          <c:h val="0.4764927821522310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制表!$N$2</c:f>
              <c:strCache>
                <c:ptCount val="1"/>
                <c:pt idx="0">
                  <c:v>eucalyptus</c:v>
                </c:pt>
              </c:strCache>
            </c:strRef>
          </c:tx>
          <c:spPr>
            <a:solidFill>
              <a:schemeClr val="accent5">
                <a:shade val="47000"/>
              </a:schemeClr>
            </a:solidFill>
            <a:ln>
              <a:noFill/>
            </a:ln>
            <a:effectLst/>
          </c:spPr>
          <c:invertIfNegative val="0"/>
          <c:cat>
            <c:strRef>
              <c:f>制表!$M$15:$M$19</c:f>
              <c:strCache>
                <c:ptCount val="5"/>
                <c:pt idx="0">
                  <c:v>Extremely heavy rainstorm</c:v>
                </c:pt>
                <c:pt idx="1">
                  <c:v>Heavy rainstorm</c:v>
                </c:pt>
                <c:pt idx="2">
                  <c:v>Rainstorm</c:v>
                </c:pt>
                <c:pt idx="3">
                  <c:v>Heavy rain</c:v>
                </c:pt>
                <c:pt idx="4">
                  <c:v>Moderate rain</c:v>
                </c:pt>
              </c:strCache>
            </c:strRef>
          </c:cat>
          <c:val>
            <c:numRef>
              <c:f>制表!$N$15:$N$19</c:f>
              <c:numCache>
                <c:formatCode>0.00_ </c:formatCode>
                <c:ptCount val="5"/>
                <c:pt idx="0">
                  <c:v>0.62381784947945595</c:v>
                </c:pt>
                <c:pt idx="1">
                  <c:v>0.24920584498094001</c:v>
                </c:pt>
                <c:pt idx="2">
                  <c:v>0.125198538754765</c:v>
                </c:pt>
                <c:pt idx="3">
                  <c:v>9.21219822109276E-2</c:v>
                </c:pt>
                <c:pt idx="4">
                  <c:v>1.21902795425667E-2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A48-435F-89FC-25E3C40B7533}"/>
            </c:ext>
          </c:extLst>
        </c:ser>
        <c:ser>
          <c:idx val="1"/>
          <c:order val="1"/>
          <c:tx>
            <c:strRef>
              <c:f>制表!$O$2</c:f>
              <c:strCache>
                <c:ptCount val="1"/>
                <c:pt idx="0">
                  <c:v>shrubbery</c:v>
                </c:pt>
              </c:strCache>
            </c:strRef>
          </c:tx>
          <c:spPr>
            <a:solidFill>
              <a:schemeClr val="accent5">
                <a:shade val="65000"/>
              </a:schemeClr>
            </a:solidFill>
            <a:ln>
              <a:noFill/>
            </a:ln>
            <a:effectLst/>
          </c:spPr>
          <c:invertIfNegative val="0"/>
          <c:cat>
            <c:strRef>
              <c:f>制表!$M$15:$M$19</c:f>
              <c:strCache>
                <c:ptCount val="5"/>
                <c:pt idx="0">
                  <c:v>Extremely heavy rainstorm</c:v>
                </c:pt>
                <c:pt idx="1">
                  <c:v>Heavy rainstorm</c:v>
                </c:pt>
                <c:pt idx="2">
                  <c:v>Rainstorm</c:v>
                </c:pt>
                <c:pt idx="3">
                  <c:v>Heavy rain</c:v>
                </c:pt>
                <c:pt idx="4">
                  <c:v>Moderate rain</c:v>
                </c:pt>
              </c:strCache>
            </c:strRef>
          </c:cat>
          <c:val>
            <c:numRef>
              <c:f>制表!$O$15:$O$19</c:f>
              <c:numCache>
                <c:formatCode>0.00_ </c:formatCode>
                <c:ptCount val="5"/>
                <c:pt idx="0">
                  <c:v>0.39905493658492602</c:v>
                </c:pt>
                <c:pt idx="1">
                  <c:v>0.24281631378684501</c:v>
                </c:pt>
                <c:pt idx="2">
                  <c:v>9.1240963566059E-2</c:v>
                </c:pt>
                <c:pt idx="3">
                  <c:v>6.3792849079973499E-2</c:v>
                </c:pt>
                <c:pt idx="4">
                  <c:v>1.5521908741881399E-2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A48-435F-89FC-25E3C40B7533}"/>
            </c:ext>
          </c:extLst>
        </c:ser>
        <c:ser>
          <c:idx val="2"/>
          <c:order val="2"/>
          <c:tx>
            <c:strRef>
              <c:f>制表!$P$2</c:f>
              <c:strCache>
                <c:ptCount val="1"/>
                <c:pt idx="0">
                  <c:v>Economic forest</c:v>
                </c:pt>
              </c:strCache>
            </c:strRef>
          </c:tx>
          <c:spPr>
            <a:solidFill>
              <a:schemeClr val="accent5">
                <a:shade val="82000"/>
              </a:schemeClr>
            </a:solidFill>
            <a:ln>
              <a:noFill/>
            </a:ln>
            <a:effectLst/>
          </c:spPr>
          <c:invertIfNegative val="0"/>
          <c:cat>
            <c:strRef>
              <c:f>制表!$M$15:$M$19</c:f>
              <c:strCache>
                <c:ptCount val="5"/>
                <c:pt idx="0">
                  <c:v>Extremely heavy rainstorm</c:v>
                </c:pt>
                <c:pt idx="1">
                  <c:v>Heavy rainstorm</c:v>
                </c:pt>
                <c:pt idx="2">
                  <c:v>Rainstorm</c:v>
                </c:pt>
                <c:pt idx="3">
                  <c:v>Heavy rain</c:v>
                </c:pt>
                <c:pt idx="4">
                  <c:v>Moderate rain</c:v>
                </c:pt>
              </c:strCache>
            </c:strRef>
          </c:cat>
          <c:val>
            <c:numRef>
              <c:f>制表!$P$15:$P$19</c:f>
              <c:numCache>
                <c:formatCode>0.00_ </c:formatCode>
                <c:ptCount val="5"/>
                <c:pt idx="0">
                  <c:v>0.201488806177435</c:v>
                </c:pt>
                <c:pt idx="1">
                  <c:v>0.140519310495309</c:v>
                </c:pt>
                <c:pt idx="2">
                  <c:v>2.0074187213615501E-2</c:v>
                </c:pt>
                <c:pt idx="3">
                  <c:v>6.9550512764564698E-2</c:v>
                </c:pt>
                <c:pt idx="4">
                  <c:v>1.9365044730525902E-2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A48-435F-89FC-25E3C40B7533}"/>
            </c:ext>
          </c:extLst>
        </c:ser>
        <c:ser>
          <c:idx val="3"/>
          <c:order val="3"/>
          <c:tx>
            <c:strRef>
              <c:f>制表!$Q$2</c:f>
              <c:strCache>
                <c:ptCount val="1"/>
                <c:pt idx="0">
                  <c:v>Broad-leaved forest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制表!$M$15:$M$19</c:f>
              <c:strCache>
                <c:ptCount val="5"/>
                <c:pt idx="0">
                  <c:v>Extremely heavy rainstorm</c:v>
                </c:pt>
                <c:pt idx="1">
                  <c:v>Heavy rainstorm</c:v>
                </c:pt>
                <c:pt idx="2">
                  <c:v>Rainstorm</c:v>
                </c:pt>
                <c:pt idx="3">
                  <c:v>Heavy rain</c:v>
                </c:pt>
                <c:pt idx="4">
                  <c:v>Moderate rain</c:v>
                </c:pt>
              </c:strCache>
            </c:strRef>
          </c:cat>
          <c:val>
            <c:numRef>
              <c:f>制表!$Q$15:$Q$19</c:f>
              <c:numCache>
                <c:formatCode>0.00_ </c:formatCode>
                <c:ptCount val="5"/>
                <c:pt idx="0">
                  <c:v>0.36303840166061202</c:v>
                </c:pt>
                <c:pt idx="1">
                  <c:v>0.17489957395009101</c:v>
                </c:pt>
                <c:pt idx="2">
                  <c:v>4.3980523432745E-2</c:v>
                </c:pt>
                <c:pt idx="3">
                  <c:v>2.72671941570298E-2</c:v>
                </c:pt>
                <c:pt idx="4">
                  <c:v>3.0030432136336001E-2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A48-435F-89FC-25E3C40B7533}"/>
            </c:ext>
          </c:extLst>
        </c:ser>
        <c:ser>
          <c:idx val="4"/>
          <c:order val="4"/>
          <c:tx>
            <c:strRef>
              <c:f>制表!$R$2</c:f>
              <c:strCache>
                <c:ptCount val="1"/>
                <c:pt idx="0">
                  <c:v>phlogophora</c:v>
                </c:pt>
              </c:strCache>
            </c:strRef>
          </c:tx>
          <c:spPr>
            <a:solidFill>
              <a:schemeClr val="accent5">
                <a:tint val="83000"/>
              </a:schemeClr>
            </a:solidFill>
            <a:ln>
              <a:noFill/>
            </a:ln>
            <a:effectLst/>
          </c:spPr>
          <c:invertIfNegative val="0"/>
          <c:cat>
            <c:strRef>
              <c:f>制表!$M$15:$M$19</c:f>
              <c:strCache>
                <c:ptCount val="5"/>
                <c:pt idx="0">
                  <c:v>Extremely heavy rainstorm</c:v>
                </c:pt>
                <c:pt idx="1">
                  <c:v>Heavy rainstorm</c:v>
                </c:pt>
                <c:pt idx="2">
                  <c:v>Rainstorm</c:v>
                </c:pt>
                <c:pt idx="3">
                  <c:v>Heavy rain</c:v>
                </c:pt>
                <c:pt idx="4">
                  <c:v>Moderate rain</c:v>
                </c:pt>
              </c:strCache>
            </c:strRef>
          </c:cat>
          <c:val>
            <c:numRef>
              <c:f>制表!$R$15:$R$19</c:f>
              <c:numCache>
                <c:formatCode>0.00_ </c:formatCode>
                <c:ptCount val="5"/>
                <c:pt idx="0">
                  <c:v>0.49616788321167898</c:v>
                </c:pt>
                <c:pt idx="1">
                  <c:v>0.21542164531935001</c:v>
                </c:pt>
                <c:pt idx="2">
                  <c:v>1.1518954697842299E-2</c:v>
                </c:pt>
                <c:pt idx="3">
                  <c:v>6.6105045989856406E-2</c:v>
                </c:pt>
                <c:pt idx="4">
                  <c:v>2.1920398865297001E-2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A48-435F-89FC-25E3C40B7533}"/>
            </c:ext>
          </c:extLst>
        </c:ser>
        <c:ser>
          <c:idx val="5"/>
          <c:order val="5"/>
          <c:tx>
            <c:strRef>
              <c:f>制表!$S$2</c:f>
              <c:strCache>
                <c:ptCount val="1"/>
                <c:pt idx="0">
                  <c:v>pine</c:v>
                </c:pt>
              </c:strCache>
            </c:strRef>
          </c:tx>
          <c:spPr>
            <a:solidFill>
              <a:schemeClr val="accent5">
                <a:tint val="65000"/>
              </a:schemeClr>
            </a:solidFill>
            <a:ln>
              <a:noFill/>
            </a:ln>
            <a:effectLst/>
          </c:spPr>
          <c:invertIfNegative val="0"/>
          <c:cat>
            <c:strRef>
              <c:f>制表!$M$15:$M$19</c:f>
              <c:strCache>
                <c:ptCount val="5"/>
                <c:pt idx="0">
                  <c:v>Extremely heavy rainstorm</c:v>
                </c:pt>
                <c:pt idx="1">
                  <c:v>Heavy rainstorm</c:v>
                </c:pt>
                <c:pt idx="2">
                  <c:v>Rainstorm</c:v>
                </c:pt>
                <c:pt idx="3">
                  <c:v>Heavy rain</c:v>
                </c:pt>
                <c:pt idx="4">
                  <c:v>Moderate rain</c:v>
                </c:pt>
              </c:strCache>
            </c:strRef>
          </c:cat>
          <c:val>
            <c:numRef>
              <c:f>制表!$S$15:$S$19</c:f>
              <c:numCache>
                <c:formatCode>0.00_ </c:formatCode>
                <c:ptCount val="5"/>
                <c:pt idx="0">
                  <c:v>0.388212229915742</c:v>
                </c:pt>
                <c:pt idx="1">
                  <c:v>0.24515350694733301</c:v>
                </c:pt>
                <c:pt idx="2">
                  <c:v>2.6957317580497499E-2</c:v>
                </c:pt>
                <c:pt idx="3">
                  <c:v>8.9691322073383803E-2</c:v>
                </c:pt>
                <c:pt idx="4">
                  <c:v>1.5766702720692201E-2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A48-435F-89FC-25E3C40B7533}"/>
            </c:ext>
          </c:extLst>
        </c:ser>
        <c:ser>
          <c:idx val="6"/>
          <c:order val="6"/>
          <c:tx>
            <c:strRef>
              <c:f>制表!$T$2</c:f>
              <c:strCache>
                <c:ptCount val="1"/>
                <c:pt idx="0">
                  <c:v>Bamboo grove</c:v>
                </c:pt>
              </c:strCache>
            </c:strRef>
          </c:tx>
          <c:spPr>
            <a:solidFill>
              <a:schemeClr val="accent5">
                <a:tint val="48000"/>
              </a:schemeClr>
            </a:solidFill>
            <a:ln>
              <a:noFill/>
            </a:ln>
            <a:effectLst/>
          </c:spPr>
          <c:invertIfNegative val="0"/>
          <c:cat>
            <c:strRef>
              <c:f>制表!$M$15:$M$19</c:f>
              <c:strCache>
                <c:ptCount val="5"/>
                <c:pt idx="0">
                  <c:v>Extremely heavy rainstorm</c:v>
                </c:pt>
                <c:pt idx="1">
                  <c:v>Heavy rainstorm</c:v>
                </c:pt>
                <c:pt idx="2">
                  <c:v>Rainstorm</c:v>
                </c:pt>
                <c:pt idx="3">
                  <c:v>Heavy rain</c:v>
                </c:pt>
                <c:pt idx="4">
                  <c:v>Moderate rain</c:v>
                </c:pt>
              </c:strCache>
            </c:strRef>
          </c:cat>
          <c:val>
            <c:numRef>
              <c:f>制表!$T$15:$T$19</c:f>
              <c:numCache>
                <c:formatCode>0.00_ </c:formatCode>
                <c:ptCount val="5"/>
                <c:pt idx="0">
                  <c:v>0.28029898558462402</c:v>
                </c:pt>
                <c:pt idx="1">
                  <c:v>0.451147202887342</c:v>
                </c:pt>
                <c:pt idx="2">
                  <c:v>0.26475895849445702</c:v>
                </c:pt>
                <c:pt idx="3">
                  <c:v>4.0474349059035797E-2</c:v>
                </c:pt>
                <c:pt idx="4">
                  <c:v>8.7651456560969305E-3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8A48-435F-89FC-25E3C40B75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50544384"/>
        <c:axId val="450546304"/>
      </c:barChart>
      <c:catAx>
        <c:axId val="450544384"/>
        <c:scaling>
          <c:orientation val="maxMin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lang="zh-CN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zh-CN" altLang="en-US"/>
                  <a:t>rainfall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0"/>
        <c:majorTickMark val="in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450546304"/>
        <c:crosses val="autoZero"/>
        <c:auto val="0"/>
        <c:lblAlgn val="ctr"/>
        <c:lblOffset val="10"/>
        <c:noMultiLvlLbl val="0"/>
      </c:catAx>
      <c:valAx>
        <c:axId val="450546304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zh-CN" sz="1000" b="1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zh-CN" altLang="en-US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Negative correlation ratio（</a:t>
                </a:r>
                <a:r>
                  <a:rPr lang="en-US" altLang="zh-CN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%</a:t>
                </a:r>
                <a:r>
                  <a:rPr lang="zh-CN" altLang="en-US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）</a:t>
                </a:r>
              </a:p>
            </c:rich>
          </c:tx>
          <c:layout>
            <c:manualLayout>
              <c:xMode val="edge"/>
              <c:yMode val="edge"/>
              <c:x val="7.7608754504538802E-2"/>
              <c:y val="0.22617988806406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0.0_ " sourceLinked="0"/>
        <c:majorTickMark val="in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zh-CN"/>
          </a:p>
        </c:txPr>
        <c:crossAx val="450544384"/>
        <c:crosses val="max"/>
        <c:crossBetween val="between"/>
        <c:majorUnit val="0.2"/>
      </c:valAx>
      <c:spPr>
        <a:solidFill>
          <a:schemeClr val="bg1"/>
        </a:solidFill>
        <a:ln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0.19837692353272501"/>
          <c:y val="0.84991612559178398"/>
          <c:w val="0.60689914744392104"/>
          <c:h val="7.9627984580146E-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zh-CN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77fe084f-3383-4d0f-a275-7c8f9f4d85be}"/>
      </c:ext>
    </c:extLst>
  </c:chart>
  <c:spPr>
    <a:solidFill>
      <a:schemeClr val="bg1"/>
    </a:solidFill>
    <a:ln w="9525" cap="flat" cmpd="sng" algn="ctr">
      <a:noFill/>
      <a:prstDash val="solid"/>
      <a:round/>
    </a:ln>
    <a:effectLst/>
  </c:spPr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7"/>
    </mc:Choice>
    <mc:Fallback>
      <c:style val="7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zh-CN" sz="1800" b="1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altLang="zh-CN">
                <a:latin typeface="Times New Roman" panose="02020603050405020304" pitchFamily="18" charset="0"/>
                <a:cs typeface="Times New Roman" panose="02020603050405020304" pitchFamily="18" charset="0"/>
              </a:rPr>
              <a:t>FVC</a:t>
            </a:r>
            <a:endParaRPr lang="zh-CN" altLang="en-US"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layout>
        <c:manualLayout>
          <c:xMode val="edge"/>
          <c:yMode val="edge"/>
          <c:x val="0.449472222222222"/>
          <c:y val="1.85185185185185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5508573928259001"/>
          <c:y val="0.176284995625547"/>
          <c:w val="0.76394203849518805"/>
          <c:h val="0.61454650205554895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5">
                <a:shade val="47000"/>
              </a:schemeClr>
            </a:solidFill>
            <a:ln>
              <a:noFill/>
            </a:ln>
            <a:effectLst/>
          </c:spPr>
          <c:invertIfNegative val="0"/>
          <c:cat>
            <c:strRef>
              <c:f>制表!$M$9:$M$13</c:f>
              <c:strCache>
                <c:ptCount val="5"/>
                <c:pt idx="0">
                  <c:v>Extremely heavy rainstorm</c:v>
                </c:pt>
                <c:pt idx="1">
                  <c:v>Heavy rainstorm</c:v>
                </c:pt>
                <c:pt idx="2">
                  <c:v>Rainstorm</c:v>
                </c:pt>
                <c:pt idx="3">
                  <c:v>Heavy rain</c:v>
                </c:pt>
                <c:pt idx="4">
                  <c:v>Moderate rain</c:v>
                </c:pt>
              </c:strCache>
            </c:strRef>
          </c:cat>
          <c:val>
            <c:numRef>
              <c:f>制表!$N$9:$N$13</c:f>
              <c:numCache>
                <c:formatCode>0.00_ </c:formatCode>
                <c:ptCount val="5"/>
                <c:pt idx="0">
                  <c:v>0.69158024397027895</c:v>
                </c:pt>
                <c:pt idx="1">
                  <c:v>0.56831447290053605</c:v>
                </c:pt>
                <c:pt idx="2">
                  <c:v>0.41778836609092701</c:v>
                </c:pt>
                <c:pt idx="3">
                  <c:v>0.183998411753028</c:v>
                </c:pt>
                <c:pt idx="4">
                  <c:v>0.39368671828469298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741-4929-AD1D-6ACBD32FEC29}"/>
            </c:ext>
          </c:extLst>
        </c:ser>
        <c:ser>
          <c:idx val="1"/>
          <c:order val="1"/>
          <c:spPr>
            <a:solidFill>
              <a:schemeClr val="accent5">
                <a:shade val="65000"/>
              </a:schemeClr>
            </a:solidFill>
            <a:ln>
              <a:noFill/>
            </a:ln>
            <a:effectLst/>
          </c:spPr>
          <c:invertIfNegative val="0"/>
          <c:cat>
            <c:strRef>
              <c:f>制表!$M$9:$M$13</c:f>
              <c:strCache>
                <c:ptCount val="5"/>
                <c:pt idx="0">
                  <c:v>Extremely heavy rainstorm</c:v>
                </c:pt>
                <c:pt idx="1">
                  <c:v>Heavy rainstorm</c:v>
                </c:pt>
                <c:pt idx="2">
                  <c:v>Rainstorm</c:v>
                </c:pt>
                <c:pt idx="3">
                  <c:v>Heavy rain</c:v>
                </c:pt>
                <c:pt idx="4">
                  <c:v>Moderate rain</c:v>
                </c:pt>
              </c:strCache>
            </c:strRef>
          </c:cat>
          <c:val>
            <c:numRef>
              <c:f>制表!$O$9:$O$13</c:f>
              <c:numCache>
                <c:formatCode>0.00_ </c:formatCode>
                <c:ptCount val="5"/>
                <c:pt idx="0">
                  <c:v>0.59714613061139499</c:v>
                </c:pt>
                <c:pt idx="1">
                  <c:v>0.61978412576424002</c:v>
                </c:pt>
                <c:pt idx="2">
                  <c:v>0.38549607844482697</c:v>
                </c:pt>
                <c:pt idx="3">
                  <c:v>0.41518736319159</c:v>
                </c:pt>
                <c:pt idx="4">
                  <c:v>0.50876260009743801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741-4929-AD1D-6ACBD32FEC29}"/>
            </c:ext>
          </c:extLst>
        </c:ser>
        <c:ser>
          <c:idx val="2"/>
          <c:order val="2"/>
          <c:spPr>
            <a:solidFill>
              <a:schemeClr val="accent5">
                <a:shade val="82000"/>
              </a:schemeClr>
            </a:solidFill>
            <a:ln>
              <a:noFill/>
            </a:ln>
            <a:effectLst/>
          </c:spPr>
          <c:invertIfNegative val="0"/>
          <c:cat>
            <c:strRef>
              <c:f>制表!$M$9:$M$13</c:f>
              <c:strCache>
                <c:ptCount val="5"/>
                <c:pt idx="0">
                  <c:v>Extremely heavy rainstorm</c:v>
                </c:pt>
                <c:pt idx="1">
                  <c:v>Heavy rainstorm</c:v>
                </c:pt>
                <c:pt idx="2">
                  <c:v>Rainstorm</c:v>
                </c:pt>
                <c:pt idx="3">
                  <c:v>Heavy rain</c:v>
                </c:pt>
                <c:pt idx="4">
                  <c:v>Moderate rain</c:v>
                </c:pt>
              </c:strCache>
            </c:strRef>
          </c:cat>
          <c:val>
            <c:numRef>
              <c:f>制表!$P$9:$P$13</c:f>
              <c:numCache>
                <c:formatCode>0.00_ </c:formatCode>
                <c:ptCount val="5"/>
                <c:pt idx="0">
                  <c:v>0.53163713127048495</c:v>
                </c:pt>
                <c:pt idx="1">
                  <c:v>0.60009818895919698</c:v>
                </c:pt>
                <c:pt idx="2">
                  <c:v>0.53387519092297597</c:v>
                </c:pt>
                <c:pt idx="3">
                  <c:v>0.71056076805585899</c:v>
                </c:pt>
                <c:pt idx="4">
                  <c:v>0.576969234126118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741-4929-AD1D-6ACBD32FEC29}"/>
            </c:ext>
          </c:extLst>
        </c:ser>
        <c:ser>
          <c:idx val="3"/>
          <c:order val="3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制表!$M$9:$M$13</c:f>
              <c:strCache>
                <c:ptCount val="5"/>
                <c:pt idx="0">
                  <c:v>Extremely heavy rainstorm</c:v>
                </c:pt>
                <c:pt idx="1">
                  <c:v>Heavy rainstorm</c:v>
                </c:pt>
                <c:pt idx="2">
                  <c:v>Rainstorm</c:v>
                </c:pt>
                <c:pt idx="3">
                  <c:v>Heavy rain</c:v>
                </c:pt>
                <c:pt idx="4">
                  <c:v>Moderate rain</c:v>
                </c:pt>
              </c:strCache>
            </c:strRef>
          </c:cat>
          <c:val>
            <c:numRef>
              <c:f>制表!$Q$9:$Q$13</c:f>
              <c:numCache>
                <c:formatCode>0.00_ </c:formatCode>
                <c:ptCount val="5"/>
                <c:pt idx="0">
                  <c:v>0.65986897580592896</c:v>
                </c:pt>
                <c:pt idx="1">
                  <c:v>0.66123790396202298</c:v>
                </c:pt>
                <c:pt idx="2">
                  <c:v>0.47434727040350499</c:v>
                </c:pt>
                <c:pt idx="3">
                  <c:v>0.656369058487006</c:v>
                </c:pt>
                <c:pt idx="4">
                  <c:v>0.53529304363702801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741-4929-AD1D-6ACBD32FEC29}"/>
            </c:ext>
          </c:extLst>
        </c:ser>
        <c:ser>
          <c:idx val="4"/>
          <c:order val="4"/>
          <c:spPr>
            <a:solidFill>
              <a:schemeClr val="accent5">
                <a:tint val="83000"/>
              </a:schemeClr>
            </a:solidFill>
            <a:ln>
              <a:noFill/>
            </a:ln>
            <a:effectLst/>
          </c:spPr>
          <c:invertIfNegative val="0"/>
          <c:cat>
            <c:strRef>
              <c:f>制表!$M$9:$M$13</c:f>
              <c:strCache>
                <c:ptCount val="5"/>
                <c:pt idx="0">
                  <c:v>Extremely heavy rainstorm</c:v>
                </c:pt>
                <c:pt idx="1">
                  <c:v>Heavy rainstorm</c:v>
                </c:pt>
                <c:pt idx="2">
                  <c:v>Rainstorm</c:v>
                </c:pt>
                <c:pt idx="3">
                  <c:v>Heavy rain</c:v>
                </c:pt>
                <c:pt idx="4">
                  <c:v>Moderate rain</c:v>
                </c:pt>
              </c:strCache>
            </c:strRef>
          </c:cat>
          <c:val>
            <c:numRef>
              <c:f>制表!$R$9:$R$13</c:f>
              <c:numCache>
                <c:formatCode>0.00_ </c:formatCode>
                <c:ptCount val="5"/>
                <c:pt idx="0">
                  <c:v>0.48285610067481299</c:v>
                </c:pt>
                <c:pt idx="1">
                  <c:v>0.60460520663287198</c:v>
                </c:pt>
                <c:pt idx="2">
                  <c:v>0.60572214107741196</c:v>
                </c:pt>
                <c:pt idx="3">
                  <c:v>0.51911676260847195</c:v>
                </c:pt>
                <c:pt idx="4">
                  <c:v>0.56327863218489604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741-4929-AD1D-6ACBD32FEC29}"/>
            </c:ext>
          </c:extLst>
        </c:ser>
        <c:ser>
          <c:idx val="5"/>
          <c:order val="5"/>
          <c:spPr>
            <a:solidFill>
              <a:schemeClr val="accent5">
                <a:tint val="65000"/>
              </a:schemeClr>
            </a:solidFill>
            <a:ln>
              <a:noFill/>
            </a:ln>
            <a:effectLst/>
          </c:spPr>
          <c:invertIfNegative val="0"/>
          <c:cat>
            <c:strRef>
              <c:f>制表!$M$9:$M$13</c:f>
              <c:strCache>
                <c:ptCount val="5"/>
                <c:pt idx="0">
                  <c:v>Extremely heavy rainstorm</c:v>
                </c:pt>
                <c:pt idx="1">
                  <c:v>Heavy rainstorm</c:v>
                </c:pt>
                <c:pt idx="2">
                  <c:v>Rainstorm</c:v>
                </c:pt>
                <c:pt idx="3">
                  <c:v>Heavy rain</c:v>
                </c:pt>
                <c:pt idx="4">
                  <c:v>Moderate rain</c:v>
                </c:pt>
              </c:strCache>
            </c:strRef>
          </c:cat>
          <c:val>
            <c:numRef>
              <c:f>制表!$S$9:$S$13</c:f>
              <c:numCache>
                <c:formatCode>0.00_ </c:formatCode>
                <c:ptCount val="5"/>
                <c:pt idx="0">
                  <c:v>0.55759926593259901</c:v>
                </c:pt>
                <c:pt idx="1">
                  <c:v>0.63190515806988401</c:v>
                </c:pt>
                <c:pt idx="2">
                  <c:v>0.49434276206322803</c:v>
                </c:pt>
                <c:pt idx="3">
                  <c:v>0.468677204658902</c:v>
                </c:pt>
                <c:pt idx="4">
                  <c:v>0.49500831946755403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741-4929-AD1D-6ACBD32FEC29}"/>
            </c:ext>
          </c:extLst>
        </c:ser>
        <c:ser>
          <c:idx val="6"/>
          <c:order val="6"/>
          <c:spPr>
            <a:solidFill>
              <a:schemeClr val="accent5">
                <a:tint val="48000"/>
              </a:schemeClr>
            </a:solidFill>
            <a:ln>
              <a:noFill/>
            </a:ln>
            <a:effectLst/>
          </c:spPr>
          <c:invertIfNegative val="0"/>
          <c:cat>
            <c:strRef>
              <c:f>制表!$M$9:$M$13</c:f>
              <c:strCache>
                <c:ptCount val="5"/>
                <c:pt idx="0">
                  <c:v>Extremely heavy rainstorm</c:v>
                </c:pt>
                <c:pt idx="1">
                  <c:v>Heavy rainstorm</c:v>
                </c:pt>
                <c:pt idx="2">
                  <c:v>Rainstorm</c:v>
                </c:pt>
                <c:pt idx="3">
                  <c:v>Heavy rain</c:v>
                </c:pt>
                <c:pt idx="4">
                  <c:v>Moderate rain</c:v>
                </c:pt>
              </c:strCache>
            </c:strRef>
          </c:cat>
          <c:val>
            <c:numRef>
              <c:f>制表!$T$9:$T$13</c:f>
              <c:numCache>
                <c:formatCode>0.00_ </c:formatCode>
                <c:ptCount val="5"/>
                <c:pt idx="0">
                  <c:v>0.58382274426054503</c:v>
                </c:pt>
                <c:pt idx="1">
                  <c:v>0.58056200051559703</c:v>
                </c:pt>
                <c:pt idx="2">
                  <c:v>0.25650940964166002</c:v>
                </c:pt>
                <c:pt idx="3">
                  <c:v>0.30574890435679303</c:v>
                </c:pt>
                <c:pt idx="4">
                  <c:v>0.52616653776746602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B741-4929-AD1D-6ACBD32FEC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9436416"/>
        <c:axId val="59708928"/>
      </c:barChart>
      <c:catAx>
        <c:axId val="59436416"/>
        <c:scaling>
          <c:orientation val="maxMin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lang="zh-CN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zh-CN" altLang="en-US"/>
                  <a:t>rainfall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0"/>
        <c:majorTickMark val="in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59708928"/>
        <c:crosses val="autoZero"/>
        <c:auto val="0"/>
        <c:lblAlgn val="ctr"/>
        <c:lblOffset val="10"/>
        <c:noMultiLvlLbl val="0"/>
      </c:catAx>
      <c:valAx>
        <c:axId val="59708928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zh-CN" sz="1000" b="1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zh-CN" altLang="en-US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Negative correlation ratio（</a:t>
                </a:r>
                <a:r>
                  <a:rPr lang="en-US" altLang="zh-CN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%</a:t>
                </a:r>
                <a:r>
                  <a:rPr lang="zh-CN" altLang="en-US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）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.0_ " sourceLinked="0"/>
        <c:majorTickMark val="in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zh-CN"/>
          </a:p>
        </c:txPr>
        <c:crossAx val="59436416"/>
        <c:crosses val="max"/>
        <c:crossBetween val="between"/>
        <c:majorUnit val="0.2"/>
      </c:valAx>
      <c:spPr>
        <a:solidFill>
          <a:schemeClr val="bg1"/>
        </a:solidFill>
        <a:ln>
          <a:solidFill>
            <a:schemeClr val="tx1"/>
          </a:solidFill>
        </a:ln>
        <a:effectLst/>
      </c:spPr>
    </c:plotArea>
    <c:plotVisOnly val="1"/>
    <c:dispBlanksAs val="gap"/>
    <c:showDLblsOverMax val="0"/>
    <c:extLst>
      <c:ext uri="{0b15fc19-7d7d-44ad-8c2d-2c3a37ce22c3}">
        <chartProps xmlns="https://web.wps.cn/et/2018/main" chartId="{390936bc-15eb-42eb-b81f-7463a39c021e}"/>
      </c:ext>
    </c:extLst>
  </c:chart>
  <c:spPr>
    <a:solidFill>
      <a:schemeClr val="bg1"/>
    </a:solidFill>
    <a:ln w="9525" cap="flat" cmpd="sng" algn="ctr">
      <a:noFill/>
      <a:prstDash val="solid"/>
      <a:round/>
    </a:ln>
    <a:effectLst/>
  </c:spPr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7"/>
    </mc:Choice>
    <mc:Fallback>
      <c:style val="7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zh-CN" sz="1800" b="1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altLang="zh-CN">
                <a:latin typeface="Times New Roman" panose="02020603050405020304" pitchFamily="18" charset="0"/>
                <a:cs typeface="Times New Roman" panose="02020603050405020304" pitchFamily="18" charset="0"/>
              </a:rPr>
              <a:t>NPP</a:t>
            </a:r>
            <a:endParaRPr lang="zh-CN" altLang="en-US"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layout>
        <c:manualLayout>
          <c:xMode val="edge"/>
          <c:yMode val="edge"/>
          <c:x val="0.449472222222222"/>
          <c:y val="1.85185185185185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5508573928259001"/>
          <c:y val="0.176284995625547"/>
          <c:w val="0.76394203849518805"/>
          <c:h val="0.4764927821522310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制表!$N$2</c:f>
              <c:strCache>
                <c:ptCount val="1"/>
                <c:pt idx="0">
                  <c:v>eucalyptus</c:v>
                </c:pt>
              </c:strCache>
            </c:strRef>
          </c:tx>
          <c:spPr>
            <a:solidFill>
              <a:schemeClr val="accent5">
                <a:shade val="47000"/>
              </a:schemeClr>
            </a:solidFill>
            <a:ln>
              <a:noFill/>
            </a:ln>
            <a:effectLst/>
          </c:spPr>
          <c:invertIfNegative val="0"/>
          <c:cat>
            <c:strRef>
              <c:f>制表!$M$15:$M$19</c:f>
              <c:strCache>
                <c:ptCount val="5"/>
                <c:pt idx="0">
                  <c:v>Extremely heavy rainstorm</c:v>
                </c:pt>
                <c:pt idx="1">
                  <c:v>Heavy rainstorm</c:v>
                </c:pt>
                <c:pt idx="2">
                  <c:v>Rainstorm</c:v>
                </c:pt>
                <c:pt idx="3">
                  <c:v>Heavy rain</c:v>
                </c:pt>
                <c:pt idx="4">
                  <c:v>Moderate rain</c:v>
                </c:pt>
              </c:strCache>
            </c:strRef>
          </c:cat>
          <c:val>
            <c:numRef>
              <c:f>制表!$N$15:$N$19</c:f>
              <c:numCache>
                <c:formatCode>0.00_ </c:formatCode>
                <c:ptCount val="5"/>
                <c:pt idx="0">
                  <c:v>0.62381784947945595</c:v>
                </c:pt>
                <c:pt idx="1">
                  <c:v>0.24920584498094001</c:v>
                </c:pt>
                <c:pt idx="2">
                  <c:v>0.125198538754765</c:v>
                </c:pt>
                <c:pt idx="3">
                  <c:v>9.21219822109276E-2</c:v>
                </c:pt>
                <c:pt idx="4">
                  <c:v>1.21902795425667E-2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894-45AD-946F-DC68CD1B477A}"/>
            </c:ext>
          </c:extLst>
        </c:ser>
        <c:ser>
          <c:idx val="1"/>
          <c:order val="1"/>
          <c:tx>
            <c:strRef>
              <c:f>制表!$O$2</c:f>
              <c:strCache>
                <c:ptCount val="1"/>
                <c:pt idx="0">
                  <c:v>shrubbery</c:v>
                </c:pt>
              </c:strCache>
            </c:strRef>
          </c:tx>
          <c:spPr>
            <a:solidFill>
              <a:schemeClr val="accent5">
                <a:shade val="65000"/>
              </a:schemeClr>
            </a:solidFill>
            <a:ln>
              <a:noFill/>
            </a:ln>
            <a:effectLst/>
          </c:spPr>
          <c:invertIfNegative val="0"/>
          <c:cat>
            <c:strRef>
              <c:f>制表!$M$15:$M$19</c:f>
              <c:strCache>
                <c:ptCount val="5"/>
                <c:pt idx="0">
                  <c:v>Extremely heavy rainstorm</c:v>
                </c:pt>
                <c:pt idx="1">
                  <c:v>Heavy rainstorm</c:v>
                </c:pt>
                <c:pt idx="2">
                  <c:v>Rainstorm</c:v>
                </c:pt>
                <c:pt idx="3">
                  <c:v>Heavy rain</c:v>
                </c:pt>
                <c:pt idx="4">
                  <c:v>Moderate rain</c:v>
                </c:pt>
              </c:strCache>
            </c:strRef>
          </c:cat>
          <c:val>
            <c:numRef>
              <c:f>制表!$O$15:$O$19</c:f>
              <c:numCache>
                <c:formatCode>0.00_ </c:formatCode>
                <c:ptCount val="5"/>
                <c:pt idx="0">
                  <c:v>0.39905493658492602</c:v>
                </c:pt>
                <c:pt idx="1">
                  <c:v>0.24281631378684501</c:v>
                </c:pt>
                <c:pt idx="2">
                  <c:v>9.1240963566059E-2</c:v>
                </c:pt>
                <c:pt idx="3">
                  <c:v>6.3792849079973499E-2</c:v>
                </c:pt>
                <c:pt idx="4">
                  <c:v>1.5521908741881399E-2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894-45AD-946F-DC68CD1B477A}"/>
            </c:ext>
          </c:extLst>
        </c:ser>
        <c:ser>
          <c:idx val="2"/>
          <c:order val="2"/>
          <c:tx>
            <c:strRef>
              <c:f>制表!$P$2</c:f>
              <c:strCache>
                <c:ptCount val="1"/>
                <c:pt idx="0">
                  <c:v>Economic forest</c:v>
                </c:pt>
              </c:strCache>
            </c:strRef>
          </c:tx>
          <c:spPr>
            <a:solidFill>
              <a:schemeClr val="accent5">
                <a:shade val="82000"/>
              </a:schemeClr>
            </a:solidFill>
            <a:ln>
              <a:noFill/>
            </a:ln>
            <a:effectLst/>
          </c:spPr>
          <c:invertIfNegative val="0"/>
          <c:cat>
            <c:strRef>
              <c:f>制表!$M$15:$M$19</c:f>
              <c:strCache>
                <c:ptCount val="5"/>
                <c:pt idx="0">
                  <c:v>Extremely heavy rainstorm</c:v>
                </c:pt>
                <c:pt idx="1">
                  <c:v>Heavy rainstorm</c:v>
                </c:pt>
                <c:pt idx="2">
                  <c:v>Rainstorm</c:v>
                </c:pt>
                <c:pt idx="3">
                  <c:v>Heavy rain</c:v>
                </c:pt>
                <c:pt idx="4">
                  <c:v>Moderate rain</c:v>
                </c:pt>
              </c:strCache>
            </c:strRef>
          </c:cat>
          <c:val>
            <c:numRef>
              <c:f>制表!$P$15:$P$19</c:f>
              <c:numCache>
                <c:formatCode>0.00_ </c:formatCode>
                <c:ptCount val="5"/>
                <c:pt idx="0">
                  <c:v>0.201488806177435</c:v>
                </c:pt>
                <c:pt idx="1">
                  <c:v>0.140519310495309</c:v>
                </c:pt>
                <c:pt idx="2">
                  <c:v>2.0074187213615501E-2</c:v>
                </c:pt>
                <c:pt idx="3">
                  <c:v>6.9550512764564698E-2</c:v>
                </c:pt>
                <c:pt idx="4">
                  <c:v>1.9365044730525902E-2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894-45AD-946F-DC68CD1B477A}"/>
            </c:ext>
          </c:extLst>
        </c:ser>
        <c:ser>
          <c:idx val="3"/>
          <c:order val="3"/>
          <c:tx>
            <c:strRef>
              <c:f>制表!$Q$2</c:f>
              <c:strCache>
                <c:ptCount val="1"/>
                <c:pt idx="0">
                  <c:v>Broad-leaved forest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制表!$M$15:$M$19</c:f>
              <c:strCache>
                <c:ptCount val="5"/>
                <c:pt idx="0">
                  <c:v>Extremely heavy rainstorm</c:v>
                </c:pt>
                <c:pt idx="1">
                  <c:v>Heavy rainstorm</c:v>
                </c:pt>
                <c:pt idx="2">
                  <c:v>Rainstorm</c:v>
                </c:pt>
                <c:pt idx="3">
                  <c:v>Heavy rain</c:v>
                </c:pt>
                <c:pt idx="4">
                  <c:v>Moderate rain</c:v>
                </c:pt>
              </c:strCache>
            </c:strRef>
          </c:cat>
          <c:val>
            <c:numRef>
              <c:f>制表!$Q$15:$Q$19</c:f>
              <c:numCache>
                <c:formatCode>0.00_ </c:formatCode>
                <c:ptCount val="5"/>
                <c:pt idx="0">
                  <c:v>0.36303840166061202</c:v>
                </c:pt>
                <c:pt idx="1">
                  <c:v>0.17489957395009101</c:v>
                </c:pt>
                <c:pt idx="2">
                  <c:v>4.3980523432745E-2</c:v>
                </c:pt>
                <c:pt idx="3">
                  <c:v>2.72671941570298E-2</c:v>
                </c:pt>
                <c:pt idx="4">
                  <c:v>3.0030432136336001E-2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894-45AD-946F-DC68CD1B477A}"/>
            </c:ext>
          </c:extLst>
        </c:ser>
        <c:ser>
          <c:idx val="4"/>
          <c:order val="4"/>
          <c:tx>
            <c:strRef>
              <c:f>制表!$R$2</c:f>
              <c:strCache>
                <c:ptCount val="1"/>
                <c:pt idx="0">
                  <c:v>phlogophora</c:v>
                </c:pt>
              </c:strCache>
            </c:strRef>
          </c:tx>
          <c:spPr>
            <a:solidFill>
              <a:schemeClr val="accent5">
                <a:tint val="83000"/>
              </a:schemeClr>
            </a:solidFill>
            <a:ln>
              <a:noFill/>
            </a:ln>
            <a:effectLst/>
          </c:spPr>
          <c:invertIfNegative val="0"/>
          <c:cat>
            <c:strRef>
              <c:f>制表!$M$15:$M$19</c:f>
              <c:strCache>
                <c:ptCount val="5"/>
                <c:pt idx="0">
                  <c:v>Extremely heavy rainstorm</c:v>
                </c:pt>
                <c:pt idx="1">
                  <c:v>Heavy rainstorm</c:v>
                </c:pt>
                <c:pt idx="2">
                  <c:v>Rainstorm</c:v>
                </c:pt>
                <c:pt idx="3">
                  <c:v>Heavy rain</c:v>
                </c:pt>
                <c:pt idx="4">
                  <c:v>Moderate rain</c:v>
                </c:pt>
              </c:strCache>
            </c:strRef>
          </c:cat>
          <c:val>
            <c:numRef>
              <c:f>制表!$R$15:$R$19</c:f>
              <c:numCache>
                <c:formatCode>0.00_ </c:formatCode>
                <c:ptCount val="5"/>
                <c:pt idx="0">
                  <c:v>0.49616788321167898</c:v>
                </c:pt>
                <c:pt idx="1">
                  <c:v>0.21542164531935001</c:v>
                </c:pt>
                <c:pt idx="2">
                  <c:v>1.1518954697842299E-2</c:v>
                </c:pt>
                <c:pt idx="3">
                  <c:v>6.6105045989856406E-2</c:v>
                </c:pt>
                <c:pt idx="4">
                  <c:v>2.1920398865297001E-2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894-45AD-946F-DC68CD1B477A}"/>
            </c:ext>
          </c:extLst>
        </c:ser>
        <c:ser>
          <c:idx val="5"/>
          <c:order val="5"/>
          <c:tx>
            <c:strRef>
              <c:f>制表!$S$2</c:f>
              <c:strCache>
                <c:ptCount val="1"/>
                <c:pt idx="0">
                  <c:v>pine</c:v>
                </c:pt>
              </c:strCache>
            </c:strRef>
          </c:tx>
          <c:spPr>
            <a:solidFill>
              <a:schemeClr val="accent5">
                <a:tint val="65000"/>
              </a:schemeClr>
            </a:solidFill>
            <a:ln>
              <a:noFill/>
            </a:ln>
            <a:effectLst/>
          </c:spPr>
          <c:invertIfNegative val="0"/>
          <c:cat>
            <c:strRef>
              <c:f>制表!$M$15:$M$19</c:f>
              <c:strCache>
                <c:ptCount val="5"/>
                <c:pt idx="0">
                  <c:v>Extremely heavy rainstorm</c:v>
                </c:pt>
                <c:pt idx="1">
                  <c:v>Heavy rainstorm</c:v>
                </c:pt>
                <c:pt idx="2">
                  <c:v>Rainstorm</c:v>
                </c:pt>
                <c:pt idx="3">
                  <c:v>Heavy rain</c:v>
                </c:pt>
                <c:pt idx="4">
                  <c:v>Moderate rain</c:v>
                </c:pt>
              </c:strCache>
            </c:strRef>
          </c:cat>
          <c:val>
            <c:numRef>
              <c:f>制表!$S$15:$S$19</c:f>
              <c:numCache>
                <c:formatCode>0.00_ </c:formatCode>
                <c:ptCount val="5"/>
                <c:pt idx="0">
                  <c:v>0.388212229915742</c:v>
                </c:pt>
                <c:pt idx="1">
                  <c:v>0.24515350694733301</c:v>
                </c:pt>
                <c:pt idx="2">
                  <c:v>2.6957317580497499E-2</c:v>
                </c:pt>
                <c:pt idx="3">
                  <c:v>8.9691322073383803E-2</c:v>
                </c:pt>
                <c:pt idx="4">
                  <c:v>1.5766702720692201E-2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894-45AD-946F-DC68CD1B477A}"/>
            </c:ext>
          </c:extLst>
        </c:ser>
        <c:ser>
          <c:idx val="6"/>
          <c:order val="6"/>
          <c:tx>
            <c:strRef>
              <c:f>制表!$T$2</c:f>
              <c:strCache>
                <c:ptCount val="1"/>
                <c:pt idx="0">
                  <c:v>Bamboo grove</c:v>
                </c:pt>
              </c:strCache>
            </c:strRef>
          </c:tx>
          <c:spPr>
            <a:solidFill>
              <a:schemeClr val="accent5">
                <a:tint val="48000"/>
              </a:schemeClr>
            </a:solidFill>
            <a:ln>
              <a:noFill/>
            </a:ln>
            <a:effectLst/>
          </c:spPr>
          <c:invertIfNegative val="0"/>
          <c:cat>
            <c:strRef>
              <c:f>制表!$M$15:$M$19</c:f>
              <c:strCache>
                <c:ptCount val="5"/>
                <c:pt idx="0">
                  <c:v>Extremely heavy rainstorm</c:v>
                </c:pt>
                <c:pt idx="1">
                  <c:v>Heavy rainstorm</c:v>
                </c:pt>
                <c:pt idx="2">
                  <c:v>Rainstorm</c:v>
                </c:pt>
                <c:pt idx="3">
                  <c:v>Heavy rain</c:v>
                </c:pt>
                <c:pt idx="4">
                  <c:v>Moderate rain</c:v>
                </c:pt>
              </c:strCache>
            </c:strRef>
          </c:cat>
          <c:val>
            <c:numRef>
              <c:f>制表!$T$15:$T$19</c:f>
              <c:numCache>
                <c:formatCode>0.00_ </c:formatCode>
                <c:ptCount val="5"/>
                <c:pt idx="0">
                  <c:v>0.28029898558462402</c:v>
                </c:pt>
                <c:pt idx="1">
                  <c:v>0.451147202887342</c:v>
                </c:pt>
                <c:pt idx="2">
                  <c:v>0.26475895849445702</c:v>
                </c:pt>
                <c:pt idx="3">
                  <c:v>4.0474349059035797E-2</c:v>
                </c:pt>
                <c:pt idx="4">
                  <c:v>8.7651456560969305E-3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8894-45AD-946F-DC68CD1B47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9843712"/>
        <c:axId val="59845632"/>
      </c:barChart>
      <c:catAx>
        <c:axId val="59843712"/>
        <c:scaling>
          <c:orientation val="maxMin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lang="zh-CN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zh-CN" altLang="en-US"/>
                  <a:t>rainfall</a:t>
                </a:r>
              </a:p>
            </c:rich>
          </c:tx>
          <c:layout>
            <c:manualLayout>
              <c:xMode val="edge"/>
              <c:yMode val="edge"/>
              <c:x val="0.50816240067766405"/>
              <c:y val="0.92597638510445002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General" sourceLinked="0"/>
        <c:majorTickMark val="in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59845632"/>
        <c:crosses val="autoZero"/>
        <c:auto val="0"/>
        <c:lblAlgn val="ctr"/>
        <c:lblOffset val="10"/>
        <c:noMultiLvlLbl val="0"/>
      </c:catAx>
      <c:valAx>
        <c:axId val="59845632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zh-CN" sz="1000" b="1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zh-CN" altLang="en-US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Negative correlation ratio（</a:t>
                </a:r>
                <a:r>
                  <a:rPr lang="en-US" altLang="zh-CN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%</a:t>
                </a:r>
                <a:r>
                  <a:rPr lang="zh-CN" altLang="en-US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）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.0_ " sourceLinked="0"/>
        <c:majorTickMark val="in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zh-CN"/>
          </a:p>
        </c:txPr>
        <c:crossAx val="59843712"/>
        <c:crosses val="max"/>
        <c:crossBetween val="between"/>
        <c:majorUnit val="0.2"/>
      </c:valAx>
      <c:spPr>
        <a:solidFill>
          <a:schemeClr val="bg1"/>
        </a:solidFill>
        <a:ln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0.19837692353272501"/>
          <c:y val="0.84991612559178398"/>
          <c:w val="0.60689914744392104"/>
          <c:h val="7.9627984580146E-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zh-CN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761680b1-5df1-492a-a3d9-18a36bef915b}"/>
      </c:ext>
    </c:extLst>
  </c:chart>
  <c:spPr>
    <a:solidFill>
      <a:schemeClr val="bg1"/>
    </a:solidFill>
    <a:ln w="9525" cap="flat" cmpd="sng" algn="ctr">
      <a:noFill/>
      <a:prstDash val="solid"/>
      <a:round/>
    </a:ln>
    <a:effectLst/>
  </c:spPr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1.png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Relationship Id="rId9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714615</xdr:colOff>
      <xdr:row>2</xdr:row>
      <xdr:rowOff>171289</xdr:rowOff>
    </xdr:from>
    <xdr:to>
      <xdr:col>31</xdr:col>
      <xdr:colOff>136070</xdr:colOff>
      <xdr:row>31</xdr:row>
      <xdr:rowOff>81643</xdr:rowOff>
    </xdr:to>
    <xdr:grpSp>
      <xdr:nvGrpSpPr>
        <xdr:cNvPr id="2" name="组合 1"/>
        <xdr:cNvGrpSpPr/>
      </xdr:nvGrpSpPr>
      <xdr:grpSpPr>
        <a:xfrm>
          <a:off x="14421090" y="514189"/>
          <a:ext cx="7689155" cy="5120529"/>
          <a:chOff x="13192365" y="525075"/>
          <a:chExt cx="7667384" cy="5040247"/>
        </a:xfrm>
      </xdr:grpSpPr>
      <xdr:graphicFrame macro="">
        <xdr:nvGraphicFramePr>
          <xdr:cNvPr id="11" name="图表 10"/>
          <xdr:cNvGraphicFramePr/>
        </xdr:nvGraphicFramePr>
        <xdr:xfrm>
          <a:off x="13197569" y="536801"/>
          <a:ext cx="3770538" cy="2511198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graphicFrame macro="">
        <xdr:nvGraphicFramePr>
          <xdr:cNvPr id="8" name="图表 7"/>
          <xdr:cNvGraphicFramePr/>
        </xdr:nvGraphicFramePr>
        <xdr:xfrm>
          <a:off x="16966185" y="525075"/>
          <a:ext cx="3893564" cy="2536532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  <xdr:graphicFrame macro="">
        <xdr:nvGraphicFramePr>
          <xdr:cNvPr id="9" name="图表 8"/>
          <xdr:cNvGraphicFramePr/>
        </xdr:nvGraphicFramePr>
        <xdr:xfrm>
          <a:off x="13192365" y="3056326"/>
          <a:ext cx="3775742" cy="2508996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3"/>
          </a:graphicData>
        </a:graphic>
      </xdr:graphicFrame>
    </xdr:grpSp>
    <xdr:clientData/>
  </xdr:twoCellAnchor>
  <xdr:twoCellAnchor>
    <xdr:from>
      <xdr:col>31</xdr:col>
      <xdr:colOff>340360</xdr:colOff>
      <xdr:row>14</xdr:row>
      <xdr:rowOff>147955</xdr:rowOff>
    </xdr:from>
    <xdr:to>
      <xdr:col>42</xdr:col>
      <xdr:colOff>10795</xdr:colOff>
      <xdr:row>28</xdr:row>
      <xdr:rowOff>60325</xdr:rowOff>
    </xdr:to>
    <xdr:graphicFrame macro="">
      <xdr:nvGraphicFramePr>
        <xdr:cNvPr id="10" name="图表 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31</xdr:col>
      <xdr:colOff>394335</xdr:colOff>
      <xdr:row>29</xdr:row>
      <xdr:rowOff>8890</xdr:rowOff>
    </xdr:from>
    <xdr:to>
      <xdr:col>42</xdr:col>
      <xdr:colOff>436245</xdr:colOff>
      <xdr:row>45</xdr:row>
      <xdr:rowOff>5715</xdr:rowOff>
    </xdr:to>
    <xdr:graphicFrame macro="">
      <xdr:nvGraphicFramePr>
        <xdr:cNvPr id="17" name="图表 1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44</xdr:col>
      <xdr:colOff>76843</xdr:colOff>
      <xdr:row>15</xdr:row>
      <xdr:rowOff>30253</xdr:rowOff>
    </xdr:from>
    <xdr:to>
      <xdr:col>54</xdr:col>
      <xdr:colOff>90291</xdr:colOff>
      <xdr:row>28</xdr:row>
      <xdr:rowOff>122465</xdr:rowOff>
    </xdr:to>
    <xdr:graphicFrame macro="">
      <xdr:nvGraphicFramePr>
        <xdr:cNvPr id="13" name="图表 1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44</xdr:col>
      <xdr:colOff>76202</xdr:colOff>
      <xdr:row>28</xdr:row>
      <xdr:rowOff>176892</xdr:rowOff>
    </xdr:from>
    <xdr:to>
      <xdr:col>54</xdr:col>
      <xdr:colOff>89650</xdr:colOff>
      <xdr:row>45</xdr:row>
      <xdr:rowOff>53787</xdr:rowOff>
    </xdr:to>
    <xdr:graphicFrame macro="">
      <xdr:nvGraphicFramePr>
        <xdr:cNvPr id="15" name="图表 1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 editAs="oneCell">
    <xdr:from>
      <xdr:col>31</xdr:col>
      <xdr:colOff>628650</xdr:colOff>
      <xdr:row>0</xdr:row>
      <xdr:rowOff>0</xdr:rowOff>
    </xdr:from>
    <xdr:to>
      <xdr:col>41</xdr:col>
      <xdr:colOff>361950</xdr:colOff>
      <xdr:row>14</xdr:row>
      <xdr:rowOff>66675</xdr:rowOff>
    </xdr:to>
    <xdr:pic>
      <xdr:nvPicPr>
        <xdr:cNvPr id="3" name="图片 2"/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602825" y="0"/>
          <a:ext cx="6686550" cy="2609850"/>
        </a:xfrm>
        <a:prstGeom prst="rect">
          <a:avLst/>
        </a:prstGeom>
      </xdr:spPr>
    </xdr:pic>
    <xdr:clientData/>
  </xdr:twoCellAnchor>
  <xdr:twoCellAnchor editAs="oneCell">
    <xdr:from>
      <xdr:col>43</xdr:col>
      <xdr:colOff>496791</xdr:colOff>
      <xdr:row>0</xdr:row>
      <xdr:rowOff>95250</xdr:rowOff>
    </xdr:from>
    <xdr:to>
      <xdr:col>54</xdr:col>
      <xdr:colOff>28576</xdr:colOff>
      <xdr:row>14</xdr:row>
      <xdr:rowOff>66675</xdr:rowOff>
    </xdr:to>
    <xdr:pic>
      <xdr:nvPicPr>
        <xdr:cNvPr id="4" name="图片 3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814866" y="95250"/>
          <a:ext cx="7180360" cy="25146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4"/>
  <sheetViews>
    <sheetView tabSelected="1" topLeftCell="A15" workbookViewId="0">
      <selection activeCell="I48" sqref="I48"/>
    </sheetView>
  </sheetViews>
  <sheetFormatPr defaultColWidth="9.125" defaultRowHeight="13.5" x14ac:dyDescent="0.15"/>
  <cols>
    <col min="1" max="1" width="6.25" style="1" customWidth="1"/>
    <col min="2" max="2" width="18.875" style="2" customWidth="1"/>
    <col min="3" max="8" width="7.75" style="3" customWidth="1"/>
    <col min="9" max="10" width="7.5" style="3" customWidth="1"/>
    <col min="11" max="11" width="9.125" style="1"/>
    <col min="12" max="12" width="6.25" style="1" customWidth="1"/>
    <col min="13" max="13" width="18.375" style="1" customWidth="1"/>
    <col min="14" max="19" width="7.75" style="1" customWidth="1"/>
    <col min="20" max="21" width="6.5" style="1" customWidth="1"/>
    <col min="22" max="24" width="14.875" style="4" customWidth="1"/>
    <col min="25" max="16384" width="9.125" style="1"/>
  </cols>
  <sheetData>
    <row r="1" spans="1:24" x14ac:dyDescent="0.15">
      <c r="B1" s="5" t="s">
        <v>0</v>
      </c>
      <c r="M1" s="5" t="s">
        <v>1</v>
      </c>
    </row>
    <row r="2" spans="1:24" x14ac:dyDescent="0.15">
      <c r="A2" s="6"/>
      <c r="B2" s="7"/>
      <c r="C2" s="8" t="s">
        <v>2</v>
      </c>
      <c r="D2" s="8" t="s">
        <v>3</v>
      </c>
      <c r="E2" s="8" t="s">
        <v>4</v>
      </c>
      <c r="F2" s="8" t="s">
        <v>5</v>
      </c>
      <c r="G2" s="8" t="s">
        <v>6</v>
      </c>
      <c r="H2" s="8" t="s">
        <v>7</v>
      </c>
      <c r="I2" s="8" t="s">
        <v>8</v>
      </c>
      <c r="J2" s="8" t="s">
        <v>9</v>
      </c>
      <c r="K2" s="6"/>
      <c r="L2" s="14"/>
      <c r="M2" s="17"/>
      <c r="N2" s="8" t="s">
        <v>2</v>
      </c>
      <c r="O2" s="8" t="s">
        <v>3</v>
      </c>
      <c r="P2" s="8" t="s">
        <v>4</v>
      </c>
      <c r="Q2" s="8" t="s">
        <v>5</v>
      </c>
      <c r="R2" s="8" t="s">
        <v>6</v>
      </c>
      <c r="S2" s="8" t="s">
        <v>7</v>
      </c>
      <c r="T2" s="8" t="s">
        <v>8</v>
      </c>
      <c r="U2" s="8" t="s">
        <v>9</v>
      </c>
      <c r="V2" s="14"/>
      <c r="W2" s="14"/>
      <c r="X2" s="14"/>
    </row>
    <row r="3" spans="1:24" ht="15" customHeight="1" x14ac:dyDescent="0.2">
      <c r="A3" s="9" t="s">
        <v>10</v>
      </c>
      <c r="B3" s="10" t="s">
        <v>11</v>
      </c>
      <c r="C3" s="11">
        <v>0.21618973748079401</v>
      </c>
      <c r="D3" s="11">
        <v>0.27088424016451701</v>
      </c>
      <c r="E3" s="11">
        <v>0.28025937295062903</v>
      </c>
      <c r="F3" s="11">
        <v>0.31248564252523803</v>
      </c>
      <c r="G3" s="11">
        <v>0.20410525891933401</v>
      </c>
      <c r="H3" s="11">
        <v>0.22484464976122001</v>
      </c>
      <c r="I3" s="11">
        <v>0.27120315278739698</v>
      </c>
      <c r="J3" s="16">
        <f t="shared" ref="J3:J19" si="0">AVERAGE(C3:I3)</f>
        <v>0.254281722084161</v>
      </c>
      <c r="K3" s="11"/>
      <c r="L3" s="14" t="s">
        <v>10</v>
      </c>
      <c r="M3" s="10" t="s">
        <v>11</v>
      </c>
      <c r="N3" s="17">
        <v>0.67218977232089605</v>
      </c>
      <c r="O3" s="17">
        <v>0.579179252161233</v>
      </c>
      <c r="P3" s="17">
        <v>0.55335814676962403</v>
      </c>
      <c r="Q3" s="17">
        <v>0.64493740675877298</v>
      </c>
      <c r="R3" s="17">
        <v>0.48322086449024199</v>
      </c>
      <c r="S3" s="17">
        <v>0.56435602268935603</v>
      </c>
      <c r="T3" s="17">
        <v>0.54778430325680705</v>
      </c>
      <c r="U3" s="17">
        <f t="shared" ref="U3:U19" si="1">AVERAGE(N3:T3)</f>
        <v>0.57786082406384698</v>
      </c>
      <c r="V3" s="17"/>
      <c r="W3" s="17"/>
      <c r="X3" s="17"/>
    </row>
    <row r="4" spans="1:24" ht="14.25" x14ac:dyDescent="0.2">
      <c r="A4" s="11"/>
      <c r="B4" s="10" t="s">
        <v>12</v>
      </c>
      <c r="C4" s="11">
        <v>0.165801809154691</v>
      </c>
      <c r="D4" s="11">
        <v>0.15153022857649301</v>
      </c>
      <c r="E4" s="11">
        <v>0.160443625167357</v>
      </c>
      <c r="F4" s="11">
        <v>0.164819256782121</v>
      </c>
      <c r="G4" s="11">
        <v>0.166165322674073</v>
      </c>
      <c r="H4" s="11">
        <v>0.17021150534806501</v>
      </c>
      <c r="I4" s="11">
        <v>0.118857928118335</v>
      </c>
      <c r="J4" s="16">
        <f t="shared" si="0"/>
        <v>0.15683281083159101</v>
      </c>
      <c r="K4" s="11"/>
      <c r="L4" s="17"/>
      <c r="M4" s="10" t="s">
        <v>12</v>
      </c>
      <c r="N4" s="17">
        <v>0.57002183839587095</v>
      </c>
      <c r="O4" s="17">
        <v>0.61675118195604295</v>
      </c>
      <c r="P4" s="17">
        <v>0.59109753436613599</v>
      </c>
      <c r="Q4" s="17">
        <v>0.64977177286835897</v>
      </c>
      <c r="R4" s="17">
        <v>0.65289114185067398</v>
      </c>
      <c r="S4" s="17">
        <v>0.65141430948419299</v>
      </c>
      <c r="T4" s="17">
        <v>0.556586749162155</v>
      </c>
      <c r="U4" s="17">
        <f t="shared" si="1"/>
        <v>0.61264778972620404</v>
      </c>
      <c r="V4" s="17"/>
      <c r="W4" s="17"/>
      <c r="X4" s="17"/>
    </row>
    <row r="5" spans="1:24" ht="14.25" x14ac:dyDescent="0.2">
      <c r="A5" s="11"/>
      <c r="B5" s="10" t="s">
        <v>13</v>
      </c>
      <c r="C5" s="11">
        <v>0.16496990182243201</v>
      </c>
      <c r="D5" s="11">
        <v>0.16821688850706901</v>
      </c>
      <c r="E5" s="11">
        <v>0.15608951736580601</v>
      </c>
      <c r="F5" s="11">
        <v>0.15201077262634199</v>
      </c>
      <c r="G5" s="11">
        <v>0.18682756048444299</v>
      </c>
      <c r="H5" s="11">
        <v>0.173574724923484</v>
      </c>
      <c r="I5" s="11">
        <v>0.197494554728425</v>
      </c>
      <c r="J5" s="16">
        <f t="shared" si="0"/>
        <v>0.17131198863685701</v>
      </c>
      <c r="K5" s="11"/>
      <c r="L5" s="17"/>
      <c r="M5" s="10" t="s">
        <v>13</v>
      </c>
      <c r="N5" s="17">
        <v>0.37395274965257103</v>
      </c>
      <c r="O5" s="17">
        <v>0.35823389349015</v>
      </c>
      <c r="P5" s="17">
        <v>0.53551167357625995</v>
      </c>
      <c r="Q5" s="17">
        <v>0.45104984480554999</v>
      </c>
      <c r="R5" s="17">
        <v>0.60211358364120604</v>
      </c>
      <c r="S5" s="17">
        <v>0.48465058236272901</v>
      </c>
      <c r="T5" s="17">
        <v>0.232276359886569</v>
      </c>
      <c r="U5" s="17">
        <f t="shared" si="1"/>
        <v>0.43396981248786198</v>
      </c>
      <c r="V5" s="17"/>
      <c r="W5" s="17"/>
      <c r="X5" s="17"/>
    </row>
    <row r="6" spans="1:24" ht="14.25" x14ac:dyDescent="0.2">
      <c r="A6" s="11"/>
      <c r="B6" s="10" t="s">
        <v>14</v>
      </c>
      <c r="C6" s="11">
        <v>0.21441890544778699</v>
      </c>
      <c r="D6" s="11">
        <v>0.164595377924183</v>
      </c>
      <c r="E6" s="11">
        <v>0.171314544244376</v>
      </c>
      <c r="F6" s="11">
        <v>0.16671407176372299</v>
      </c>
      <c r="G6" s="11">
        <v>0.14974986728450199</v>
      </c>
      <c r="H6" s="11">
        <v>0.16474481941198801</v>
      </c>
      <c r="I6" s="11">
        <v>0.19003779386834699</v>
      </c>
      <c r="J6" s="16">
        <f t="shared" si="0"/>
        <v>0.17451076856355799</v>
      </c>
      <c r="K6" s="11"/>
      <c r="L6" s="17"/>
      <c r="M6" s="10" t="s">
        <v>14</v>
      </c>
      <c r="N6" s="17">
        <v>0.16061147508437601</v>
      </c>
      <c r="O6" s="17">
        <v>0.402928643478142</v>
      </c>
      <c r="P6" s="17">
        <v>0.71743399519965101</v>
      </c>
      <c r="Q6" s="17">
        <v>0.65813401497169999</v>
      </c>
      <c r="R6" s="17">
        <v>0.50957986081278495</v>
      </c>
      <c r="S6" s="17">
        <v>0.44371880199667202</v>
      </c>
      <c r="T6" s="17">
        <v>0.293890177880897</v>
      </c>
      <c r="U6" s="17">
        <f t="shared" si="1"/>
        <v>0.45518528134631803</v>
      </c>
      <c r="V6" s="17"/>
      <c r="W6" s="17"/>
      <c r="X6" s="17"/>
    </row>
    <row r="7" spans="1:24" ht="14.25" x14ac:dyDescent="0.2">
      <c r="A7" s="11"/>
      <c r="B7" s="10" t="s">
        <v>15</v>
      </c>
      <c r="C7" s="11">
        <v>0.15732227079571001</v>
      </c>
      <c r="D7" s="11">
        <v>0.15536195341988601</v>
      </c>
      <c r="E7" s="11">
        <v>0.17067463367493099</v>
      </c>
      <c r="F7" s="11">
        <v>0.17174243058869201</v>
      </c>
      <c r="G7" s="11">
        <v>0.13006215932118301</v>
      </c>
      <c r="H7" s="11">
        <v>0.145314124162465</v>
      </c>
      <c r="I7" s="11">
        <v>0.13819640598413399</v>
      </c>
      <c r="J7" s="16">
        <f t="shared" si="0"/>
        <v>0.15266771113528599</v>
      </c>
      <c r="K7" s="11"/>
      <c r="L7" s="17"/>
      <c r="M7" s="10" t="s">
        <v>15</v>
      </c>
      <c r="N7" s="17">
        <v>0.46579313083184398</v>
      </c>
      <c r="O7" s="17">
        <v>0.55572176514584903</v>
      </c>
      <c r="P7" s="17">
        <v>0.625245472397993</v>
      </c>
      <c r="Q7" s="17">
        <v>0.55493883512872</v>
      </c>
      <c r="R7" s="17">
        <v>0.61921127244608598</v>
      </c>
      <c r="S7" s="17">
        <v>0.54775374376039898</v>
      </c>
      <c r="T7" s="17">
        <v>0.58803815416344396</v>
      </c>
      <c r="U7" s="17">
        <f t="shared" si="1"/>
        <v>0.56524319626776198</v>
      </c>
      <c r="V7" s="17"/>
      <c r="W7" s="17"/>
      <c r="X7" s="17"/>
    </row>
    <row r="8" spans="1:24" ht="14.25" x14ac:dyDescent="0.2">
      <c r="A8" s="11"/>
      <c r="B8" s="10" t="s">
        <v>16</v>
      </c>
      <c r="C8" s="11">
        <f>AVERAGE(C3:C7)</f>
        <v>0.18374052494028301</v>
      </c>
      <c r="D8" s="11">
        <f t="shared" ref="D8" si="2">AVERAGE(D3:D7)</f>
        <v>0.18211773771843001</v>
      </c>
      <c r="E8" s="11">
        <f t="shared" ref="E8" si="3">AVERAGE(E3:E7)</f>
        <v>0.18775633868062</v>
      </c>
      <c r="F8" s="11">
        <f t="shared" ref="F8" si="4">AVERAGE(F3:F7)</f>
        <v>0.19355443485722301</v>
      </c>
      <c r="G8" s="11">
        <f t="shared" ref="G8" si="5">AVERAGE(G3:G7)</f>
        <v>0.16738203373670699</v>
      </c>
      <c r="H8" s="11">
        <f t="shared" ref="H8" si="6">AVERAGE(H3:H7)</f>
        <v>0.17573796472144401</v>
      </c>
      <c r="I8" s="11">
        <f t="shared" ref="I8" si="7">AVERAGE(I3:I7)</f>
        <v>0.18315796709732801</v>
      </c>
      <c r="J8" s="11"/>
      <c r="K8" s="11"/>
      <c r="L8" s="17"/>
      <c r="M8" s="10" t="s">
        <v>16</v>
      </c>
      <c r="N8" s="17">
        <f>AVERAGE(N3:N7)</f>
        <v>0.44851379325711199</v>
      </c>
      <c r="O8" s="17">
        <f t="shared" ref="O8" si="8">AVERAGE(O3:O7)</f>
        <v>0.50256294724628303</v>
      </c>
      <c r="P8" s="17">
        <f t="shared" ref="P8" si="9">AVERAGE(P3:P7)</f>
        <v>0.60452936446193295</v>
      </c>
      <c r="Q8" s="17">
        <f t="shared" ref="Q8" si="10">AVERAGE(Q3:Q7)</f>
        <v>0.59176637490661999</v>
      </c>
      <c r="R8" s="17">
        <f t="shared" ref="R8" si="11">AVERAGE(R3:R7)</f>
        <v>0.57340334464819898</v>
      </c>
      <c r="S8" s="17">
        <f t="shared" ref="S8" si="12">AVERAGE(S3:S7)</f>
        <v>0.53837869205866995</v>
      </c>
      <c r="T8" s="17">
        <f t="shared" ref="T8" si="13">AVERAGE(T3:T7)</f>
        <v>0.44371514886997399</v>
      </c>
      <c r="U8" s="17"/>
      <c r="V8" s="17"/>
      <c r="W8" s="17"/>
      <c r="X8" s="17"/>
    </row>
    <row r="9" spans="1:24" ht="15.95" customHeight="1" x14ac:dyDescent="0.2">
      <c r="A9" s="9" t="s">
        <v>17</v>
      </c>
      <c r="B9" s="10" t="s">
        <v>11</v>
      </c>
      <c r="C9" s="11">
        <v>0.21951236467073601</v>
      </c>
      <c r="D9" s="11">
        <v>0.25086638290824897</v>
      </c>
      <c r="E9" s="11">
        <v>0.26191365114228299</v>
      </c>
      <c r="F9" s="11">
        <v>0.285515476090903</v>
      </c>
      <c r="G9" s="11">
        <v>0.198028537648198</v>
      </c>
      <c r="H9" s="11">
        <v>0.209048033611719</v>
      </c>
      <c r="I9" s="11">
        <v>0.24794756250489899</v>
      </c>
      <c r="J9" s="11">
        <f t="shared" si="0"/>
        <v>0.23897600122528401</v>
      </c>
      <c r="K9" s="11"/>
      <c r="L9" s="14" t="s">
        <v>17</v>
      </c>
      <c r="M9" s="10" t="s">
        <v>11</v>
      </c>
      <c r="N9" s="17">
        <v>0.69158024397027895</v>
      </c>
      <c r="O9" s="17">
        <v>0.59714613061139499</v>
      </c>
      <c r="P9" s="17">
        <v>0.53163713127048495</v>
      </c>
      <c r="Q9" s="17">
        <v>0.65986897580592896</v>
      </c>
      <c r="R9" s="17">
        <v>0.48285610067481299</v>
      </c>
      <c r="S9" s="17">
        <v>0.55759926593259901</v>
      </c>
      <c r="T9" s="17">
        <v>0.58382274426054503</v>
      </c>
      <c r="U9" s="17">
        <f t="shared" si="1"/>
        <v>0.58635865607514903</v>
      </c>
      <c r="V9" s="17"/>
      <c r="W9" s="17"/>
      <c r="X9" s="17"/>
    </row>
    <row r="10" spans="1:24" ht="14.25" x14ac:dyDescent="0.2">
      <c r="A10" s="11"/>
      <c r="B10" s="10" t="s">
        <v>12</v>
      </c>
      <c r="C10" s="11">
        <v>0.16244342969296599</v>
      </c>
      <c r="D10" s="11">
        <v>0.152634647567744</v>
      </c>
      <c r="E10" s="11">
        <v>0.165154554007448</v>
      </c>
      <c r="F10" s="11">
        <v>0.167659544326272</v>
      </c>
      <c r="G10" s="11">
        <v>0.16428124056177801</v>
      </c>
      <c r="H10" s="11">
        <v>0.16463308815455299</v>
      </c>
      <c r="I10" s="11">
        <v>0.12797010769011999</v>
      </c>
      <c r="J10" s="11">
        <f t="shared" si="0"/>
        <v>0.15782523028584</v>
      </c>
      <c r="K10" s="11"/>
      <c r="L10" s="17"/>
      <c r="M10" s="10" t="s">
        <v>12</v>
      </c>
      <c r="N10" s="17">
        <v>0.56831447290053605</v>
      </c>
      <c r="O10" s="17">
        <v>0.61978412576424002</v>
      </c>
      <c r="P10" s="17">
        <v>0.60009818895919698</v>
      </c>
      <c r="Q10" s="17">
        <v>0.66123790396202298</v>
      </c>
      <c r="R10" s="17">
        <v>0.60460520663287198</v>
      </c>
      <c r="S10" s="17">
        <v>0.63190515806988401</v>
      </c>
      <c r="T10" s="17">
        <v>0.58056200051559703</v>
      </c>
      <c r="U10" s="17">
        <f t="shared" si="1"/>
        <v>0.60950100811490704</v>
      </c>
      <c r="V10" s="17"/>
      <c r="W10" s="17"/>
      <c r="X10" s="17"/>
    </row>
    <row r="11" spans="1:24" ht="14.25" x14ac:dyDescent="0.2">
      <c r="A11" s="11"/>
      <c r="B11" s="10" t="s">
        <v>13</v>
      </c>
      <c r="C11" s="11">
        <v>0.16029444468053999</v>
      </c>
      <c r="D11" s="11">
        <v>0.16302302825367199</v>
      </c>
      <c r="E11" s="11">
        <v>0.16005623182579201</v>
      </c>
      <c r="F11" s="11">
        <v>0.155235502879251</v>
      </c>
      <c r="G11" s="11">
        <v>0.17831454739859601</v>
      </c>
      <c r="H11" s="11">
        <v>0.16532738416538201</v>
      </c>
      <c r="I11" s="11">
        <v>0.18565419219743501</v>
      </c>
      <c r="J11" s="11">
        <f t="shared" si="0"/>
        <v>0.16684361877152401</v>
      </c>
      <c r="K11" s="11"/>
      <c r="L11" s="17"/>
      <c r="M11" s="10" t="s">
        <v>13</v>
      </c>
      <c r="N11" s="17">
        <v>0.41778836609092701</v>
      </c>
      <c r="O11" s="17">
        <v>0.38549607844482697</v>
      </c>
      <c r="P11" s="17">
        <v>0.53387519092297597</v>
      </c>
      <c r="Q11" s="17">
        <v>0.47434727040350499</v>
      </c>
      <c r="R11" s="17">
        <v>0.60572214107741196</v>
      </c>
      <c r="S11" s="17">
        <v>0.49434276206322803</v>
      </c>
      <c r="T11" s="17">
        <v>0.25650940964166002</v>
      </c>
      <c r="U11" s="17">
        <f t="shared" si="1"/>
        <v>0.45258303123493399</v>
      </c>
      <c r="V11" s="17"/>
      <c r="W11" s="17"/>
      <c r="X11" s="17"/>
    </row>
    <row r="12" spans="1:24" ht="14.25" x14ac:dyDescent="0.2">
      <c r="A12" s="11"/>
      <c r="B12" s="10" t="s">
        <v>14</v>
      </c>
      <c r="C12" s="11">
        <v>0.215062119185673</v>
      </c>
      <c r="D12" s="11">
        <v>0.16550285753392499</v>
      </c>
      <c r="E12" s="11">
        <v>0.174733279338813</v>
      </c>
      <c r="F12" s="11">
        <v>0.17091510494168399</v>
      </c>
      <c r="G12" s="11">
        <v>0.152243532411548</v>
      </c>
      <c r="H12" s="11">
        <v>0.16661775296869299</v>
      </c>
      <c r="I12" s="11">
        <v>0.18107481650693</v>
      </c>
      <c r="J12" s="11">
        <f t="shared" si="0"/>
        <v>0.17516420898389501</v>
      </c>
      <c r="K12" s="11"/>
      <c r="L12" s="17"/>
      <c r="M12" s="10" t="s">
        <v>14</v>
      </c>
      <c r="N12" s="17">
        <v>0.183998411753028</v>
      </c>
      <c r="O12" s="17">
        <v>0.41518736319159</v>
      </c>
      <c r="P12" s="17">
        <v>0.71056076805585899</v>
      </c>
      <c r="Q12" s="17">
        <v>0.656369058487006</v>
      </c>
      <c r="R12" s="17">
        <v>0.51911676260847195</v>
      </c>
      <c r="S12" s="17">
        <v>0.468677204658902</v>
      </c>
      <c r="T12" s="17">
        <v>0.30574890435679303</v>
      </c>
      <c r="U12" s="17">
        <f t="shared" si="1"/>
        <v>0.46566549615880698</v>
      </c>
      <c r="V12" s="17"/>
      <c r="W12" s="17"/>
      <c r="X12" s="17"/>
    </row>
    <row r="13" spans="1:24" ht="14.25" x14ac:dyDescent="0.2">
      <c r="A13" s="11"/>
      <c r="B13" s="10" t="s">
        <v>15</v>
      </c>
      <c r="C13" s="11">
        <v>0.16521251977590501</v>
      </c>
      <c r="D13" s="11">
        <v>0.159487428105231</v>
      </c>
      <c r="E13" s="11">
        <v>0.17015770593489599</v>
      </c>
      <c r="F13" s="11">
        <v>0.17726037680573201</v>
      </c>
      <c r="G13" s="11">
        <v>0.13281099045799299</v>
      </c>
      <c r="H13" s="11">
        <v>0.150992711957048</v>
      </c>
      <c r="I13" s="11">
        <v>0.141813159832402</v>
      </c>
      <c r="J13" s="11">
        <f t="shared" si="0"/>
        <v>0.156819270409887</v>
      </c>
      <c r="K13" s="11"/>
      <c r="L13" s="17"/>
      <c r="M13" s="10" t="s">
        <v>15</v>
      </c>
      <c r="N13" s="17">
        <v>0.39368671828469298</v>
      </c>
      <c r="O13" s="17">
        <v>0.50876260009743801</v>
      </c>
      <c r="P13" s="17">
        <v>0.576969234126118</v>
      </c>
      <c r="Q13" s="17">
        <v>0.53529304363702801</v>
      </c>
      <c r="R13" s="17">
        <v>0.56327863218489604</v>
      </c>
      <c r="S13" s="17">
        <v>0.49500831946755403</v>
      </c>
      <c r="T13" s="17">
        <v>0.52616653776746602</v>
      </c>
      <c r="U13" s="17">
        <f t="shared" si="1"/>
        <v>0.51416644079502805</v>
      </c>
      <c r="V13" s="17"/>
      <c r="W13" s="17"/>
      <c r="X13" s="17"/>
    </row>
    <row r="14" spans="1:24" ht="14.25" x14ac:dyDescent="0.2">
      <c r="A14" s="11"/>
      <c r="B14" s="10" t="s">
        <v>16</v>
      </c>
      <c r="C14" s="11">
        <f>AVERAGE(C9:C13)</f>
        <v>0.184504975601164</v>
      </c>
      <c r="D14" s="11">
        <f t="shared" ref="D14" si="14">AVERAGE(D9:D13)</f>
        <v>0.17830286887376401</v>
      </c>
      <c r="E14" s="11">
        <f t="shared" ref="E14" si="15">AVERAGE(E9:E13)</f>
        <v>0.18640308444984599</v>
      </c>
      <c r="F14" s="11">
        <f t="shared" ref="F14" si="16">AVERAGE(F9:F13)</f>
        <v>0.19131720100876801</v>
      </c>
      <c r="G14" s="11">
        <f t="shared" ref="G14" si="17">AVERAGE(G9:G13)</f>
        <v>0.16513576969562299</v>
      </c>
      <c r="H14" s="11">
        <f t="shared" ref="H14" si="18">AVERAGE(H9:H13)</f>
        <v>0.171323794171479</v>
      </c>
      <c r="I14" s="11">
        <f t="shared" ref="I14" si="19">AVERAGE(I9:I13)</f>
        <v>0.17689196774635699</v>
      </c>
      <c r="J14" s="11"/>
      <c r="K14" s="11"/>
      <c r="L14" s="17"/>
      <c r="M14" s="10" t="s">
        <v>16</v>
      </c>
      <c r="N14" s="17">
        <f>AVERAGE(N9:N13)</f>
        <v>0.45107364259989302</v>
      </c>
      <c r="O14" s="17">
        <f t="shared" ref="O14" si="20">AVERAGE(O9:O13)</f>
        <v>0.50527525962189801</v>
      </c>
      <c r="P14" s="17">
        <f t="shared" ref="P14" si="21">AVERAGE(P9:P13)</f>
        <v>0.590628102666927</v>
      </c>
      <c r="Q14" s="17">
        <f t="shared" ref="Q14" si="22">AVERAGE(Q9:Q13)</f>
        <v>0.59742325045909805</v>
      </c>
      <c r="R14" s="17">
        <f t="shared" ref="R14" si="23">AVERAGE(R9:R13)</f>
        <v>0.55511576863569301</v>
      </c>
      <c r="S14" s="17">
        <f t="shared" ref="S14" si="24">AVERAGE(S9:S13)</f>
        <v>0.52950654203843295</v>
      </c>
      <c r="T14" s="17">
        <f t="shared" ref="T14" si="25">AVERAGE(T9:T13)</f>
        <v>0.450561919308412</v>
      </c>
      <c r="U14" s="17"/>
      <c r="V14" s="17"/>
      <c r="W14" s="17"/>
      <c r="X14" s="17"/>
    </row>
    <row r="15" spans="1:24" ht="14.1" customHeight="1" x14ac:dyDescent="0.2">
      <c r="A15" s="9" t="s">
        <v>18</v>
      </c>
      <c r="B15" s="10" t="s">
        <v>11</v>
      </c>
      <c r="C15" s="11">
        <v>0.204515536040138</v>
      </c>
      <c r="D15" s="11">
        <v>0.20329583077473301</v>
      </c>
      <c r="E15" s="11">
        <v>0.23034038682497299</v>
      </c>
      <c r="F15" s="11">
        <v>0.18206985852774399</v>
      </c>
      <c r="G15" s="11">
        <v>0.21143976864445299</v>
      </c>
      <c r="H15" s="11">
        <v>0.22163486861923801</v>
      </c>
      <c r="I15" s="11">
        <v>0.231740276592595</v>
      </c>
      <c r="J15" s="11">
        <f t="shared" si="0"/>
        <v>0.21214807514626799</v>
      </c>
      <c r="K15" s="11"/>
      <c r="L15" s="14" t="s">
        <v>18</v>
      </c>
      <c r="M15" s="10" t="s">
        <v>11</v>
      </c>
      <c r="N15" s="17">
        <v>0.62381784947945595</v>
      </c>
      <c r="O15" s="17">
        <v>0.39905493658492602</v>
      </c>
      <c r="P15" s="17">
        <v>0.201488806177435</v>
      </c>
      <c r="Q15" s="17">
        <v>0.36303840166061202</v>
      </c>
      <c r="R15" s="17">
        <v>0.49616788321167898</v>
      </c>
      <c r="S15" s="17">
        <v>0.388212229915742</v>
      </c>
      <c r="T15" s="17">
        <v>0.28029898558462402</v>
      </c>
      <c r="U15" s="17">
        <f t="shared" si="1"/>
        <v>0.39315415608778198</v>
      </c>
      <c r="V15" s="17"/>
      <c r="W15" s="17"/>
      <c r="X15" s="17"/>
    </row>
    <row r="16" spans="1:24" ht="14.25" x14ac:dyDescent="0.2">
      <c r="A16" s="11"/>
      <c r="B16" s="10" t="s">
        <v>12</v>
      </c>
      <c r="C16" s="11">
        <v>0.177272552000523</v>
      </c>
      <c r="D16" s="11">
        <v>0.19519053971695599</v>
      </c>
      <c r="E16" s="11">
        <v>0.21859460824690499</v>
      </c>
      <c r="F16" s="11">
        <v>0.21296832714774699</v>
      </c>
      <c r="G16" s="11">
        <v>0.21565029317273199</v>
      </c>
      <c r="H16" s="11">
        <v>0.21931881300699099</v>
      </c>
      <c r="I16" s="11">
        <v>0.173512991386534</v>
      </c>
      <c r="J16" s="11">
        <f t="shared" si="0"/>
        <v>0.20178687495405501</v>
      </c>
      <c r="K16" s="11"/>
      <c r="L16" s="17"/>
      <c r="M16" s="10" t="s">
        <v>12</v>
      </c>
      <c r="N16" s="17">
        <v>0.24920584498094001</v>
      </c>
      <c r="O16" s="17">
        <v>0.24281631378684501</v>
      </c>
      <c r="P16" s="17">
        <v>0.140519310495309</v>
      </c>
      <c r="Q16" s="17">
        <v>0.17489957395009101</v>
      </c>
      <c r="R16" s="17">
        <v>0.21542164531935001</v>
      </c>
      <c r="S16" s="17">
        <v>0.24515350694733301</v>
      </c>
      <c r="T16" s="17">
        <v>0.451147202887342</v>
      </c>
      <c r="U16" s="17">
        <f t="shared" si="1"/>
        <v>0.245594771195316</v>
      </c>
      <c r="V16" s="17"/>
      <c r="W16" s="17"/>
      <c r="X16" s="17"/>
    </row>
    <row r="17" spans="1:24" ht="14.25" x14ac:dyDescent="0.2">
      <c r="A17" s="11"/>
      <c r="B17" s="10" t="s">
        <v>13</v>
      </c>
      <c r="C17" s="11">
        <v>0.20606492563005099</v>
      </c>
      <c r="D17" s="11">
        <v>0.26512792104180899</v>
      </c>
      <c r="E17" s="11">
        <v>0.33297374563163001</v>
      </c>
      <c r="F17" s="11">
        <v>0.34046146239451502</v>
      </c>
      <c r="G17" s="11">
        <v>0.34909005526058201</v>
      </c>
      <c r="H17" s="11">
        <v>0.31634152035768698</v>
      </c>
      <c r="I17" s="11">
        <v>0.23117843108463801</v>
      </c>
      <c r="J17" s="11">
        <f t="shared" si="0"/>
        <v>0.291605437342987</v>
      </c>
      <c r="K17" s="11"/>
      <c r="L17" s="17"/>
      <c r="M17" s="10" t="s">
        <v>13</v>
      </c>
      <c r="N17" s="17">
        <v>0.125198538754765</v>
      </c>
      <c r="O17" s="17">
        <v>9.1240963566059E-2</v>
      </c>
      <c r="P17" s="17">
        <v>2.0074187213615501E-2</v>
      </c>
      <c r="Q17" s="17">
        <v>4.3980523432745E-2</v>
      </c>
      <c r="R17" s="17">
        <v>1.1518954697842299E-2</v>
      </c>
      <c r="S17" s="17">
        <v>2.6957317580497499E-2</v>
      </c>
      <c r="T17" s="17">
        <v>0.26475895849445702</v>
      </c>
      <c r="U17" s="17">
        <f t="shared" si="1"/>
        <v>8.3389920534283096E-2</v>
      </c>
      <c r="V17" s="17"/>
      <c r="W17" s="17"/>
      <c r="X17" s="17"/>
    </row>
    <row r="18" spans="1:24" ht="14.25" x14ac:dyDescent="0.2">
      <c r="A18" s="11"/>
      <c r="B18" s="10" t="s">
        <v>14</v>
      </c>
      <c r="C18" s="11">
        <v>0.26158695881302502</v>
      </c>
      <c r="D18" s="11">
        <v>0.29116744423108398</v>
      </c>
      <c r="E18" s="11">
        <v>0.26428270611489302</v>
      </c>
      <c r="F18" s="11">
        <v>0.310755867013771</v>
      </c>
      <c r="G18" s="11">
        <v>0.288408443340464</v>
      </c>
      <c r="H18" s="11">
        <v>0.26490440422800099</v>
      </c>
      <c r="I18" s="11">
        <v>0.29690065261214499</v>
      </c>
      <c r="J18" s="11">
        <f t="shared" si="0"/>
        <v>0.28257235376476902</v>
      </c>
      <c r="K18" s="11"/>
      <c r="L18" s="17"/>
      <c r="M18" s="10" t="s">
        <v>14</v>
      </c>
      <c r="N18" s="17">
        <v>9.21219822109276E-2</v>
      </c>
      <c r="O18" s="17">
        <v>6.3792849079973499E-2</v>
      </c>
      <c r="P18" s="17">
        <v>6.9550512764564698E-2</v>
      </c>
      <c r="Q18" s="17">
        <v>2.72671941570298E-2</v>
      </c>
      <c r="R18" s="17">
        <v>6.6105045989856406E-2</v>
      </c>
      <c r="S18" s="17">
        <v>8.9691322073383803E-2</v>
      </c>
      <c r="T18" s="17">
        <v>4.0474349059035797E-2</v>
      </c>
      <c r="U18" s="17">
        <f t="shared" si="1"/>
        <v>6.4143322190681695E-2</v>
      </c>
      <c r="V18" s="17"/>
      <c r="W18" s="17"/>
      <c r="X18" s="17"/>
    </row>
    <row r="19" spans="1:24" ht="14.25" x14ac:dyDescent="0.2">
      <c r="A19" s="11"/>
      <c r="B19" s="10" t="s">
        <v>15</v>
      </c>
      <c r="C19" s="11">
        <v>0.38839698568537501</v>
      </c>
      <c r="D19" s="11">
        <v>0.39884533034584002</v>
      </c>
      <c r="E19" s="11">
        <v>0.391146064373464</v>
      </c>
      <c r="F19" s="11">
        <v>0.36433459226229398</v>
      </c>
      <c r="G19" s="11">
        <v>0.37335533866373899</v>
      </c>
      <c r="H19" s="11">
        <v>0.40110449597511499</v>
      </c>
      <c r="I19" s="11">
        <v>0.45884166772035101</v>
      </c>
      <c r="J19" s="11">
        <f t="shared" si="0"/>
        <v>0.39657492500373998</v>
      </c>
      <c r="K19" s="11"/>
      <c r="L19" s="17"/>
      <c r="M19" s="10" t="s">
        <v>15</v>
      </c>
      <c r="N19" s="17">
        <v>1.21902795425667E-2</v>
      </c>
      <c r="O19" s="17">
        <v>1.5521908741881399E-2</v>
      </c>
      <c r="P19" s="17">
        <v>1.9365044730525902E-2</v>
      </c>
      <c r="Q19" s="17">
        <v>3.0030432136336001E-2</v>
      </c>
      <c r="R19" s="17">
        <v>2.1920398865297001E-2</v>
      </c>
      <c r="S19" s="17">
        <v>1.5766702720692201E-2</v>
      </c>
      <c r="T19" s="17">
        <v>8.7651456560969305E-3</v>
      </c>
      <c r="U19" s="17">
        <f t="shared" si="1"/>
        <v>1.7651416056199399E-2</v>
      </c>
      <c r="V19" s="17"/>
      <c r="W19" s="17"/>
      <c r="X19" s="17"/>
    </row>
    <row r="20" spans="1:24" ht="14.25" x14ac:dyDescent="0.2">
      <c r="B20" s="10" t="s">
        <v>16</v>
      </c>
      <c r="C20" s="11">
        <f>AVERAGE(C15:C19)</f>
        <v>0.24756739163382199</v>
      </c>
      <c r="D20" s="11">
        <f t="shared" ref="D20" si="26">AVERAGE(D15:D19)</f>
        <v>0.27072541322208399</v>
      </c>
      <c r="E20" s="11">
        <f t="shared" ref="E20" si="27">AVERAGE(E15:E19)</f>
        <v>0.28746750223837297</v>
      </c>
      <c r="F20" s="11">
        <f t="shared" ref="F20" si="28">AVERAGE(F15:F19)</f>
        <v>0.282118021469214</v>
      </c>
      <c r="G20" s="11">
        <f t="shared" ref="G20" si="29">AVERAGE(G15:G19)</f>
        <v>0.28758877981639402</v>
      </c>
      <c r="H20" s="11">
        <f t="shared" ref="H20" si="30">AVERAGE(H15:H19)</f>
        <v>0.28466082043740598</v>
      </c>
      <c r="I20" s="11">
        <f t="shared" ref="I20" si="31">AVERAGE(I15:I19)</f>
        <v>0.27843480387925301</v>
      </c>
      <c r="L20" s="14"/>
      <c r="M20" s="10" t="s">
        <v>16</v>
      </c>
      <c r="N20" s="17">
        <f>AVERAGE(N15:N19)</f>
        <v>0.22050689899373099</v>
      </c>
      <c r="O20" s="17">
        <f t="shared" ref="O20" si="32">AVERAGE(O15:O19)</f>
        <v>0.16248539435193701</v>
      </c>
      <c r="P20" s="17">
        <f t="shared" ref="P20" si="33">AVERAGE(P15:P19)</f>
        <v>9.0199572276289997E-2</v>
      </c>
      <c r="Q20" s="17">
        <f t="shared" ref="Q20" si="34">AVERAGE(Q15:Q19)</f>
        <v>0.12784322506736301</v>
      </c>
      <c r="R20" s="17">
        <f t="shared" ref="R20" si="35">AVERAGE(R15:R19)</f>
        <v>0.16222678561680501</v>
      </c>
      <c r="S20" s="17">
        <f t="shared" ref="S20" si="36">AVERAGE(S15:S19)</f>
        <v>0.15315621584753</v>
      </c>
      <c r="T20" s="17">
        <f t="shared" ref="T20" si="37">AVERAGE(T15:T19)</f>
        <v>0.20908892833631099</v>
      </c>
      <c r="U20" s="14"/>
      <c r="V20" s="14"/>
      <c r="W20" s="14"/>
      <c r="X20" s="14"/>
    </row>
    <row r="21" spans="1:24" x14ac:dyDescent="0.15">
      <c r="B21" s="12"/>
      <c r="C21" s="11"/>
      <c r="D21" s="11"/>
      <c r="E21" s="11"/>
      <c r="F21" s="11"/>
      <c r="G21" s="11"/>
      <c r="H21" s="11"/>
      <c r="I21" s="11"/>
      <c r="L21" s="18"/>
      <c r="M21" s="19"/>
      <c r="N21" s="20"/>
      <c r="O21" s="20"/>
      <c r="P21" s="20"/>
      <c r="Q21" s="20"/>
      <c r="R21" s="20"/>
      <c r="S21" s="20"/>
      <c r="T21" s="20"/>
      <c r="U21" s="18"/>
      <c r="V21" s="13"/>
      <c r="W21" s="13"/>
      <c r="X21" s="13"/>
    </row>
    <row r="22" spans="1:24" x14ac:dyDescent="0.15">
      <c r="B22" s="12"/>
      <c r="C22" s="11"/>
      <c r="D22" s="11"/>
      <c r="E22" s="11"/>
      <c r="F22" s="11"/>
      <c r="G22" s="11"/>
      <c r="H22" s="11"/>
      <c r="I22" s="11"/>
      <c r="M22" s="12"/>
      <c r="N22" s="11"/>
      <c r="O22" s="11"/>
      <c r="P22" s="11"/>
      <c r="Q22" s="11"/>
      <c r="R22" s="11"/>
      <c r="S22" s="11"/>
      <c r="T22" s="11"/>
    </row>
    <row r="23" spans="1:24" x14ac:dyDescent="0.15">
      <c r="B23" s="12"/>
      <c r="C23" s="11"/>
      <c r="D23" s="11"/>
      <c r="E23" s="11"/>
      <c r="F23" s="11"/>
      <c r="G23" s="11"/>
      <c r="H23" s="11"/>
      <c r="I23" s="11"/>
      <c r="M23" s="12"/>
      <c r="N23" s="11"/>
      <c r="O23" s="11"/>
      <c r="P23" s="11"/>
      <c r="Q23" s="11"/>
      <c r="R23" s="11"/>
      <c r="S23" s="11"/>
      <c r="T23" s="11"/>
    </row>
    <row r="25" spans="1:24" x14ac:dyDescent="0.15">
      <c r="B25" s="5" t="s">
        <v>19</v>
      </c>
      <c r="M25" s="5" t="s">
        <v>20</v>
      </c>
    </row>
    <row r="26" spans="1:24" x14ac:dyDescent="0.15">
      <c r="A26" s="13"/>
      <c r="B26" s="14"/>
      <c r="C26" s="8" t="s">
        <v>2</v>
      </c>
      <c r="D26" s="8" t="s">
        <v>3</v>
      </c>
      <c r="E26" s="8" t="s">
        <v>4</v>
      </c>
      <c r="F26" s="8" t="s">
        <v>5</v>
      </c>
      <c r="G26" s="8" t="s">
        <v>6</v>
      </c>
      <c r="H26" s="8" t="s">
        <v>7</v>
      </c>
      <c r="I26" s="8" t="s">
        <v>8</v>
      </c>
      <c r="J26" s="8" t="s">
        <v>9</v>
      </c>
      <c r="L26" s="6"/>
      <c r="M26" s="21"/>
      <c r="N26" s="8" t="s">
        <v>2</v>
      </c>
      <c r="O26" s="8" t="s">
        <v>3</v>
      </c>
      <c r="P26" s="8" t="s">
        <v>4</v>
      </c>
      <c r="Q26" s="8" t="s">
        <v>5</v>
      </c>
      <c r="R26" s="8" t="s">
        <v>6</v>
      </c>
      <c r="S26" s="8" t="s">
        <v>7</v>
      </c>
      <c r="T26" s="8" t="s">
        <v>8</v>
      </c>
      <c r="U26" s="8" t="s">
        <v>9</v>
      </c>
      <c r="V26" s="22"/>
      <c r="W26" s="22"/>
      <c r="X26" s="22"/>
    </row>
    <row r="27" spans="1:24" ht="14.25" x14ac:dyDescent="0.2">
      <c r="A27" s="15" t="s">
        <v>10</v>
      </c>
      <c r="B27" s="10" t="s">
        <v>11</v>
      </c>
      <c r="C27" s="16">
        <v>-0.26192201374788199</v>
      </c>
      <c r="D27" s="16">
        <v>-0.381050766354808</v>
      </c>
      <c r="E27" s="16">
        <v>-0.39572825724150101</v>
      </c>
      <c r="F27" s="16">
        <v>-0.42164206515988201</v>
      </c>
      <c r="G27" s="16">
        <v>-0.26915339245276498</v>
      </c>
      <c r="H27" s="16">
        <v>-0.29977900662187101</v>
      </c>
      <c r="I27" s="16">
        <v>-0.39514804710913198</v>
      </c>
      <c r="J27" s="16">
        <f t="shared" ref="J27:J43" si="38">AVERAGE(C27:I27)</f>
        <v>-0.34634622124112002</v>
      </c>
      <c r="L27" s="9" t="s">
        <v>10</v>
      </c>
      <c r="M27" s="10" t="s">
        <v>11</v>
      </c>
      <c r="N27" s="11">
        <v>0.13193161973194401</v>
      </c>
      <c r="O27" s="11">
        <v>0.13093767408404999</v>
      </c>
      <c r="P27" s="11">
        <v>0.14775502564718501</v>
      </c>
      <c r="Q27" s="11">
        <v>0.12143689010837699</v>
      </c>
      <c r="R27" s="11">
        <v>0.15667082427176901</v>
      </c>
      <c r="S27" s="11">
        <v>0.132863827953319</v>
      </c>
      <c r="T27" s="11">
        <v>0.13180955193739299</v>
      </c>
      <c r="U27" s="11">
        <f t="shared" ref="U27:U43" si="39">AVERAGE(N27:T27)</f>
        <v>0.13620077339057701</v>
      </c>
      <c r="V27" s="16"/>
      <c r="W27" s="16"/>
      <c r="X27" s="16"/>
    </row>
    <row r="28" spans="1:24" ht="14.25" x14ac:dyDescent="0.2">
      <c r="A28" s="16"/>
      <c r="B28" s="10" t="s">
        <v>12</v>
      </c>
      <c r="C28" s="16">
        <v>-0.180162501599271</v>
      </c>
      <c r="D28" s="16">
        <v>-0.16529078819762799</v>
      </c>
      <c r="E28" s="16">
        <v>-0.16818631286400201</v>
      </c>
      <c r="F28" s="16">
        <v>-0.18334919816367201</v>
      </c>
      <c r="G28" s="16">
        <v>-0.181151881638933</v>
      </c>
      <c r="H28" s="16">
        <v>-0.18147886935092</v>
      </c>
      <c r="I28" s="16">
        <v>-0.12601410067256399</v>
      </c>
      <c r="J28" s="16">
        <f t="shared" si="38"/>
        <v>-0.16937623606957</v>
      </c>
      <c r="L28" s="11"/>
      <c r="M28" s="10" t="s">
        <v>12</v>
      </c>
      <c r="N28" s="11">
        <v>0.14331751300704201</v>
      </c>
      <c r="O28" s="11">
        <v>0.13109603678495099</v>
      </c>
      <c r="P28" s="11">
        <v>0.15292845817298101</v>
      </c>
      <c r="Q28" s="11">
        <v>0.13265165127192299</v>
      </c>
      <c r="R28" s="11">
        <v>0.14235732551986799</v>
      </c>
      <c r="S28" s="11">
        <v>0.146580343464708</v>
      </c>
      <c r="T28" s="11">
        <v>0.11738180403467199</v>
      </c>
      <c r="U28" s="11">
        <f t="shared" si="39"/>
        <v>0.13804473317944899</v>
      </c>
      <c r="V28" s="16"/>
      <c r="W28" s="16"/>
      <c r="X28" s="16"/>
    </row>
    <row r="29" spans="1:24" ht="14.25" x14ac:dyDescent="0.2">
      <c r="A29" s="16"/>
      <c r="B29" s="10" t="s">
        <v>13</v>
      </c>
      <c r="C29" s="16">
        <v>-0.115164517639433</v>
      </c>
      <c r="D29" s="16">
        <v>-0.13642856182247601</v>
      </c>
      <c r="E29" s="16">
        <v>-0.16570567737191</v>
      </c>
      <c r="F29" s="16">
        <v>-0.13936111971329099</v>
      </c>
      <c r="G29" s="16">
        <v>-0.20078421428948701</v>
      </c>
      <c r="H29" s="16">
        <v>-0.17099434913518499</v>
      </c>
      <c r="I29" s="16">
        <v>-0.154921022180002</v>
      </c>
      <c r="J29" s="16">
        <f t="shared" si="38"/>
        <v>-0.15476563745025501</v>
      </c>
      <c r="L29" s="11"/>
      <c r="M29" s="10" t="s">
        <v>13</v>
      </c>
      <c r="N29" s="11">
        <v>0.18615551915029599</v>
      </c>
      <c r="O29" s="11">
        <v>0.177285776378617</v>
      </c>
      <c r="P29" s="11">
        <v>0.14937111531059399</v>
      </c>
      <c r="Q29" s="11">
        <v>0.16265829819288699</v>
      </c>
      <c r="R29" s="11">
        <v>0.16152155188064499</v>
      </c>
      <c r="S29" s="11">
        <v>0.16640111530698201</v>
      </c>
      <c r="T29" s="11">
        <v>0.19816436220529199</v>
      </c>
      <c r="U29" s="11">
        <f t="shared" si="39"/>
        <v>0.17165110548932999</v>
      </c>
      <c r="V29" s="16"/>
      <c r="W29" s="16"/>
      <c r="X29" s="16"/>
    </row>
    <row r="30" spans="1:24" ht="14.25" x14ac:dyDescent="0.2">
      <c r="A30" s="16"/>
      <c r="B30" s="10" t="s">
        <v>14</v>
      </c>
      <c r="C30" s="16">
        <v>-0.11110752338123001</v>
      </c>
      <c r="D30" s="16">
        <v>-0.15365177263480401</v>
      </c>
      <c r="E30" s="16">
        <v>-0.18830279833480401</v>
      </c>
      <c r="F30" s="16">
        <v>-0.17946364724071401</v>
      </c>
      <c r="G30" s="16">
        <v>-0.16032483557996299</v>
      </c>
      <c r="H30" s="16">
        <v>-0.16521946483312</v>
      </c>
      <c r="I30" s="16">
        <v>-0.14314382063917599</v>
      </c>
      <c r="J30" s="16">
        <f t="shared" si="38"/>
        <v>-0.15731626609197299</v>
      </c>
      <c r="L30" s="11"/>
      <c r="M30" s="10" t="s">
        <v>14</v>
      </c>
      <c r="N30" s="11">
        <v>0.238189202075034</v>
      </c>
      <c r="O30" s="11">
        <v>0.17503005445008399</v>
      </c>
      <c r="P30" s="11">
        <v>0.13179947918011201</v>
      </c>
      <c r="Q30" s="11">
        <v>0.14475268788935799</v>
      </c>
      <c r="R30" s="11">
        <v>0.14100792756840799</v>
      </c>
      <c r="S30" s="11">
        <v>0.16820092269942399</v>
      </c>
      <c r="T30" s="11">
        <v>0.19816311868106801</v>
      </c>
      <c r="U30" s="11">
        <f t="shared" si="39"/>
        <v>0.17102048464906999</v>
      </c>
      <c r="V30" s="16"/>
      <c r="W30" s="16"/>
      <c r="X30" s="16"/>
    </row>
    <row r="31" spans="1:24" ht="14.25" x14ac:dyDescent="0.2">
      <c r="A31" s="16"/>
      <c r="B31" s="10" t="s">
        <v>15</v>
      </c>
      <c r="C31" s="16">
        <v>-0.122414915101766</v>
      </c>
      <c r="D31" s="16">
        <v>-0.144566083265707</v>
      </c>
      <c r="E31" s="16">
        <v>-0.19093281135832901</v>
      </c>
      <c r="F31" s="16">
        <v>-0.18213495552662901</v>
      </c>
      <c r="G31" s="16">
        <v>-0.13859543398590399</v>
      </c>
      <c r="H31" s="16">
        <v>-0.14701571822171999</v>
      </c>
      <c r="I31" s="16">
        <v>-0.13594439874706701</v>
      </c>
      <c r="J31" s="16">
        <f t="shared" si="38"/>
        <v>-0.15165775945816001</v>
      </c>
      <c r="L31" s="11"/>
      <c r="M31" s="10" t="s">
        <v>15</v>
      </c>
      <c r="N31" s="11">
        <v>0.19452953593983999</v>
      </c>
      <c r="O31" s="11">
        <v>0.17604706231082401</v>
      </c>
      <c r="P31" s="11">
        <v>0.1477315395247</v>
      </c>
      <c r="Q31" s="11">
        <v>0.16718276924498199</v>
      </c>
      <c r="R31" s="11">
        <v>0.123736441834295</v>
      </c>
      <c r="S31" s="11">
        <v>0.15652702703808999</v>
      </c>
      <c r="T31" s="11">
        <v>0.151787544994406</v>
      </c>
      <c r="U31" s="11">
        <f t="shared" si="39"/>
        <v>0.15964884584101999</v>
      </c>
      <c r="V31" s="16"/>
      <c r="W31" s="16"/>
      <c r="X31" s="16"/>
    </row>
    <row r="32" spans="1:24" ht="14.25" x14ac:dyDescent="0.2">
      <c r="A32" s="16"/>
      <c r="B32" s="10" t="s">
        <v>16</v>
      </c>
      <c r="C32" s="16">
        <f>AVERAGE(C27:C31)</f>
        <v>-0.158154294293916</v>
      </c>
      <c r="D32" s="16">
        <f t="shared" ref="D32:I32" si="40">AVERAGE(D27:D31)</f>
        <v>-0.196197594455085</v>
      </c>
      <c r="E32" s="16">
        <f t="shared" si="40"/>
        <v>-0.22177117143410899</v>
      </c>
      <c r="F32" s="16">
        <f t="shared" si="40"/>
        <v>-0.22119019716083799</v>
      </c>
      <c r="G32" s="16">
        <f t="shared" si="40"/>
        <v>-0.19000195158941</v>
      </c>
      <c r="H32" s="16">
        <f t="shared" si="40"/>
        <v>-0.19289748163256301</v>
      </c>
      <c r="I32" s="16">
        <f t="shared" si="40"/>
        <v>-0.19103427786958799</v>
      </c>
      <c r="J32" s="16"/>
      <c r="L32" s="11"/>
      <c r="M32" s="10" t="s">
        <v>16</v>
      </c>
      <c r="N32" s="11">
        <f>AVERAGE(N27:N31)</f>
        <v>0.17882467798083099</v>
      </c>
      <c r="O32" s="11">
        <f t="shared" ref="O32" si="41">AVERAGE(O27:O31)</f>
        <v>0.158079320801705</v>
      </c>
      <c r="P32" s="11">
        <f t="shared" ref="P32" si="42">AVERAGE(P27:P31)</f>
        <v>0.145917123567114</v>
      </c>
      <c r="Q32" s="11">
        <f t="shared" ref="Q32" si="43">AVERAGE(Q27:Q31)</f>
        <v>0.145736459341505</v>
      </c>
      <c r="R32" s="11">
        <f t="shared" ref="R32" si="44">AVERAGE(R27:R31)</f>
        <v>0.145058814214997</v>
      </c>
      <c r="S32" s="11">
        <f t="shared" ref="S32" si="45">AVERAGE(S27:S31)</f>
        <v>0.15411464729250501</v>
      </c>
      <c r="T32" s="11">
        <f t="shared" ref="T32" si="46">AVERAGE(T27:T31)</f>
        <v>0.15946127637056601</v>
      </c>
      <c r="U32" s="11"/>
      <c r="V32" s="16"/>
      <c r="W32" s="16"/>
      <c r="X32" s="16"/>
    </row>
    <row r="33" spans="1:24" ht="14.25" x14ac:dyDescent="0.2">
      <c r="A33" s="15" t="s">
        <v>17</v>
      </c>
      <c r="B33" s="10" t="s">
        <v>11</v>
      </c>
      <c r="C33" s="16">
        <v>-0.25857020679741799</v>
      </c>
      <c r="D33" s="16">
        <v>-0.33177412378423998</v>
      </c>
      <c r="E33" s="16">
        <v>-0.36248537230729599</v>
      </c>
      <c r="F33" s="16">
        <v>-0.37009017128761301</v>
      </c>
      <c r="G33" s="16">
        <v>-0.24232307826344601</v>
      </c>
      <c r="H33" s="16">
        <v>-0.26949278411053301</v>
      </c>
      <c r="I33" s="16">
        <v>-0.330736386681735</v>
      </c>
      <c r="J33" s="16">
        <f t="shared" si="38"/>
        <v>-0.30935316046175398</v>
      </c>
      <c r="L33" s="9" t="s">
        <v>17</v>
      </c>
      <c r="M33" s="10" t="s">
        <v>11</v>
      </c>
      <c r="N33" s="11">
        <v>0.122413626255301</v>
      </c>
      <c r="O33" s="11">
        <v>0.11926207676481999</v>
      </c>
      <c r="P33" s="11">
        <v>0.13720146792309501</v>
      </c>
      <c r="Q33" s="11">
        <v>0.114213390012218</v>
      </c>
      <c r="R33" s="11">
        <v>0.14328117923102299</v>
      </c>
      <c r="S33" s="11">
        <v>0.12777075960502299</v>
      </c>
      <c r="T33" s="11">
        <v>0.121064473243005</v>
      </c>
      <c r="U33" s="11">
        <f t="shared" si="39"/>
        <v>0.126458139004926</v>
      </c>
      <c r="V33" s="16"/>
      <c r="W33" s="16"/>
      <c r="X33" s="16"/>
    </row>
    <row r="34" spans="1:24" ht="14.25" x14ac:dyDescent="0.2">
      <c r="A34" s="16"/>
      <c r="B34" s="10" t="s">
        <v>12</v>
      </c>
      <c r="C34" s="16">
        <v>-0.17697126915424999</v>
      </c>
      <c r="D34" s="16">
        <v>-0.165847831623572</v>
      </c>
      <c r="E34" s="16">
        <v>-0.17330195047708499</v>
      </c>
      <c r="F34" s="16">
        <v>-0.18559461301774599</v>
      </c>
      <c r="G34" s="16">
        <v>-0.17861886412620401</v>
      </c>
      <c r="H34" s="16">
        <v>-0.175149100119561</v>
      </c>
      <c r="I34" s="16">
        <v>-0.13561982795984301</v>
      </c>
      <c r="J34" s="16">
        <f t="shared" si="38"/>
        <v>-0.170157636639752</v>
      </c>
      <c r="L34" s="11"/>
      <c r="M34" s="10" t="s">
        <v>12</v>
      </c>
      <c r="N34" s="11">
        <v>0.14676384620941499</v>
      </c>
      <c r="O34" s="11">
        <v>0.129385759993323</v>
      </c>
      <c r="P34" s="11">
        <v>0.149251020594139</v>
      </c>
      <c r="Q34" s="11">
        <v>0.130441008742988</v>
      </c>
      <c r="R34" s="11">
        <v>0.137976495551802</v>
      </c>
      <c r="S34" s="11">
        <v>0.14915578693700099</v>
      </c>
      <c r="T34" s="11">
        <v>0.10987526733660299</v>
      </c>
      <c r="U34" s="11">
        <f t="shared" si="39"/>
        <v>0.13612131219503901</v>
      </c>
      <c r="V34" s="16"/>
      <c r="W34" s="16"/>
      <c r="X34" s="16"/>
    </row>
    <row r="35" spans="1:24" ht="14.25" x14ac:dyDescent="0.2">
      <c r="A35" s="16"/>
      <c r="B35" s="10" t="s">
        <v>13</v>
      </c>
      <c r="C35" s="16">
        <v>-0.12425557992573701</v>
      </c>
      <c r="D35" s="16">
        <v>-0.14028735039595999</v>
      </c>
      <c r="E35" s="16">
        <v>-0.169385374629753</v>
      </c>
      <c r="F35" s="16">
        <v>-0.147009857110213</v>
      </c>
      <c r="G35" s="16">
        <v>-0.18924547738893399</v>
      </c>
      <c r="H35" s="16">
        <v>-0.16422907755504099</v>
      </c>
      <c r="I35" s="16">
        <v>-0.14939355872742299</v>
      </c>
      <c r="J35" s="16">
        <f t="shared" si="38"/>
        <v>-0.154829467961866</v>
      </c>
      <c r="L35" s="11"/>
      <c r="M35" s="10" t="s">
        <v>13</v>
      </c>
      <c r="N35" s="11">
        <v>0.19471982940760901</v>
      </c>
      <c r="O35" s="11">
        <v>0.18596113507952999</v>
      </c>
      <c r="P35" s="11">
        <v>0.14500298268818801</v>
      </c>
      <c r="Q35" s="11">
        <v>0.162404474002115</v>
      </c>
      <c r="R35" s="11">
        <v>0.165707234449949</v>
      </c>
      <c r="S35" s="11">
        <v>0.176001390377473</v>
      </c>
      <c r="T35" s="11">
        <v>0.21037526420664199</v>
      </c>
      <c r="U35" s="11">
        <f t="shared" si="39"/>
        <v>0.17716747288735801</v>
      </c>
      <c r="V35" s="16"/>
      <c r="W35" s="16"/>
      <c r="X35" s="16"/>
    </row>
    <row r="36" spans="1:24" ht="14.25" x14ac:dyDescent="0.2">
      <c r="A36" s="16"/>
      <c r="B36" s="10" t="s">
        <v>14</v>
      </c>
      <c r="C36" s="16">
        <v>-0.112497449254887</v>
      </c>
      <c r="D36" s="16">
        <v>-0.152083313386189</v>
      </c>
      <c r="E36" s="16">
        <v>-0.19222189776673199</v>
      </c>
      <c r="F36" s="16">
        <v>-0.18461199678583901</v>
      </c>
      <c r="G36" s="16">
        <v>-0.16265162249878001</v>
      </c>
      <c r="H36" s="16">
        <v>-0.164822969355432</v>
      </c>
      <c r="I36" s="16">
        <v>-0.14227313205924599</v>
      </c>
      <c r="J36" s="16">
        <f t="shared" si="38"/>
        <v>-0.158737483015301</v>
      </c>
      <c r="L36" s="11"/>
      <c r="M36" s="10" t="s">
        <v>14</v>
      </c>
      <c r="N36" s="11">
        <v>0.23418685911189399</v>
      </c>
      <c r="O36" s="11">
        <v>0.17198057901588601</v>
      </c>
      <c r="P36" s="11">
        <v>0.12818143270049501</v>
      </c>
      <c r="Q36" s="11">
        <v>0.14216957285090401</v>
      </c>
      <c r="R36" s="11">
        <v>0.13876175639445701</v>
      </c>
      <c r="S36" s="11">
        <v>0.16436621754948799</v>
      </c>
      <c r="T36" s="11">
        <v>0.209555548333938</v>
      </c>
      <c r="U36" s="11">
        <f t="shared" si="39"/>
        <v>0.16988599513672301</v>
      </c>
      <c r="V36" s="16"/>
      <c r="W36" s="16"/>
      <c r="X36" s="16"/>
    </row>
    <row r="37" spans="1:24" ht="14.25" x14ac:dyDescent="0.2">
      <c r="A37" s="16"/>
      <c r="B37" s="10" t="s">
        <v>15</v>
      </c>
      <c r="C37" s="16">
        <v>-0.120061653732204</v>
      </c>
      <c r="D37" s="16">
        <v>-0.14349821889658501</v>
      </c>
      <c r="E37" s="16">
        <v>-0.18660045156324701</v>
      </c>
      <c r="F37" s="16">
        <v>-0.186009106856765</v>
      </c>
      <c r="G37" s="16">
        <v>-0.13984667237597001</v>
      </c>
      <c r="H37" s="16">
        <v>-0.14534678043739599</v>
      </c>
      <c r="I37" s="16">
        <v>-0.13283083747680899</v>
      </c>
      <c r="J37" s="16">
        <f t="shared" si="38"/>
        <v>-0.150599103048425</v>
      </c>
      <c r="L37" s="11"/>
      <c r="M37" s="10" t="s">
        <v>15</v>
      </c>
      <c r="N37" s="11">
        <v>0.18775918098194899</v>
      </c>
      <c r="O37" s="11">
        <v>0.1688658785454</v>
      </c>
      <c r="P37" s="11">
        <v>0.13687561873939799</v>
      </c>
      <c r="Q37" s="11">
        <v>0.15878417644676401</v>
      </c>
      <c r="R37" s="11">
        <v>0.11618596110172399</v>
      </c>
      <c r="S37" s="11">
        <v>0.14325317948142499</v>
      </c>
      <c r="T37" s="11">
        <v>0.14141094197146301</v>
      </c>
      <c r="U37" s="11">
        <f t="shared" si="39"/>
        <v>0.15044784818116</v>
      </c>
      <c r="V37" s="16"/>
      <c r="W37" s="16"/>
      <c r="X37" s="16"/>
    </row>
    <row r="38" spans="1:24" ht="14.25" x14ac:dyDescent="0.2">
      <c r="A38" s="16"/>
      <c r="B38" s="10" t="s">
        <v>16</v>
      </c>
      <c r="C38" s="16">
        <f>AVERAGE(C33:C37)</f>
        <v>-0.15847123177289901</v>
      </c>
      <c r="D38" s="16">
        <f t="shared" ref="D38:I38" si="47">AVERAGE(D33:D37)</f>
        <v>-0.18669816761730901</v>
      </c>
      <c r="E38" s="16">
        <f t="shared" si="47"/>
        <v>-0.21679900934882301</v>
      </c>
      <c r="F38" s="16">
        <f t="shared" si="47"/>
        <v>-0.214663149011635</v>
      </c>
      <c r="G38" s="16">
        <f t="shared" si="47"/>
        <v>-0.182537142930667</v>
      </c>
      <c r="H38" s="16">
        <f t="shared" si="47"/>
        <v>-0.183808142315593</v>
      </c>
      <c r="I38" s="16">
        <f t="shared" si="47"/>
        <v>-0.17817074858101101</v>
      </c>
      <c r="J38" s="16"/>
      <c r="L38" s="11"/>
      <c r="M38" s="10" t="s">
        <v>16</v>
      </c>
      <c r="N38" s="11">
        <f>AVERAGE(N33:N37)</f>
        <v>0.177168668393234</v>
      </c>
      <c r="O38" s="11">
        <f t="shared" ref="O38" si="48">AVERAGE(O33:O37)</f>
        <v>0.15509108587979201</v>
      </c>
      <c r="P38" s="11">
        <f t="shared" ref="P38" si="49">AVERAGE(P33:P37)</f>
        <v>0.13930250452906301</v>
      </c>
      <c r="Q38" s="11">
        <f t="shared" ref="Q38" si="50">AVERAGE(Q33:Q37)</f>
        <v>0.14160252441099799</v>
      </c>
      <c r="R38" s="11">
        <f t="shared" ref="R38" si="51">AVERAGE(R33:R37)</f>
        <v>0.14038252534579099</v>
      </c>
      <c r="S38" s="11">
        <f t="shared" ref="S38" si="52">AVERAGE(S33:S37)</f>
        <v>0.152109466790082</v>
      </c>
      <c r="T38" s="11">
        <f t="shared" ref="T38" si="53">AVERAGE(T33:T37)</f>
        <v>0.15845629901833</v>
      </c>
      <c r="U38" s="11"/>
      <c r="V38" s="16"/>
      <c r="W38" s="16"/>
      <c r="X38" s="16"/>
    </row>
    <row r="39" spans="1:24" ht="14.25" x14ac:dyDescent="0.2">
      <c r="A39" s="15" t="s">
        <v>18</v>
      </c>
      <c r="B39" s="10" t="s">
        <v>11</v>
      </c>
      <c r="C39" s="16">
        <v>-0.208299078504072</v>
      </c>
      <c r="D39" s="16">
        <v>-0.151480410831969</v>
      </c>
      <c r="E39" s="16">
        <v>-0.13251231104563899</v>
      </c>
      <c r="F39" s="16">
        <v>-0.13415610819906301</v>
      </c>
      <c r="G39" s="16">
        <v>-0.175486376404001</v>
      </c>
      <c r="H39" s="16">
        <v>-0.14782028834230301</v>
      </c>
      <c r="I39" s="16">
        <v>-0.15316634210153701</v>
      </c>
      <c r="J39" s="16">
        <f t="shared" si="38"/>
        <v>-0.15756013077551201</v>
      </c>
      <c r="L39" s="9" t="s">
        <v>18</v>
      </c>
      <c r="M39" s="10" t="s">
        <v>11</v>
      </c>
      <c r="N39" s="11">
        <v>0.198241337968806</v>
      </c>
      <c r="O39" s="11">
        <v>0.23770363338130701</v>
      </c>
      <c r="P39" s="11">
        <v>0.25502540358103498</v>
      </c>
      <c r="Q39" s="11">
        <v>0.209378461404651</v>
      </c>
      <c r="R39" s="11">
        <v>0.24684624220540399</v>
      </c>
      <c r="S39" s="11">
        <v>0.26847418808725698</v>
      </c>
      <c r="T39" s="11">
        <v>0.262342142770492</v>
      </c>
      <c r="U39" s="11">
        <f t="shared" si="39"/>
        <v>0.23971591562842201</v>
      </c>
      <c r="V39" s="16"/>
      <c r="W39" s="16"/>
      <c r="X39" s="16"/>
    </row>
    <row r="40" spans="1:24" ht="14.25" x14ac:dyDescent="0.2">
      <c r="A40" s="16"/>
      <c r="B40" s="10" t="s">
        <v>12</v>
      </c>
      <c r="C40" s="16">
        <v>-9.42301757922588E-2</v>
      </c>
      <c r="D40" s="16">
        <v>-0.109292236856301</v>
      </c>
      <c r="E40" s="16">
        <v>-0.118669193097586</v>
      </c>
      <c r="F40" s="16">
        <v>-0.106005979667556</v>
      </c>
      <c r="G40" s="16">
        <v>-0.115912090805567</v>
      </c>
      <c r="H40" s="16">
        <v>-0.141313403148323</v>
      </c>
      <c r="I40" s="16">
        <v>-0.12597925874170099</v>
      </c>
      <c r="J40" s="16">
        <f t="shared" si="38"/>
        <v>-0.115914619729899</v>
      </c>
      <c r="L40" s="11"/>
      <c r="M40" s="10" t="s">
        <v>12</v>
      </c>
      <c r="N40" s="11">
        <v>0.20483622626977799</v>
      </c>
      <c r="O40" s="11">
        <v>0.222736708025841</v>
      </c>
      <c r="P40" s="11">
        <v>0.234931741366011</v>
      </c>
      <c r="Q40" s="11">
        <v>0.23564152959965701</v>
      </c>
      <c r="R40" s="11">
        <v>0.24303540713483501</v>
      </c>
      <c r="S40" s="11">
        <v>0.24465283782358699</v>
      </c>
      <c r="T40" s="11">
        <v>0.21258487120262401</v>
      </c>
      <c r="U40" s="11">
        <f t="shared" si="39"/>
        <v>0.228345617346048</v>
      </c>
      <c r="V40" s="16"/>
      <c r="W40" s="16"/>
      <c r="X40" s="16"/>
    </row>
    <row r="41" spans="1:24" ht="14.25" x14ac:dyDescent="0.2">
      <c r="A41" s="16"/>
      <c r="B41" s="10" t="s">
        <v>13</v>
      </c>
      <c r="C41" s="16">
        <v>-6.6576271666677303E-2</v>
      </c>
      <c r="D41" s="16">
        <v>-8.7480487262718801E-2</v>
      </c>
      <c r="E41" s="16">
        <v>-7.6794196787649593E-2</v>
      </c>
      <c r="F41" s="16">
        <v>-0.11366923084394499</v>
      </c>
      <c r="G41" s="16">
        <v>-6.5023746044998804E-2</v>
      </c>
      <c r="H41" s="16">
        <v>-8.6511475037179597E-2</v>
      </c>
      <c r="I41" s="16">
        <v>-9.8459603010658994E-2</v>
      </c>
      <c r="J41" s="16">
        <f t="shared" si="38"/>
        <v>-8.4930715807689697E-2</v>
      </c>
      <c r="L41" s="11"/>
      <c r="M41" s="10" t="s">
        <v>13</v>
      </c>
      <c r="N41" s="11">
        <v>0.22602805603477699</v>
      </c>
      <c r="O41" s="11">
        <v>0.28296402762584499</v>
      </c>
      <c r="P41" s="11">
        <v>0.33822169007466002</v>
      </c>
      <c r="Q41" s="11">
        <v>0.35089476558399602</v>
      </c>
      <c r="R41" s="11">
        <v>0.35240033314864899</v>
      </c>
      <c r="S41" s="11">
        <v>0.322708765734672</v>
      </c>
      <c r="T41" s="11">
        <v>0.27897023909023999</v>
      </c>
      <c r="U41" s="11">
        <f t="shared" si="39"/>
        <v>0.30745541104183399</v>
      </c>
      <c r="V41" s="16"/>
      <c r="W41" s="16"/>
      <c r="X41" s="16"/>
    </row>
    <row r="42" spans="1:24" ht="14.25" x14ac:dyDescent="0.2">
      <c r="A42" s="16"/>
      <c r="B42" s="10" t="s">
        <v>14</v>
      </c>
      <c r="C42" s="16">
        <v>-7.9226339534801002E-2</v>
      </c>
      <c r="D42" s="16">
        <v>-8.2506806072210906E-2</v>
      </c>
      <c r="E42" s="16">
        <v>-7.1933560917169903E-2</v>
      </c>
      <c r="F42" s="16">
        <v>-7.3774073005142798E-2</v>
      </c>
      <c r="G42" s="16">
        <v>-7.4090881055041996E-2</v>
      </c>
      <c r="H42" s="16">
        <v>-7.2887576163541495E-2</v>
      </c>
      <c r="I42" s="16">
        <v>-9.1777184177679494E-2</v>
      </c>
      <c r="J42" s="16">
        <f t="shared" si="38"/>
        <v>-7.8028060132226795E-2</v>
      </c>
      <c r="L42" s="11"/>
      <c r="M42" s="10" t="s">
        <v>14</v>
      </c>
      <c r="N42" s="11">
        <v>0.28009101045427298</v>
      </c>
      <c r="O42" s="11">
        <v>0.30538551187339902</v>
      </c>
      <c r="P42" s="11">
        <v>0.27866068349233902</v>
      </c>
      <c r="Q42" s="11">
        <v>0.31739883058002499</v>
      </c>
      <c r="R42" s="11">
        <v>0.30357874943375301</v>
      </c>
      <c r="S42" s="11">
        <v>0.283823528682209</v>
      </c>
      <c r="T42" s="11">
        <v>0.30555309338168102</v>
      </c>
      <c r="U42" s="11">
        <f t="shared" si="39"/>
        <v>0.29635591541395401</v>
      </c>
      <c r="V42" s="16"/>
      <c r="W42" s="16"/>
      <c r="X42" s="16"/>
    </row>
    <row r="43" spans="1:24" ht="14.25" x14ac:dyDescent="0.2">
      <c r="A43" s="16"/>
      <c r="B43" s="10" t="s">
        <v>15</v>
      </c>
      <c r="C43" s="16">
        <v>-6.7815142098882703E-2</v>
      </c>
      <c r="D43" s="16">
        <v>-8.0220104972657594E-2</v>
      </c>
      <c r="E43" s="16">
        <v>-8.1750808875765094E-2</v>
      </c>
      <c r="F43" s="16">
        <v>-8.5600967638397099E-2</v>
      </c>
      <c r="G43" s="16">
        <v>-7.2527884459351294E-2</v>
      </c>
      <c r="H43" s="16">
        <v>-6.9382983605109499E-2</v>
      </c>
      <c r="I43" s="16">
        <v>-6.7888442426919896E-2</v>
      </c>
      <c r="J43" s="16">
        <f t="shared" si="38"/>
        <v>-7.5026619153869004E-2</v>
      </c>
      <c r="L43" s="11"/>
      <c r="M43" s="10" t="s">
        <v>15</v>
      </c>
      <c r="N43" s="11">
        <v>0.39235319527580198</v>
      </c>
      <c r="O43" s="11">
        <v>0.40386897862711701</v>
      </c>
      <c r="P43" s="11">
        <v>0.39725583328383202</v>
      </c>
      <c r="Q43" s="11">
        <v>0.37296423537245699</v>
      </c>
      <c r="R43" s="11">
        <v>0.380097384789782</v>
      </c>
      <c r="S43" s="11">
        <v>0.40641843372346598</v>
      </c>
      <c r="T43" s="11">
        <v>0.462298731351034</v>
      </c>
      <c r="U43" s="11">
        <f t="shared" si="39"/>
        <v>0.40217954177478399</v>
      </c>
      <c r="V43" s="16"/>
      <c r="W43" s="16"/>
      <c r="X43" s="16"/>
    </row>
    <row r="44" spans="1:24" ht="14.25" x14ac:dyDescent="0.2">
      <c r="A44" s="15"/>
      <c r="B44" s="10" t="s">
        <v>16</v>
      </c>
      <c r="C44" s="16">
        <f>AVERAGE(C39:C43)</f>
        <v>-0.103229401519338</v>
      </c>
      <c r="D44" s="16">
        <f t="shared" ref="D44:I44" si="54">AVERAGE(D39:D43)</f>
        <v>-0.102196009199171</v>
      </c>
      <c r="E44" s="16">
        <f t="shared" si="54"/>
        <v>-9.6332014144761904E-2</v>
      </c>
      <c r="F44" s="16">
        <f t="shared" si="54"/>
        <v>-0.102641271870821</v>
      </c>
      <c r="G44" s="16">
        <f t="shared" si="54"/>
        <v>-0.100608195753792</v>
      </c>
      <c r="H44" s="16">
        <f t="shared" si="54"/>
        <v>-0.10358314525929101</v>
      </c>
      <c r="I44" s="16">
        <f t="shared" si="54"/>
        <v>-0.107454166091699</v>
      </c>
      <c r="J44" s="16"/>
      <c r="M44" s="10" t="s">
        <v>16</v>
      </c>
      <c r="N44" s="11">
        <f>AVERAGE(N39:N43)</f>
        <v>0.260309965200687</v>
      </c>
      <c r="O44" s="11">
        <f t="shared" ref="O44" si="55">AVERAGE(O39:O43)</f>
        <v>0.29053177190670199</v>
      </c>
      <c r="P44" s="11">
        <f t="shared" ref="P44" si="56">AVERAGE(P39:P43)</f>
        <v>0.300819070359575</v>
      </c>
      <c r="Q44" s="11">
        <f t="shared" ref="Q44" si="57">AVERAGE(Q39:Q43)</f>
        <v>0.29725556450815699</v>
      </c>
      <c r="R44" s="11">
        <f t="shared" ref="R44" si="58">AVERAGE(R39:R43)</f>
        <v>0.30519162334248501</v>
      </c>
      <c r="S44" s="11">
        <f t="shared" ref="S44" si="59">AVERAGE(S39:S43)</f>
        <v>0.30521555081023799</v>
      </c>
      <c r="T44" s="11">
        <f t="shared" ref="T44" si="60">AVERAGE(T39:T43)</f>
        <v>0.30434981555921398</v>
      </c>
    </row>
  </sheetData>
  <phoneticPr fontId="6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制表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China</cp:lastModifiedBy>
  <dcterms:created xsi:type="dcterms:W3CDTF">2006-09-16T00:00:00Z</dcterms:created>
  <dcterms:modified xsi:type="dcterms:W3CDTF">2025-04-22T00:43:54Z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83454A0BC379477CAF9F55434F9B3B41</vt:lpwstr>
  </property>
  <property fmtid="{D5CDD505-2E9C-101B-9397-08002B2CF9AE}" pid="3" name="KSOProductBuildVer">
    <vt:lpwstr>2052-12.1.0.19302</vt:lpwstr>
  </property>
</Properties>
</file>