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/>
  <xr:revisionPtr revIDLastSave="0" documentId="13_ncr:1_{85EE30F6-7AF8-4F22-A4E9-66C4C776D0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BT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9" i="3" l="1"/>
  <c r="AA30" i="3"/>
  <c r="AA32" i="3"/>
  <c r="Z30" i="3"/>
  <c r="Z31" i="3"/>
  <c r="Z32" i="3"/>
  <c r="Z33" i="3"/>
  <c r="Y29" i="3"/>
  <c r="Y32" i="3"/>
  <c r="AB32" i="3" s="1"/>
  <c r="Y33" i="3"/>
  <c r="AB33" i="3" s="1"/>
  <c r="Y34" i="3"/>
  <c r="AB34" i="3" s="1"/>
  <c r="Y35" i="3"/>
  <c r="V30" i="3"/>
  <c r="V31" i="3"/>
  <c r="AA31" i="3" s="1"/>
  <c r="V32" i="3"/>
  <c r="V33" i="3"/>
  <c r="AA33" i="3" s="1"/>
  <c r="V34" i="3"/>
  <c r="AA34" i="3" s="1"/>
  <c r="V35" i="3"/>
  <c r="AA35" i="3" s="1"/>
  <c r="U30" i="3"/>
  <c r="U31" i="3"/>
  <c r="U32" i="3"/>
  <c r="W32" i="3" s="1"/>
  <c r="U33" i="3"/>
  <c r="U34" i="3"/>
  <c r="Z34" i="3" s="1"/>
  <c r="U35" i="3"/>
  <c r="Z35" i="3" s="1"/>
  <c r="W29" i="3"/>
  <c r="W33" i="3"/>
  <c r="W34" i="3"/>
  <c r="W35" i="3"/>
  <c r="U29" i="3"/>
  <c r="Z29" i="3" s="1"/>
  <c r="AB29" i="3" s="1"/>
  <c r="V29" i="3"/>
  <c r="T29" i="3"/>
  <c r="T30" i="3"/>
  <c r="Y30" i="3" s="1"/>
  <c r="AB30" i="3" s="1"/>
  <c r="T31" i="3"/>
  <c r="Y31" i="3" s="1"/>
  <c r="AB31" i="3" s="1"/>
  <c r="T32" i="3"/>
  <c r="T33" i="3"/>
  <c r="T34" i="3"/>
  <c r="T35" i="3"/>
  <c r="U28" i="3"/>
  <c r="Z28" i="3" s="1"/>
  <c r="V28" i="3"/>
  <c r="AA28" i="3" s="1"/>
  <c r="T28" i="3"/>
  <c r="Y28" i="3" s="1"/>
  <c r="F27" i="3"/>
  <c r="Q29" i="3"/>
  <c r="Q30" i="3"/>
  <c r="Q31" i="3"/>
  <c r="Q32" i="3"/>
  <c r="Q33" i="3"/>
  <c r="Q34" i="3"/>
  <c r="Q35" i="3"/>
  <c r="Q28" i="3"/>
  <c r="Y24" i="3"/>
  <c r="U24" i="3"/>
  <c r="Z24" i="3" s="1"/>
  <c r="V24" i="3"/>
  <c r="AA24" i="3" s="1"/>
  <c r="T24" i="3"/>
  <c r="W24" i="3" s="1"/>
  <c r="AB28" i="3" l="1"/>
  <c r="AB24" i="3"/>
  <c r="AB35" i="3"/>
  <c r="W31" i="3"/>
  <c r="W28" i="3"/>
  <c r="W30" i="3"/>
  <c r="G5" i="3" l="1"/>
  <c r="G4" i="3"/>
  <c r="G6" i="3"/>
  <c r="G7" i="3"/>
  <c r="G8" i="3"/>
  <c r="G3" i="3"/>
  <c r="J4" i="3"/>
  <c r="J5" i="3"/>
  <c r="J6" i="3"/>
  <c r="J7" i="3"/>
  <c r="J8" i="3"/>
  <c r="J3" i="3"/>
  <c r="I4" i="3"/>
  <c r="I5" i="3"/>
  <c r="I6" i="3"/>
  <c r="I7" i="3"/>
  <c r="I8" i="3"/>
  <c r="I3" i="3"/>
  <c r="H4" i="3"/>
  <c r="H6" i="3"/>
  <c r="H7" i="3"/>
  <c r="H8" i="3"/>
  <c r="H3" i="3"/>
  <c r="K3" i="3" s="1"/>
  <c r="E9" i="3"/>
  <c r="G9" i="3" s="1"/>
  <c r="L5" i="3" l="1"/>
  <c r="L3" i="3"/>
  <c r="L8" i="3"/>
  <c r="L6" i="3"/>
  <c r="L7" i="3"/>
  <c r="L4" i="3"/>
  <c r="K5" i="3"/>
  <c r="K8" i="3"/>
  <c r="K7" i="3"/>
  <c r="K6" i="3"/>
  <c r="K4" i="3"/>
</calcChain>
</file>

<file path=xl/sharedStrings.xml><?xml version="1.0" encoding="utf-8"?>
<sst xmlns="http://schemas.openxmlformats.org/spreadsheetml/2006/main" count="47" uniqueCount="12">
  <si>
    <t>1T</t>
  </si>
  <si>
    <t>2T</t>
  </si>
  <si>
    <t>3T</t>
  </si>
  <si>
    <t xml:space="preserve">Trolox Standart </t>
  </si>
  <si>
    <t>uM</t>
  </si>
  <si>
    <t>Ort.</t>
  </si>
  <si>
    <t>Decolorization (%)</t>
  </si>
  <si>
    <t>mg/ml</t>
  </si>
  <si>
    <t>mg/mg TE</t>
  </si>
  <si>
    <t>Ort</t>
  </si>
  <si>
    <t>Control</t>
  </si>
  <si>
    <t>Mean Decolorization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</si>
</sst>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8">
    <xf numFmtId="0" fontId="0" fillId="0" borderId="0" xfId="0"/>
    <xf numFmtId="0" fontId="1" fillId="2" borderId="0" xfId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2" fillId="0" borderId="0" xfId="2" applyFill="1"/>
    <xf numFmtId="0" fontId="1" fillId="0" borderId="0" xfId="1" applyFill="1"/>
    <xf numFmtId="0" fontId="0" fillId="0" borderId="0" xfId="0" applyAlignment="1">
      <alignment horizontal="center"/>
    </xf>
  </cellXfs>
  <cellStyles count="3">
    <cellStyle name="İyi" xfId="1" builtinId="26"/>
    <cellStyle name="Normal" xfId="0" builtinId="0"/>
    <cellStyle name="Nötr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ABTS!$A$1</c:f>
              <c:strCache>
                <c:ptCount val="1"/>
                <c:pt idx="0">
                  <c:v>Trolox Standart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ABTS!$A$3:$A$8</c:f>
              <c:numCache>
                <c:formatCode>General</c:formatCode>
                <c:ptCount val="6"/>
                <c:pt idx="0">
                  <c:v>12.5</c:v>
                </c:pt>
                <c:pt idx="1">
                  <c:v>25</c:v>
                </c:pt>
                <c:pt idx="2">
                  <c:v>50</c:v>
                </c:pt>
                <c:pt idx="3">
                  <c:v>100</c:v>
                </c:pt>
                <c:pt idx="4">
                  <c:v>200</c:v>
                </c:pt>
                <c:pt idx="5">
                  <c:v>400</c:v>
                </c:pt>
              </c:numCache>
            </c:numRef>
          </c:xVal>
          <c:yVal>
            <c:numRef>
              <c:f>ABTS!$K$3:$K$8</c:f>
              <c:numCache>
                <c:formatCode>0.000</c:formatCode>
                <c:ptCount val="6"/>
                <c:pt idx="0">
                  <c:v>9.333333333333341E-3</c:v>
                </c:pt>
                <c:pt idx="1">
                  <c:v>2.9666666666666692E-2</c:v>
                </c:pt>
                <c:pt idx="2">
                  <c:v>6.5999999999999948E-2</c:v>
                </c:pt>
                <c:pt idx="3">
                  <c:v>0.12266666666666666</c:v>
                </c:pt>
                <c:pt idx="4">
                  <c:v>0.25</c:v>
                </c:pt>
                <c:pt idx="5">
                  <c:v>0.52466666666666661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1A-47F0-9D0C-2907033A3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8430367"/>
        <c:axId val="1649544447"/>
      </c:scatterChart>
      <c:valAx>
        <c:axId val="16584303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49544447"/>
        <c:crosses val="autoZero"/>
        <c:crossBetween val="midCat"/>
      </c:valAx>
      <c:valAx>
        <c:axId val="1649544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58430367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ABTS!$A$1</c:f>
              <c:strCache>
                <c:ptCount val="1"/>
                <c:pt idx="0">
                  <c:v>Trolox Standart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0967410323709535E-2"/>
                  <c:y val="7.2812773403324585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ABTS!$A$3:$A$8</c:f>
              <c:numCache>
                <c:formatCode>General</c:formatCode>
                <c:ptCount val="6"/>
                <c:pt idx="0">
                  <c:v>12.5</c:v>
                </c:pt>
                <c:pt idx="1">
                  <c:v>25</c:v>
                </c:pt>
                <c:pt idx="2">
                  <c:v>50</c:v>
                </c:pt>
                <c:pt idx="3">
                  <c:v>100</c:v>
                </c:pt>
                <c:pt idx="4">
                  <c:v>200</c:v>
                </c:pt>
                <c:pt idx="5">
                  <c:v>400</c:v>
                </c:pt>
              </c:numCache>
            </c:numRef>
          </c:xVal>
          <c:yVal>
            <c:numRef>
              <c:f>ABTS!$G$3:$G$8</c:f>
              <c:numCache>
                <c:formatCode>0.000</c:formatCode>
                <c:ptCount val="6"/>
                <c:pt idx="0">
                  <c:v>0.72166666666666668</c:v>
                </c:pt>
                <c:pt idx="1">
                  <c:v>0.70133333333333336</c:v>
                </c:pt>
                <c:pt idx="2">
                  <c:v>0.66500000000000004</c:v>
                </c:pt>
                <c:pt idx="3">
                  <c:v>0.60833333333333328</c:v>
                </c:pt>
                <c:pt idx="4">
                  <c:v>0.48100000000000004</c:v>
                </c:pt>
                <c:pt idx="5">
                  <c:v>0.20633333333333334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8C-4874-906C-BAA862046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8524783"/>
        <c:axId val="1576823583"/>
      </c:scatterChart>
      <c:valAx>
        <c:axId val="1568524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576823583"/>
        <c:crosses val="autoZero"/>
        <c:crossBetween val="midCat"/>
      </c:valAx>
      <c:valAx>
        <c:axId val="1576823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568524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ABTS!$L$1</c:f>
              <c:strCache>
                <c:ptCount val="1"/>
                <c:pt idx="0">
                  <c:v>Mean Decolorization (%)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ABTS!$B$3:$B$8</c:f>
              <c:numCache>
                <c:formatCode>General</c:formatCode>
                <c:ptCount val="6"/>
                <c:pt idx="0">
                  <c:v>3.0999999999999999E-3</c:v>
                </c:pt>
                <c:pt idx="1">
                  <c:v>6.3E-3</c:v>
                </c:pt>
                <c:pt idx="2">
                  <c:v>1.2500000000000001E-2</c:v>
                </c:pt>
                <c:pt idx="3">
                  <c:v>2.5000000000000001E-2</c:v>
                </c:pt>
                <c:pt idx="4">
                  <c:v>5.0099999999999999E-2</c:v>
                </c:pt>
                <c:pt idx="5">
                  <c:v>0.10009999999999999</c:v>
                </c:pt>
              </c:numCache>
            </c:numRef>
          </c:xVal>
          <c:yVal>
            <c:numRef>
              <c:f>ABTS!$L$3:$L$8</c:f>
              <c:numCache>
                <c:formatCode>0.000</c:formatCode>
                <c:ptCount val="6"/>
                <c:pt idx="0">
                  <c:v>1.2767897856817108</c:v>
                </c:pt>
                <c:pt idx="1">
                  <c:v>4.0583675330597293</c:v>
                </c:pt>
                <c:pt idx="2">
                  <c:v>9.0287277701778308</c:v>
                </c:pt>
                <c:pt idx="3">
                  <c:v>16.780665754673969</c:v>
                </c:pt>
                <c:pt idx="4">
                  <c:v>34.199726402188773</c:v>
                </c:pt>
                <c:pt idx="5">
                  <c:v>71.773825809393514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36-485E-BE2F-E8E2752464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8524783"/>
        <c:axId val="1576823583"/>
      </c:scatterChart>
      <c:valAx>
        <c:axId val="1568524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576823583"/>
        <c:crosses val="autoZero"/>
        <c:crossBetween val="midCat"/>
      </c:valAx>
      <c:valAx>
        <c:axId val="1576823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568524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333375</xdr:colOff>
      <xdr:row>0</xdr:row>
      <xdr:rowOff>130175</xdr:rowOff>
    </xdr:from>
    <xdr:to>
      <xdr:col>37</xdr:col>
      <xdr:colOff>28575</xdr:colOff>
      <xdr:row>15</xdr:row>
      <xdr:rowOff>111125</xdr:rowOff>
    </xdr:to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7BE5C29D-9372-4BA0-87CE-5A989866B2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352425</xdr:colOff>
      <xdr:row>16</xdr:row>
      <xdr:rowOff>79375</xdr:rowOff>
    </xdr:from>
    <xdr:to>
      <xdr:col>37</xdr:col>
      <xdr:colOff>47625</xdr:colOff>
      <xdr:row>31</xdr:row>
      <xdr:rowOff>60325</xdr:rowOff>
    </xdr:to>
    <xdr:graphicFrame macro="">
      <xdr:nvGraphicFramePr>
        <xdr:cNvPr id="3" name="Grafik 2">
          <a:extLst>
            <a:ext uri="{FF2B5EF4-FFF2-40B4-BE49-F238E27FC236}">
              <a16:creationId xmlns:a16="http://schemas.microsoft.com/office/drawing/2014/main" id="{3D8613F5-53DF-4CB9-8D9C-95198ED52E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357187</xdr:colOff>
      <xdr:row>32</xdr:row>
      <xdr:rowOff>15875</xdr:rowOff>
    </xdr:from>
    <xdr:to>
      <xdr:col>37</xdr:col>
      <xdr:colOff>52387</xdr:colOff>
      <xdr:row>46</xdr:row>
      <xdr:rowOff>179388</xdr:rowOff>
    </xdr:to>
    <xdr:graphicFrame macro="">
      <xdr:nvGraphicFramePr>
        <xdr:cNvPr id="4" name="Grafik 3">
          <a:extLst>
            <a:ext uri="{FF2B5EF4-FFF2-40B4-BE49-F238E27FC236}">
              <a16:creationId xmlns:a16="http://schemas.microsoft.com/office/drawing/2014/main" id="{AE4CCE10-F49D-4B7F-B983-D162712895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DBB8D-549D-439C-9212-84618D79A75E}">
  <dimension ref="A1:AB37"/>
  <sheetViews>
    <sheetView tabSelected="1" zoomScale="80" zoomScaleNormal="80" workbookViewId="0">
      <selection activeCell="L14" sqref="L14"/>
    </sheetView>
  </sheetViews>
  <sheetFormatPr defaultRowHeight="15" x14ac:dyDescent="0.25"/>
  <cols>
    <col min="1" max="1" width="21.7109375" bestFit="1" customWidth="1"/>
    <col min="2" max="2" width="21.7109375" customWidth="1"/>
    <col min="7" max="7" width="23" bestFit="1" customWidth="1"/>
    <col min="11" max="11" width="11.28515625" bestFit="1" customWidth="1"/>
    <col min="12" max="12" width="24.85546875" bestFit="1" customWidth="1"/>
    <col min="17" max="17" width="9.28515625" bestFit="1" customWidth="1"/>
    <col min="18" max="18" width="16.42578125" bestFit="1" customWidth="1"/>
    <col min="20" max="20" width="9.28515625" bestFit="1" customWidth="1"/>
    <col min="23" max="23" width="9.5703125" bestFit="1" customWidth="1"/>
  </cols>
  <sheetData>
    <row r="1" spans="1:28" x14ac:dyDescent="0.25">
      <c r="A1" s="1" t="s">
        <v>3</v>
      </c>
      <c r="B1" s="1"/>
      <c r="H1" s="7"/>
      <c r="I1" s="7"/>
      <c r="J1" s="7"/>
      <c r="L1" t="s">
        <v>11</v>
      </c>
    </row>
    <row r="2" spans="1:28" x14ac:dyDescent="0.25">
      <c r="A2" t="s">
        <v>4</v>
      </c>
      <c r="B2" t="s">
        <v>7</v>
      </c>
      <c r="C2" t="s">
        <v>0</v>
      </c>
      <c r="D2" t="s">
        <v>1</v>
      </c>
      <c r="E2" t="s">
        <v>2</v>
      </c>
      <c r="G2" t="s">
        <v>5</v>
      </c>
      <c r="H2" t="s">
        <v>0</v>
      </c>
      <c r="I2" t="s">
        <v>1</v>
      </c>
      <c r="J2" t="s">
        <v>2</v>
      </c>
      <c r="K2" t="s">
        <v>5</v>
      </c>
    </row>
    <row r="3" spans="1:28" x14ac:dyDescent="0.25">
      <c r="A3">
        <v>12.5</v>
      </c>
      <c r="B3">
        <v>3.0999999999999999E-3</v>
      </c>
      <c r="C3">
        <v>0.72199999999999998</v>
      </c>
      <c r="D3">
        <v>0.72099999999999997</v>
      </c>
      <c r="E3">
        <v>0.72199999999999998</v>
      </c>
      <c r="G3" s="2">
        <f>(C3+D3+E3)/3</f>
        <v>0.72166666666666668</v>
      </c>
      <c r="H3">
        <f>(0.731-C3)</f>
        <v>9.000000000000008E-3</v>
      </c>
      <c r="I3">
        <f>(0.731-D3)</f>
        <v>1.0000000000000009E-2</v>
      </c>
      <c r="J3">
        <f>(0.731-E3)</f>
        <v>9.000000000000008E-3</v>
      </c>
      <c r="K3" s="2">
        <f>(H3+I3+J3)/3</f>
        <v>9.333333333333341E-3</v>
      </c>
      <c r="L3" s="2">
        <f>((G9-G3)/G9)*100</f>
        <v>1.2767897856817108</v>
      </c>
    </row>
    <row r="4" spans="1:28" x14ac:dyDescent="0.25">
      <c r="A4">
        <v>25</v>
      </c>
      <c r="B4">
        <v>6.3E-3</v>
      </c>
      <c r="C4">
        <v>0.69799999999999995</v>
      </c>
      <c r="D4">
        <v>0.7</v>
      </c>
      <c r="E4">
        <v>0.70599999999999996</v>
      </c>
      <c r="G4" s="2">
        <f t="shared" ref="G4:G9" si="0">(C4+D4+E4)/3</f>
        <v>0.70133333333333336</v>
      </c>
      <c r="H4">
        <f t="shared" ref="H4:H8" si="1">(0.731-C4)</f>
        <v>3.3000000000000029E-2</v>
      </c>
      <c r="I4">
        <f t="shared" ref="I4:I8" si="2">(0.731-D4)</f>
        <v>3.1000000000000028E-2</v>
      </c>
      <c r="J4">
        <f t="shared" ref="J4:J8" si="3">(0.731-E4)</f>
        <v>2.5000000000000022E-2</v>
      </c>
      <c r="K4" s="2">
        <f t="shared" ref="K4:K8" si="4">(H4+I4+J4)/3</f>
        <v>2.9666666666666692E-2</v>
      </c>
      <c r="L4" s="2">
        <f>((G9-G4)/G9)*100</f>
        <v>4.0583675330597293</v>
      </c>
    </row>
    <row r="5" spans="1:28" x14ac:dyDescent="0.25">
      <c r="A5">
        <v>50</v>
      </c>
      <c r="B5">
        <v>1.2500000000000001E-2</v>
      </c>
      <c r="D5">
        <v>0.66900000000000004</v>
      </c>
      <c r="E5">
        <v>0.66100000000000003</v>
      </c>
      <c r="G5" s="2">
        <f>(C5+D5+E5)/2</f>
        <v>0.66500000000000004</v>
      </c>
      <c r="I5">
        <f t="shared" si="2"/>
        <v>6.1999999999999944E-2</v>
      </c>
      <c r="J5">
        <f t="shared" si="3"/>
        <v>6.9999999999999951E-2</v>
      </c>
      <c r="K5" s="2">
        <f>(I5+J5)/2</f>
        <v>6.5999999999999948E-2</v>
      </c>
      <c r="L5" s="2">
        <f>((G9-G5)/G9)*100</f>
        <v>9.0287277701778308</v>
      </c>
    </row>
    <row r="6" spans="1:28" x14ac:dyDescent="0.25">
      <c r="A6">
        <v>100</v>
      </c>
      <c r="B6">
        <v>2.5000000000000001E-2</v>
      </c>
      <c r="C6">
        <v>0.60599999999999998</v>
      </c>
      <c r="D6">
        <v>0.61199999999999999</v>
      </c>
      <c r="E6">
        <v>0.60699999999999998</v>
      </c>
      <c r="G6" s="2">
        <f t="shared" si="0"/>
        <v>0.60833333333333328</v>
      </c>
      <c r="H6">
        <f t="shared" si="1"/>
        <v>0.125</v>
      </c>
      <c r="I6">
        <f t="shared" si="2"/>
        <v>0.11899999999999999</v>
      </c>
      <c r="J6">
        <f t="shared" si="3"/>
        <v>0.124</v>
      </c>
      <c r="K6" s="2">
        <f t="shared" si="4"/>
        <v>0.12266666666666666</v>
      </c>
      <c r="L6" s="2">
        <f>((G9-G6)/G9)*100</f>
        <v>16.780665754673969</v>
      </c>
    </row>
    <row r="7" spans="1:28" x14ac:dyDescent="0.25">
      <c r="A7">
        <v>200</v>
      </c>
      <c r="B7">
        <v>5.0099999999999999E-2</v>
      </c>
      <c r="C7">
        <v>0.47199999999999998</v>
      </c>
      <c r="D7">
        <v>0.48499999999999999</v>
      </c>
      <c r="E7">
        <v>0.48599999999999999</v>
      </c>
      <c r="G7" s="2">
        <f t="shared" si="0"/>
        <v>0.48100000000000004</v>
      </c>
      <c r="H7">
        <f t="shared" si="1"/>
        <v>0.25900000000000001</v>
      </c>
      <c r="I7">
        <f t="shared" si="2"/>
        <v>0.246</v>
      </c>
      <c r="J7">
        <f t="shared" si="3"/>
        <v>0.245</v>
      </c>
      <c r="K7" s="2">
        <f t="shared" si="4"/>
        <v>0.25</v>
      </c>
      <c r="L7" s="2">
        <f>((G9-G7)/G9)*100</f>
        <v>34.199726402188773</v>
      </c>
    </row>
    <row r="8" spans="1:28" x14ac:dyDescent="0.25">
      <c r="A8">
        <v>400</v>
      </c>
      <c r="B8">
        <v>0.10009999999999999</v>
      </c>
      <c r="C8">
        <v>0.17599999999999999</v>
      </c>
      <c r="D8">
        <v>0.224</v>
      </c>
      <c r="E8">
        <v>0.219</v>
      </c>
      <c r="G8" s="2">
        <f t="shared" si="0"/>
        <v>0.20633333333333334</v>
      </c>
      <c r="H8">
        <f t="shared" si="1"/>
        <v>0.55499999999999994</v>
      </c>
      <c r="I8">
        <f t="shared" si="2"/>
        <v>0.50700000000000001</v>
      </c>
      <c r="J8">
        <f t="shared" si="3"/>
        <v>0.51200000000000001</v>
      </c>
      <c r="K8" s="2">
        <f t="shared" si="4"/>
        <v>0.52466666666666661</v>
      </c>
      <c r="L8" s="2">
        <f>((G9-G8)/G9)*100</f>
        <v>71.773825809393514</v>
      </c>
    </row>
    <row r="9" spans="1:28" x14ac:dyDescent="0.25">
      <c r="A9" t="s">
        <v>10</v>
      </c>
      <c r="C9">
        <v>0.74</v>
      </c>
      <c r="D9">
        <v>0.72199999999999998</v>
      </c>
      <c r="E9">
        <f>(D9+C9)/2</f>
        <v>0.73099999999999998</v>
      </c>
      <c r="G9" s="2">
        <f t="shared" si="0"/>
        <v>0.73099999999999998</v>
      </c>
    </row>
    <row r="12" spans="1:28" x14ac:dyDescent="0.25">
      <c r="A12" s="5"/>
      <c r="B12" s="5"/>
      <c r="C12" s="5"/>
      <c r="D12" s="5"/>
      <c r="E12" s="5"/>
      <c r="G12" s="5"/>
      <c r="R12" t="s">
        <v>6</v>
      </c>
      <c r="T12" s="7" t="s">
        <v>6</v>
      </c>
      <c r="U12" s="7"/>
      <c r="V12" s="7"/>
      <c r="Y12" s="7" t="s">
        <v>8</v>
      </c>
      <c r="Z12" s="7"/>
      <c r="AA12" s="7"/>
    </row>
    <row r="13" spans="1:28" x14ac:dyDescent="0.25">
      <c r="A13" s="5"/>
      <c r="B13" s="5"/>
      <c r="C13" s="5"/>
      <c r="D13" s="5"/>
      <c r="E13" s="5"/>
      <c r="N13" t="s">
        <v>0</v>
      </c>
      <c r="O13" t="s">
        <v>1</v>
      </c>
      <c r="P13" t="s">
        <v>2</v>
      </c>
      <c r="Q13" t="s">
        <v>5</v>
      </c>
      <c r="T13" t="s">
        <v>0</v>
      </c>
      <c r="U13" t="s">
        <v>1</v>
      </c>
      <c r="V13" t="s">
        <v>2</v>
      </c>
      <c r="W13" t="s">
        <v>5</v>
      </c>
      <c r="Y13" t="s">
        <v>0</v>
      </c>
      <c r="Z13" t="s">
        <v>1</v>
      </c>
      <c r="AA13" t="s">
        <v>2</v>
      </c>
      <c r="AB13" t="s">
        <v>5</v>
      </c>
    </row>
    <row r="14" spans="1:28" x14ac:dyDescent="0.25">
      <c r="A14" s="5"/>
      <c r="B14" s="5"/>
      <c r="C14" s="5"/>
      <c r="D14" s="5"/>
      <c r="E14" s="5"/>
      <c r="N14" s="5"/>
      <c r="O14" s="5"/>
      <c r="P14" s="5"/>
      <c r="Q14" s="2"/>
      <c r="R14" s="3"/>
      <c r="S14" s="5"/>
      <c r="T14" s="4"/>
      <c r="U14" s="4"/>
      <c r="V14" s="4"/>
      <c r="W14" s="4"/>
      <c r="Y14" s="2"/>
      <c r="Z14" s="2"/>
      <c r="AA14" s="2"/>
      <c r="AB14" s="2"/>
    </row>
    <row r="15" spans="1:28" x14ac:dyDescent="0.25">
      <c r="A15" s="5"/>
      <c r="B15" s="5"/>
      <c r="C15" s="5"/>
      <c r="D15" s="5"/>
      <c r="E15" s="5"/>
      <c r="N15" s="5"/>
      <c r="O15" s="5"/>
      <c r="P15" s="5"/>
      <c r="Q15" s="2"/>
      <c r="R15" s="2"/>
      <c r="S15" s="5"/>
      <c r="T15" s="4"/>
      <c r="U15" s="4"/>
      <c r="V15" s="4"/>
      <c r="W15" s="4"/>
      <c r="Y15" s="2"/>
      <c r="Z15" s="2"/>
      <c r="AA15" s="2"/>
      <c r="AB15" s="2"/>
    </row>
    <row r="16" spans="1:28" x14ac:dyDescent="0.25">
      <c r="A16" s="5"/>
      <c r="B16" s="5"/>
      <c r="C16" s="5"/>
      <c r="D16" s="5"/>
      <c r="E16" s="5"/>
      <c r="N16" s="5"/>
      <c r="O16" s="5"/>
      <c r="P16" s="5"/>
      <c r="Q16" s="2"/>
      <c r="R16" s="2"/>
      <c r="S16" s="5"/>
      <c r="T16" s="4"/>
      <c r="U16" s="4"/>
      <c r="V16" s="4"/>
      <c r="W16" s="4"/>
      <c r="Y16" s="2"/>
      <c r="Z16" s="2"/>
      <c r="AA16" s="2"/>
      <c r="AB16" s="2"/>
    </row>
    <row r="17" spans="1:28" x14ac:dyDescent="0.25">
      <c r="A17" s="5"/>
      <c r="B17" s="5"/>
      <c r="C17" s="5"/>
      <c r="D17" s="5"/>
      <c r="E17" s="5"/>
      <c r="N17" s="5"/>
      <c r="O17" s="5"/>
      <c r="P17" s="5"/>
      <c r="Q17" s="2"/>
      <c r="R17" s="2"/>
      <c r="S17" s="5"/>
      <c r="T17" s="4"/>
      <c r="U17" s="4"/>
      <c r="V17" s="4"/>
      <c r="W17" s="4"/>
      <c r="Y17" s="2"/>
      <c r="Z17" s="2"/>
      <c r="AA17" s="2"/>
      <c r="AB17" s="2"/>
    </row>
    <row r="18" spans="1:28" x14ac:dyDescent="0.25">
      <c r="A18" s="5"/>
      <c r="B18" s="5"/>
      <c r="C18" s="5"/>
      <c r="D18" s="5"/>
      <c r="E18" s="5"/>
      <c r="T18" s="4"/>
    </row>
    <row r="19" spans="1:28" x14ac:dyDescent="0.25">
      <c r="F19" s="2"/>
      <c r="G19" s="6"/>
      <c r="H19" s="6"/>
      <c r="I19" s="6"/>
      <c r="J19" s="6"/>
      <c r="T19" s="4"/>
    </row>
    <row r="20" spans="1:28" x14ac:dyDescent="0.25">
      <c r="G20" s="6"/>
      <c r="H20" s="6"/>
      <c r="I20" s="6"/>
      <c r="J20" s="6"/>
      <c r="M20" s="6"/>
      <c r="N20" s="6"/>
      <c r="O20" s="6"/>
      <c r="P20" s="6"/>
      <c r="S20" s="5"/>
      <c r="T20" s="4"/>
      <c r="U20" s="4"/>
      <c r="V20" s="4"/>
      <c r="W20" s="3"/>
      <c r="Y20" s="2"/>
      <c r="Z20" s="2"/>
      <c r="AA20" s="2"/>
      <c r="AB20" s="2"/>
    </row>
    <row r="21" spans="1:28" x14ac:dyDescent="0.25">
      <c r="G21" s="6"/>
      <c r="H21" s="6"/>
      <c r="I21" s="6"/>
      <c r="J21" s="6"/>
      <c r="M21" s="6"/>
      <c r="N21" s="6"/>
      <c r="O21" s="6"/>
      <c r="P21" s="6"/>
      <c r="S21" s="5"/>
      <c r="T21" s="4"/>
      <c r="U21" s="4"/>
      <c r="V21" s="4"/>
      <c r="W21" s="3"/>
      <c r="Y21" s="2"/>
      <c r="Z21" s="2"/>
      <c r="AA21" s="2"/>
      <c r="AB21" s="2"/>
    </row>
    <row r="22" spans="1:28" x14ac:dyDescent="0.25">
      <c r="S22" s="5"/>
      <c r="T22" s="4"/>
      <c r="U22" s="4"/>
      <c r="V22" s="4"/>
      <c r="W22" s="3"/>
      <c r="Y22" s="2"/>
      <c r="Z22" s="2"/>
      <c r="AA22" s="2"/>
      <c r="AB22" s="2"/>
    </row>
    <row r="23" spans="1:28" x14ac:dyDescent="0.25">
      <c r="S23" s="5"/>
      <c r="T23" s="4"/>
      <c r="U23" s="4"/>
      <c r="V23" s="4"/>
      <c r="W23" s="3"/>
      <c r="Y23" s="2"/>
      <c r="Z23" s="2"/>
      <c r="AA23" s="2"/>
      <c r="AB23" s="2"/>
    </row>
    <row r="24" spans="1:28" x14ac:dyDescent="0.25">
      <c r="A24">
        <v>9</v>
      </c>
      <c r="C24">
        <v>0.44900000000000001</v>
      </c>
      <c r="D24">
        <v>0.42899999999999999</v>
      </c>
      <c r="E24">
        <v>0.42499999999999999</v>
      </c>
      <c r="M24">
        <v>9</v>
      </c>
      <c r="N24">
        <v>0.44900000000000001</v>
      </c>
      <c r="O24">
        <v>0.42899999999999999</v>
      </c>
      <c r="P24">
        <v>0.42499999999999999</v>
      </c>
      <c r="S24" s="5">
        <v>9</v>
      </c>
      <c r="T24" s="4">
        <f t="shared" ref="T24" si="5">((0.768-N24)/0.768)*100</f>
        <v>41.536458333333329</v>
      </c>
      <c r="U24" s="4">
        <f t="shared" ref="U24" si="6">((0.768-O24)/0.768)*100</f>
        <v>44.140625</v>
      </c>
      <c r="V24" s="4">
        <f t="shared" ref="V24" si="7">((0.768-P24)/0.768)*100</f>
        <v>44.661458333333336</v>
      </c>
      <c r="W24" s="3">
        <f t="shared" ref="W24" si="8">(T24+U24+V24)/3</f>
        <v>43.44618055555555</v>
      </c>
      <c r="Y24" s="2">
        <f t="shared" ref="Y24" si="9">((T24+0.7882)/719.67)/0.1</f>
        <v>0.58811202819810926</v>
      </c>
      <c r="Z24" s="2">
        <f t="shared" ref="Z24:AA24" si="10">((U24+0.7882)/719.67)/0.1</f>
        <v>0.62429759473091839</v>
      </c>
      <c r="AA24" s="2">
        <f t="shared" si="10"/>
        <v>0.63153470803748024</v>
      </c>
      <c r="AB24" s="2">
        <f t="shared" ref="AB24" si="11">(Y24+Z24+AA24)/3</f>
        <v>0.61464811032216926</v>
      </c>
    </row>
    <row r="26" spans="1:28" x14ac:dyDescent="0.25">
      <c r="C26" t="s">
        <v>0</v>
      </c>
      <c r="D26" t="s">
        <v>1</v>
      </c>
      <c r="E26" t="s">
        <v>2</v>
      </c>
      <c r="F26" t="s">
        <v>9</v>
      </c>
      <c r="T26" s="7" t="s">
        <v>6</v>
      </c>
      <c r="U26" s="7"/>
      <c r="V26" s="7"/>
      <c r="W26" s="7"/>
      <c r="Y26" s="7" t="s">
        <v>8</v>
      </c>
      <c r="Z26" s="7"/>
      <c r="AA26" s="7"/>
    </row>
    <row r="27" spans="1:28" x14ac:dyDescent="0.25">
      <c r="A27" t="s">
        <v>10</v>
      </c>
      <c r="C27">
        <v>0.73399999999999999</v>
      </c>
      <c r="D27">
        <v>0.78600000000000003</v>
      </c>
      <c r="E27">
        <v>0.79100000000000004</v>
      </c>
      <c r="F27" s="2">
        <f>(C27+D27+E27)/3</f>
        <v>0.77033333333333331</v>
      </c>
      <c r="N27" t="s">
        <v>0</v>
      </c>
      <c r="O27" t="s">
        <v>1</v>
      </c>
      <c r="P27" t="s">
        <v>2</v>
      </c>
      <c r="Q27" t="s">
        <v>5</v>
      </c>
      <c r="T27" t="s">
        <v>0</v>
      </c>
      <c r="U27" t="s">
        <v>1</v>
      </c>
      <c r="V27" t="s">
        <v>2</v>
      </c>
      <c r="W27" t="s">
        <v>5</v>
      </c>
      <c r="Y27" t="s">
        <v>0</v>
      </c>
      <c r="Z27" t="s">
        <v>1</v>
      </c>
      <c r="AA27" t="s">
        <v>2</v>
      </c>
      <c r="AB27" t="s">
        <v>5</v>
      </c>
    </row>
    <row r="28" spans="1:28" x14ac:dyDescent="0.25">
      <c r="A28">
        <v>10</v>
      </c>
      <c r="C28">
        <v>0.4</v>
      </c>
      <c r="D28">
        <v>0.40600000000000003</v>
      </c>
      <c r="E28">
        <v>0.40799999999999997</v>
      </c>
      <c r="M28">
        <v>10</v>
      </c>
      <c r="N28">
        <v>0.4</v>
      </c>
      <c r="O28">
        <v>0.40600000000000003</v>
      </c>
      <c r="P28">
        <v>0.40799999999999997</v>
      </c>
      <c r="Q28" s="2">
        <f>(N28+O28+P28)/3</f>
        <v>0.40466666666666667</v>
      </c>
      <c r="S28">
        <v>10</v>
      </c>
      <c r="T28" s="2">
        <f>((0.77-N28)/0.77)*100</f>
        <v>48.051948051948052</v>
      </c>
      <c r="U28" s="2">
        <f t="shared" ref="U28:V35" si="12">((0.77-O28)/0.77)*100</f>
        <v>47.272727272727273</v>
      </c>
      <c r="V28" s="2">
        <f t="shared" si="12"/>
        <v>47.012987012987018</v>
      </c>
      <c r="W28" s="3">
        <f>(T28+U28+V28)/3</f>
        <v>47.44588744588745</v>
      </c>
      <c r="Y28" s="2">
        <f>((T28+0.7882)/719.67)/0.1</f>
        <v>0.67864643589350748</v>
      </c>
      <c r="Z28" s="2">
        <f t="shared" ref="Z28:AA35" si="13">((U28+0.7882)/719.67)/0.1</f>
        <v>0.66781896247901507</v>
      </c>
      <c r="AA28" s="2">
        <f t="shared" si="13"/>
        <v>0.66420980467418422</v>
      </c>
      <c r="AB28" s="2">
        <f>(Y28+Z28+AA28)/3</f>
        <v>0.67022506768223555</v>
      </c>
    </row>
    <row r="29" spans="1:28" x14ac:dyDescent="0.25">
      <c r="A29">
        <v>11</v>
      </c>
      <c r="C29">
        <v>0.44400000000000001</v>
      </c>
      <c r="D29">
        <v>0.44700000000000001</v>
      </c>
      <c r="E29">
        <v>0.44500000000000001</v>
      </c>
      <c r="M29">
        <v>11</v>
      </c>
      <c r="N29">
        <v>0.44400000000000001</v>
      </c>
      <c r="O29">
        <v>0.44700000000000001</v>
      </c>
      <c r="P29">
        <v>0.44500000000000001</v>
      </c>
      <c r="Q29" s="2">
        <f t="shared" ref="Q29:Q35" si="14">(N29+O29+P29)/3</f>
        <v>0.44533333333333336</v>
      </c>
      <c r="S29">
        <v>11</v>
      </c>
      <c r="T29" s="2">
        <f t="shared" ref="T29:T35" si="15">((0.77-N29)/0.77)*100</f>
        <v>42.337662337662337</v>
      </c>
      <c r="U29" s="2">
        <f t="shared" si="12"/>
        <v>41.948051948051948</v>
      </c>
      <c r="V29" s="2">
        <f t="shared" si="12"/>
        <v>42.20779220779221</v>
      </c>
      <c r="W29" s="3">
        <f t="shared" ref="W29:W35" si="16">(T29+U29+V29)/3</f>
        <v>42.16450216450216</v>
      </c>
      <c r="Y29" s="2">
        <f t="shared" ref="Y29:Y35" si="17">((T29+0.7882)/719.67)/0.1</f>
        <v>0.59924496418722939</v>
      </c>
      <c r="Z29" s="2">
        <f t="shared" si="13"/>
        <v>0.59383122747998318</v>
      </c>
      <c r="AA29" s="2">
        <f t="shared" si="13"/>
        <v>0.59744038528481402</v>
      </c>
      <c r="AB29" s="2">
        <f t="shared" ref="AB29:AB35" si="18">(Y29+Z29+AA29)/3</f>
        <v>0.5968388589840089</v>
      </c>
    </row>
    <row r="30" spans="1:28" x14ac:dyDescent="0.25">
      <c r="A30">
        <v>12</v>
      </c>
      <c r="C30">
        <v>0.223</v>
      </c>
      <c r="D30">
        <v>0.224</v>
      </c>
      <c r="E30">
        <v>0.223</v>
      </c>
      <c r="M30">
        <v>12</v>
      </c>
      <c r="N30">
        <v>0.223</v>
      </c>
      <c r="O30">
        <v>0.224</v>
      </c>
      <c r="P30">
        <v>0.223</v>
      </c>
      <c r="Q30" s="2">
        <f t="shared" si="14"/>
        <v>0.22333333333333336</v>
      </c>
      <c r="S30">
        <v>12</v>
      </c>
      <c r="T30" s="2">
        <f t="shared" si="15"/>
        <v>71.038961038961048</v>
      </c>
      <c r="U30" s="2">
        <f t="shared" si="12"/>
        <v>70.909090909090907</v>
      </c>
      <c r="V30" s="2">
        <f t="shared" si="12"/>
        <v>71.038961038961048</v>
      </c>
      <c r="W30" s="3">
        <f t="shared" si="16"/>
        <v>70.995670995671006</v>
      </c>
      <c r="Y30" s="2">
        <f t="shared" si="17"/>
        <v>0.99805690162103533</v>
      </c>
      <c r="Z30" s="2">
        <f t="shared" si="13"/>
        <v>0.99625232271861985</v>
      </c>
      <c r="AA30" s="2">
        <f t="shared" si="13"/>
        <v>0.99805690162103533</v>
      </c>
      <c r="AB30" s="2">
        <f t="shared" si="18"/>
        <v>0.9974553753202301</v>
      </c>
    </row>
    <row r="31" spans="1:28" x14ac:dyDescent="0.25">
      <c r="A31">
        <v>13</v>
      </c>
      <c r="C31">
        <v>0.26700000000000002</v>
      </c>
      <c r="D31">
        <v>0.27300000000000002</v>
      </c>
      <c r="E31">
        <v>0.27700000000000002</v>
      </c>
      <c r="M31">
        <v>13</v>
      </c>
      <c r="N31">
        <v>0.26700000000000002</v>
      </c>
      <c r="O31">
        <v>0.27300000000000002</v>
      </c>
      <c r="P31">
        <v>0.27700000000000002</v>
      </c>
      <c r="Q31" s="2">
        <f t="shared" si="14"/>
        <v>0.27233333333333337</v>
      </c>
      <c r="S31">
        <v>13</v>
      </c>
      <c r="T31" s="2">
        <f t="shared" si="15"/>
        <v>65.324675324675326</v>
      </c>
      <c r="U31" s="2">
        <f t="shared" si="12"/>
        <v>64.545454545454533</v>
      </c>
      <c r="V31" s="2">
        <f t="shared" si="12"/>
        <v>64.025974025974023</v>
      </c>
      <c r="W31" s="3">
        <f t="shared" si="16"/>
        <v>64.632034632034632</v>
      </c>
      <c r="Y31" s="2">
        <f t="shared" si="17"/>
        <v>0.91865542991475713</v>
      </c>
      <c r="Z31" s="2">
        <f t="shared" si="13"/>
        <v>0.9078279565002646</v>
      </c>
      <c r="AA31" s="2">
        <f t="shared" si="13"/>
        <v>0.90060964089060302</v>
      </c>
      <c r="AB31" s="2">
        <f t="shared" si="18"/>
        <v>0.90903100910187495</v>
      </c>
    </row>
    <row r="32" spans="1:28" x14ac:dyDescent="0.25">
      <c r="A32">
        <v>14</v>
      </c>
      <c r="C32">
        <v>0.23499999999999999</v>
      </c>
      <c r="D32">
        <v>0.23300000000000001</v>
      </c>
      <c r="E32">
        <v>0.246</v>
      </c>
      <c r="M32">
        <v>14</v>
      </c>
      <c r="N32">
        <v>0.23499999999999999</v>
      </c>
      <c r="O32">
        <v>0.23300000000000001</v>
      </c>
      <c r="P32">
        <v>0.246</v>
      </c>
      <c r="Q32" s="2">
        <f t="shared" si="14"/>
        <v>0.23799999999999999</v>
      </c>
      <c r="S32">
        <v>14</v>
      </c>
      <c r="T32" s="2">
        <f t="shared" si="15"/>
        <v>69.48051948051949</v>
      </c>
      <c r="U32" s="2">
        <f t="shared" si="12"/>
        <v>69.740259740259745</v>
      </c>
      <c r="V32" s="2">
        <f t="shared" si="12"/>
        <v>68.051948051948045</v>
      </c>
      <c r="W32" s="3">
        <f t="shared" si="16"/>
        <v>69.090909090909093</v>
      </c>
      <c r="Y32" s="2">
        <f t="shared" si="17"/>
        <v>0.9764019547920505</v>
      </c>
      <c r="Z32" s="2">
        <f t="shared" si="13"/>
        <v>0.98001111259688112</v>
      </c>
      <c r="AA32" s="2">
        <f t="shared" si="13"/>
        <v>0.9565515868654807</v>
      </c>
      <c r="AB32" s="2">
        <f t="shared" si="18"/>
        <v>0.97098821808480418</v>
      </c>
    </row>
    <row r="33" spans="1:28" x14ac:dyDescent="0.25">
      <c r="A33">
        <v>15</v>
      </c>
      <c r="C33">
        <v>0.24099999999999999</v>
      </c>
      <c r="D33">
        <v>0.24299999999999999</v>
      </c>
      <c r="E33">
        <v>0.24099999999999999</v>
      </c>
      <c r="M33">
        <v>15</v>
      </c>
      <c r="N33">
        <v>0.24099999999999999</v>
      </c>
      <c r="O33">
        <v>0.24299999999999999</v>
      </c>
      <c r="P33">
        <v>0.24099999999999999</v>
      </c>
      <c r="Q33" s="2">
        <f t="shared" si="14"/>
        <v>0.24166666666666667</v>
      </c>
      <c r="S33">
        <v>15</v>
      </c>
      <c r="T33" s="2">
        <f t="shared" si="15"/>
        <v>68.701298701298711</v>
      </c>
      <c r="U33" s="2">
        <f t="shared" si="12"/>
        <v>68.441558441558442</v>
      </c>
      <c r="V33" s="2">
        <f t="shared" si="12"/>
        <v>68.701298701298711</v>
      </c>
      <c r="W33" s="3">
        <f t="shared" si="16"/>
        <v>68.614718614718626</v>
      </c>
      <c r="Y33" s="2">
        <f t="shared" si="17"/>
        <v>0.96557448137755797</v>
      </c>
      <c r="Z33" s="2">
        <f t="shared" si="13"/>
        <v>0.96196532357272713</v>
      </c>
      <c r="AA33" s="2">
        <f t="shared" si="13"/>
        <v>0.96557448137755797</v>
      </c>
      <c r="AB33" s="2">
        <f t="shared" si="18"/>
        <v>0.96437142877594761</v>
      </c>
    </row>
    <row r="34" spans="1:28" x14ac:dyDescent="0.25">
      <c r="A34">
        <v>16</v>
      </c>
      <c r="C34">
        <v>0.29799999999999999</v>
      </c>
      <c r="D34">
        <v>0.311</v>
      </c>
      <c r="E34">
        <v>0.307</v>
      </c>
      <c r="M34">
        <v>16</v>
      </c>
      <c r="N34">
        <v>0.29799999999999999</v>
      </c>
      <c r="O34">
        <v>0.311</v>
      </c>
      <c r="P34">
        <v>0.307</v>
      </c>
      <c r="Q34" s="2">
        <f t="shared" si="14"/>
        <v>0.30533333333333329</v>
      </c>
      <c r="S34">
        <v>16</v>
      </c>
      <c r="T34" s="2">
        <f t="shared" si="15"/>
        <v>61.298701298701296</v>
      </c>
      <c r="U34" s="2">
        <f t="shared" si="12"/>
        <v>59.61038961038961</v>
      </c>
      <c r="V34" s="2">
        <f t="shared" si="12"/>
        <v>60.129870129870135</v>
      </c>
      <c r="W34" s="3">
        <f t="shared" si="16"/>
        <v>60.346320346320347</v>
      </c>
      <c r="Y34" s="2">
        <f t="shared" si="17"/>
        <v>0.86271348393987934</v>
      </c>
      <c r="Z34" s="2">
        <f t="shared" si="13"/>
        <v>0.83925395820847914</v>
      </c>
      <c r="AA34" s="2">
        <f t="shared" si="13"/>
        <v>0.84647227381814083</v>
      </c>
      <c r="AB34" s="2">
        <f t="shared" si="18"/>
        <v>0.84947990532216655</v>
      </c>
    </row>
    <row r="35" spans="1:28" x14ac:dyDescent="0.25">
      <c r="A35">
        <v>17</v>
      </c>
      <c r="C35">
        <v>0.39700000000000002</v>
      </c>
      <c r="D35">
        <v>0.38300000000000001</v>
      </c>
      <c r="E35">
        <v>0.378</v>
      </c>
      <c r="M35">
        <v>17</v>
      </c>
      <c r="N35">
        <v>0.39700000000000002</v>
      </c>
      <c r="O35">
        <v>0.38300000000000001</v>
      </c>
      <c r="P35">
        <v>0.378</v>
      </c>
      <c r="Q35" s="2">
        <f t="shared" si="14"/>
        <v>0.38599999999999995</v>
      </c>
      <c r="S35">
        <v>17</v>
      </c>
      <c r="T35" s="2">
        <f t="shared" si="15"/>
        <v>48.441558441558442</v>
      </c>
      <c r="U35" s="2">
        <f t="shared" si="12"/>
        <v>50.259740259740262</v>
      </c>
      <c r="V35" s="2">
        <f t="shared" si="12"/>
        <v>50.909090909090914</v>
      </c>
      <c r="W35" s="3">
        <f t="shared" si="16"/>
        <v>49.870129870129865</v>
      </c>
      <c r="Y35" s="2">
        <f t="shared" si="17"/>
        <v>0.68406017260075369</v>
      </c>
      <c r="Z35" s="2">
        <f t="shared" si="13"/>
        <v>0.70932427723456948</v>
      </c>
      <c r="AA35" s="2">
        <f t="shared" si="13"/>
        <v>0.71834717174664664</v>
      </c>
      <c r="AB35" s="2">
        <f t="shared" si="18"/>
        <v>0.70391054052732327</v>
      </c>
    </row>
    <row r="36" spans="1:28" x14ac:dyDescent="0.25">
      <c r="Q36" s="2"/>
      <c r="T36" s="2"/>
      <c r="U36" s="2"/>
      <c r="V36" s="2"/>
      <c r="W36" s="3"/>
      <c r="Y36" s="2"/>
      <c r="Z36" s="2"/>
      <c r="AA36" s="2"/>
      <c r="AB36" s="2"/>
    </row>
    <row r="37" spans="1:28" x14ac:dyDescent="0.25">
      <c r="Q37" s="2"/>
      <c r="T37" s="2"/>
      <c r="U37" s="2"/>
      <c r="V37" s="2"/>
      <c r="W37" s="3"/>
      <c r="Y37" s="2"/>
      <c r="Z37" s="2"/>
      <c r="AA37" s="2"/>
      <c r="AB37" s="2"/>
    </row>
  </sheetData>
  <mergeCells count="5">
    <mergeCell ref="H1:J1"/>
    <mergeCell ref="T12:V12"/>
    <mergeCell ref="Y12:AA12"/>
    <mergeCell ref="T26:W26"/>
    <mergeCell ref="Y26:AA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ABTS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2025-06-03T05:35:39Z</dcterms:modified>
</cp:coreProperties>
</file>