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13_ncr:1_{28922751-532B-417A-8D9A-AB1CA5BFD5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RAP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6" l="1"/>
  <c r="E11" i="6"/>
  <c r="E12" i="6"/>
  <c r="E13" i="6"/>
  <c r="E14" i="6"/>
  <c r="E4" i="6"/>
  <c r="E5" i="6"/>
  <c r="E6" i="6"/>
  <c r="E7" i="6"/>
  <c r="E8" i="6"/>
  <c r="D3" i="6"/>
  <c r="E3" i="6" s="1"/>
  <c r="F6" i="6" s="1"/>
  <c r="F8" i="6" l="1"/>
  <c r="F5" i="6"/>
  <c r="F4" i="6"/>
  <c r="F7" i="6"/>
</calcChain>
</file>

<file path=xl/sharedStrings.xml><?xml version="1.0" encoding="utf-8"?>
<sst xmlns="http://schemas.openxmlformats.org/spreadsheetml/2006/main" count="28" uniqueCount="17">
  <si>
    <t>1T</t>
  </si>
  <si>
    <t>2T</t>
  </si>
  <si>
    <t>3T</t>
  </si>
  <si>
    <t>Std</t>
  </si>
  <si>
    <t>Ort.</t>
  </si>
  <si>
    <t>Boş</t>
  </si>
  <si>
    <t xml:space="preserve">Standart </t>
  </si>
  <si>
    <t>1000ul/L</t>
  </si>
  <si>
    <t>1.Grup</t>
  </si>
  <si>
    <t>2.Grup</t>
  </si>
  <si>
    <t>1 ile 10</t>
  </si>
  <si>
    <t>11 ile 15</t>
  </si>
  <si>
    <t>16-21</t>
  </si>
  <si>
    <t>3.Grup</t>
  </si>
  <si>
    <t>Demir 2 Sulfate</t>
  </si>
  <si>
    <t>Calculated  (μmol/L)</t>
  </si>
  <si>
    <t>ABS (Control-Sample)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</si>
</sst>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16" fontId="0" fillId="0" borderId="0" xfId="0" applyNumberFormat="1"/>
    <xf numFmtId="2" fontId="0" fillId="3" borderId="0" xfId="0" applyNumberFormat="1" applyFill="1"/>
    <xf numFmtId="0" fontId="1" fillId="2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İyi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FESO4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FRAP!$A$1</c:f>
              <c:strCache>
                <c:ptCount val="1"/>
                <c:pt idx="0">
                  <c:v>Demir 2 Sulfate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FRAP!$A$4:$A$8</c:f>
              <c:numCache>
                <c:formatCode>General</c:formatCode>
                <c:ptCount val="5"/>
                <c:pt idx="0">
                  <c:v>750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</c:numCache>
            </c:numRef>
          </c:xVal>
          <c:yVal>
            <c:numRef>
              <c:f>FRAP!$F$4:$F$8</c:f>
              <c:numCache>
                <c:formatCode>0.000</c:formatCode>
                <c:ptCount val="5"/>
                <c:pt idx="0">
                  <c:v>6.3666666666666677E-2</c:v>
                </c:pt>
                <c:pt idx="1">
                  <c:v>0.15100000000000002</c:v>
                </c:pt>
                <c:pt idx="2">
                  <c:v>0.37900000000000006</c:v>
                </c:pt>
                <c:pt idx="3">
                  <c:v>0.57533333333333336</c:v>
                </c:pt>
                <c:pt idx="4">
                  <c:v>0.81666666666666665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1C-4FE1-894D-7E12E1D58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9751919"/>
        <c:axId val="2105351663"/>
      </c:scatterChart>
      <c:valAx>
        <c:axId val="2109751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05351663"/>
        <c:crosses val="autoZero"/>
        <c:crossBetween val="midCat"/>
      </c:valAx>
      <c:valAx>
        <c:axId val="2105351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097519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395111</xdr:colOff>
      <xdr:row>17</xdr:row>
      <xdr:rowOff>4938</xdr:rowOff>
    </xdr:from>
    <xdr:to>
      <xdr:col>7</xdr:col>
      <xdr:colOff>86783</xdr:colOff>
      <xdr:row>35</xdr:row>
      <xdr:rowOff>49388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81A768A8-7701-4E36-8F88-D6DC86A6E4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5ADF-3D79-4B0D-A52B-703640DAC7F7}">
  <dimension ref="A1:AB29"/>
  <sheetViews>
    <sheetView tabSelected="1" zoomScale="90" zoomScaleNormal="90" workbookViewId="0">
      <selection activeCell="I9" sqref="I9"/>
    </sheetView>
  </sheetViews>
  <sheetFormatPr defaultRowHeight="15" x14ac:dyDescent="0.25"/>
  <cols>
    <col min="5" max="6" width="17.5703125" bestFit="1" customWidth="1"/>
    <col min="19" max="19" width="9.28515625" bestFit="1" customWidth="1"/>
    <col min="22" max="22" width="9.28515625" bestFit="1" customWidth="1"/>
  </cols>
  <sheetData>
    <row r="1" spans="1:12" x14ac:dyDescent="0.25">
      <c r="A1" s="6" t="s">
        <v>14</v>
      </c>
      <c r="B1" s="6"/>
      <c r="H1" t="s">
        <v>8</v>
      </c>
      <c r="I1" t="s">
        <v>6</v>
      </c>
      <c r="J1" t="s">
        <v>7</v>
      </c>
      <c r="K1">
        <v>0.38100000000000001</v>
      </c>
      <c r="L1">
        <v>0.40699999999999997</v>
      </c>
    </row>
    <row r="2" spans="1:12" x14ac:dyDescent="0.25">
      <c r="A2" s="3"/>
      <c r="B2" s="3" t="s">
        <v>0</v>
      </c>
      <c r="C2" t="s">
        <v>1</v>
      </c>
      <c r="D2" t="s">
        <v>2</v>
      </c>
      <c r="E2" t="s">
        <v>4</v>
      </c>
      <c r="F2" t="s">
        <v>16</v>
      </c>
      <c r="H2" s="4" t="s">
        <v>10</v>
      </c>
    </row>
    <row r="3" spans="1:12" x14ac:dyDescent="0.25">
      <c r="A3" t="s">
        <v>5</v>
      </c>
      <c r="B3" s="1">
        <v>0.11700000000000001</v>
      </c>
      <c r="C3" s="1">
        <v>0.121</v>
      </c>
      <c r="D3" s="1">
        <f>(B3+C3)/2</f>
        <v>0.11899999999999999</v>
      </c>
      <c r="E3" s="1">
        <f>(B3+C3+D3)/3</f>
        <v>0.11899999999999999</v>
      </c>
      <c r="F3" s="1"/>
      <c r="H3" t="s">
        <v>9</v>
      </c>
      <c r="I3" t="s">
        <v>6</v>
      </c>
      <c r="J3" t="s">
        <v>7</v>
      </c>
    </row>
    <row r="4" spans="1:12" x14ac:dyDescent="0.25">
      <c r="A4">
        <v>750</v>
      </c>
      <c r="B4" s="1">
        <v>0.12</v>
      </c>
      <c r="C4" s="1">
        <v>0.22800000000000001</v>
      </c>
      <c r="D4" s="1">
        <v>0.2</v>
      </c>
      <c r="E4" s="1">
        <f t="shared" ref="E4:E14" si="0">(B4+C4+D4)/3</f>
        <v>0.18266666666666667</v>
      </c>
      <c r="F4" s="1">
        <f>(E4-E3)</f>
        <v>6.3666666666666677E-2</v>
      </c>
      <c r="H4" t="s">
        <v>11</v>
      </c>
      <c r="K4">
        <v>0.39600000000000002</v>
      </c>
      <c r="L4">
        <v>0.40699999999999997</v>
      </c>
    </row>
    <row r="5" spans="1:12" x14ac:dyDescent="0.25">
      <c r="A5">
        <v>1000</v>
      </c>
      <c r="B5" s="1">
        <v>0.26400000000000001</v>
      </c>
      <c r="C5" s="1">
        <v>0.3</v>
      </c>
      <c r="D5" s="1">
        <v>0.246</v>
      </c>
      <c r="E5" s="1">
        <f t="shared" si="0"/>
        <v>0.27</v>
      </c>
      <c r="F5" s="1">
        <f>(E5-E3)</f>
        <v>0.15100000000000002</v>
      </c>
      <c r="H5" t="s">
        <v>13</v>
      </c>
      <c r="I5" t="s">
        <v>6</v>
      </c>
      <c r="J5" t="s">
        <v>7</v>
      </c>
    </row>
    <row r="6" spans="1:12" x14ac:dyDescent="0.25">
      <c r="A6">
        <v>1500</v>
      </c>
      <c r="B6" s="1">
        <v>0.45</v>
      </c>
      <c r="C6" s="1">
        <v>0.48899999999999999</v>
      </c>
      <c r="D6" s="1">
        <v>0.55500000000000005</v>
      </c>
      <c r="E6" s="1">
        <f t="shared" si="0"/>
        <v>0.49800000000000005</v>
      </c>
      <c r="F6" s="1">
        <f>(E6-E3)</f>
        <v>0.37900000000000006</v>
      </c>
      <c r="H6" t="s">
        <v>12</v>
      </c>
      <c r="K6">
        <v>0.38700000000000001</v>
      </c>
      <c r="L6">
        <v>0.41699999999999998</v>
      </c>
    </row>
    <row r="7" spans="1:12" x14ac:dyDescent="0.25">
      <c r="A7">
        <v>2000</v>
      </c>
      <c r="B7" s="1">
        <v>0.75600000000000001</v>
      </c>
      <c r="C7" s="1">
        <v>0.67</v>
      </c>
      <c r="D7" s="1">
        <v>0.65700000000000003</v>
      </c>
      <c r="E7" s="1">
        <f t="shared" si="0"/>
        <v>0.69433333333333336</v>
      </c>
      <c r="F7" s="1">
        <f>(E7-E3)</f>
        <v>0.57533333333333336</v>
      </c>
    </row>
    <row r="8" spans="1:12" x14ac:dyDescent="0.25">
      <c r="A8">
        <v>2500</v>
      </c>
      <c r="B8" s="1">
        <v>0.95699999999999996</v>
      </c>
      <c r="C8" s="1">
        <v>0.97099999999999997</v>
      </c>
      <c r="D8" s="1">
        <v>0.879</v>
      </c>
      <c r="E8" s="1">
        <f t="shared" si="0"/>
        <v>0.93566666666666665</v>
      </c>
      <c r="F8" s="1">
        <f>(E8-E3)</f>
        <v>0.81666666666666665</v>
      </c>
    </row>
    <row r="9" spans="1:12" x14ac:dyDescent="0.25">
      <c r="E9" s="1"/>
    </row>
    <row r="10" spans="1:12" x14ac:dyDescent="0.25">
      <c r="A10">
        <v>100</v>
      </c>
      <c r="B10" s="1">
        <v>0.01</v>
      </c>
      <c r="C10" s="1">
        <v>1E-3</v>
      </c>
      <c r="D10" s="1">
        <v>1E-3</v>
      </c>
      <c r="E10" s="1">
        <f t="shared" si="0"/>
        <v>4.0000000000000001E-3</v>
      </c>
    </row>
    <row r="11" spans="1:12" x14ac:dyDescent="0.25">
      <c r="A11">
        <v>250</v>
      </c>
      <c r="B11" s="1">
        <v>3.4000000000000002E-2</v>
      </c>
      <c r="C11" s="1">
        <v>2.5000000000000001E-2</v>
      </c>
      <c r="D11" s="1">
        <v>2.9000000000000001E-2</v>
      </c>
      <c r="E11" s="1">
        <f t="shared" si="0"/>
        <v>2.9333333333333336E-2</v>
      </c>
    </row>
    <row r="12" spans="1:12" x14ac:dyDescent="0.25">
      <c r="A12">
        <v>500</v>
      </c>
      <c r="B12" s="1">
        <v>7.4999999999999997E-2</v>
      </c>
      <c r="C12" s="1">
        <v>7.3999999999999996E-2</v>
      </c>
      <c r="D12" s="1">
        <v>0.108</v>
      </c>
      <c r="E12" s="1">
        <f t="shared" si="0"/>
        <v>8.5666666666666669E-2</v>
      </c>
    </row>
    <row r="13" spans="1:12" x14ac:dyDescent="0.25">
      <c r="A13">
        <v>750</v>
      </c>
      <c r="B13" s="1">
        <v>0.18</v>
      </c>
      <c r="C13" s="1">
        <v>0.23699999999999999</v>
      </c>
      <c r="D13" s="1">
        <v>0.16700000000000001</v>
      </c>
      <c r="E13" s="1">
        <f t="shared" si="0"/>
        <v>0.19466666666666665</v>
      </c>
    </row>
    <row r="14" spans="1:12" x14ac:dyDescent="0.25">
      <c r="A14">
        <v>1000</v>
      </c>
      <c r="B14" s="1">
        <v>0.35599999999999998</v>
      </c>
      <c r="C14" s="1">
        <v>0.27600000000000002</v>
      </c>
      <c r="D14" s="1">
        <v>0.28599999999999998</v>
      </c>
      <c r="E14" s="1">
        <f t="shared" si="0"/>
        <v>0.30599999999999999</v>
      </c>
    </row>
    <row r="19" spans="19:28" x14ac:dyDescent="0.25">
      <c r="U19" s="7" t="s">
        <v>15</v>
      </c>
      <c r="V19" s="7"/>
      <c r="W19" s="7"/>
    </row>
    <row r="20" spans="19:28" x14ac:dyDescent="0.25">
      <c r="T20" t="s">
        <v>0</v>
      </c>
      <c r="U20" t="s">
        <v>1</v>
      </c>
      <c r="V20" t="s">
        <v>2</v>
      </c>
      <c r="X20" t="s">
        <v>0</v>
      </c>
      <c r="Y20" t="s">
        <v>1</v>
      </c>
      <c r="Z20" t="s">
        <v>2</v>
      </c>
      <c r="AA20" t="s">
        <v>4</v>
      </c>
      <c r="AB20" t="s">
        <v>3</v>
      </c>
    </row>
    <row r="21" spans="19:28" x14ac:dyDescent="0.25">
      <c r="S21">
        <v>9</v>
      </c>
      <c r="T21">
        <v>0.25900000000000001</v>
      </c>
      <c r="U21">
        <v>0.26400000000000001</v>
      </c>
      <c r="V21">
        <v>0.26400000000000001</v>
      </c>
      <c r="X21" s="2">
        <v>692.01995012468831</v>
      </c>
      <c r="Y21" s="2">
        <v>705.37940862130392</v>
      </c>
      <c r="Z21" s="2">
        <v>705.37940862130392</v>
      </c>
      <c r="AA21" s="5">
        <v>700.92625578909872</v>
      </c>
      <c r="AB21" s="2">
        <v>7.7130869592486588</v>
      </c>
    </row>
    <row r="22" spans="19:28" x14ac:dyDescent="0.25">
      <c r="S22">
        <v>10</v>
      </c>
      <c r="T22">
        <v>0.33100000000000002</v>
      </c>
      <c r="U22">
        <v>0.33200000000000002</v>
      </c>
      <c r="V22">
        <v>0.33700000000000002</v>
      </c>
      <c r="X22" s="2">
        <v>884.39615247595304</v>
      </c>
      <c r="Y22" s="2">
        <v>887.0680441752761</v>
      </c>
      <c r="Z22" s="2">
        <v>900.42750267189183</v>
      </c>
      <c r="AA22" s="2">
        <v>890.63056644104029</v>
      </c>
      <c r="AB22" s="2">
        <v>8.5889301398227715</v>
      </c>
    </row>
    <row r="23" spans="19:28" x14ac:dyDescent="0.25">
      <c r="S23">
        <v>11</v>
      </c>
      <c r="T23">
        <v>0.308</v>
      </c>
      <c r="U23">
        <v>0.309</v>
      </c>
      <c r="V23">
        <v>0.312</v>
      </c>
      <c r="X23" s="2">
        <v>822.94264339152119</v>
      </c>
      <c r="Y23" s="2">
        <v>825.61453509084436</v>
      </c>
      <c r="Z23" s="2">
        <v>833.63021018881363</v>
      </c>
      <c r="AA23" s="2">
        <v>827.39579622372639</v>
      </c>
      <c r="AB23" s="2">
        <v>5.5619861047367003</v>
      </c>
    </row>
    <row r="24" spans="19:28" x14ac:dyDescent="0.25">
      <c r="S24">
        <v>12</v>
      </c>
      <c r="T24">
        <v>0.53200000000000003</v>
      </c>
      <c r="U24">
        <v>0.54300000000000004</v>
      </c>
      <c r="V24">
        <v>0.54800000000000004</v>
      </c>
      <c r="X24" s="2">
        <v>1421.4463840399003</v>
      </c>
      <c r="Y24" s="2">
        <v>1450.8371927324549</v>
      </c>
      <c r="Z24" s="2">
        <v>1464.1966512290703</v>
      </c>
      <c r="AA24" s="2">
        <v>1445.4934093338086</v>
      </c>
      <c r="AB24" s="2">
        <v>21.87037612719757</v>
      </c>
    </row>
    <row r="25" spans="19:28" x14ac:dyDescent="0.25">
      <c r="S25">
        <v>13</v>
      </c>
      <c r="T25">
        <v>0.46100000000000002</v>
      </c>
      <c r="U25">
        <v>0.45800000000000002</v>
      </c>
      <c r="V25">
        <v>0.45</v>
      </c>
      <c r="X25" s="2">
        <v>1231.7420733879587</v>
      </c>
      <c r="Y25" s="2">
        <v>1223.7263982899894</v>
      </c>
      <c r="Z25" s="2">
        <v>1202.3512646954046</v>
      </c>
      <c r="AA25" s="2">
        <v>1219.2732454577842</v>
      </c>
      <c r="AB25" s="2">
        <v>15.193019334905502</v>
      </c>
    </row>
    <row r="26" spans="19:28" x14ac:dyDescent="0.25">
      <c r="S26">
        <v>14</v>
      </c>
      <c r="T26">
        <v>0.48899999999999999</v>
      </c>
      <c r="U26">
        <v>0.49199999999999999</v>
      </c>
      <c r="V26">
        <v>0.501</v>
      </c>
      <c r="X26" s="2">
        <v>1306.5550409690061</v>
      </c>
      <c r="Y26" s="2">
        <v>1314.5707160669754</v>
      </c>
      <c r="Z26" s="2">
        <v>1338.6177413608834</v>
      </c>
      <c r="AA26" s="2">
        <v>1319.9144994656215</v>
      </c>
      <c r="AB26" s="2">
        <v>16.68595831421014</v>
      </c>
    </row>
    <row r="27" spans="19:28" x14ac:dyDescent="0.25">
      <c r="S27">
        <v>15</v>
      </c>
      <c r="T27">
        <v>0.55900000000000005</v>
      </c>
      <c r="U27">
        <v>0.55800000000000005</v>
      </c>
      <c r="V27">
        <v>0.56399999999999995</v>
      </c>
      <c r="X27" s="2">
        <v>1493.5874599216247</v>
      </c>
      <c r="Y27" s="2">
        <v>1490.9155682223015</v>
      </c>
      <c r="Z27" s="2">
        <v>1506.9469184182399</v>
      </c>
      <c r="AA27" s="2">
        <v>1497.1499821873888</v>
      </c>
      <c r="AB27" s="2">
        <v>8.5889301398224891</v>
      </c>
    </row>
    <row r="28" spans="19:28" x14ac:dyDescent="0.25">
      <c r="S28">
        <v>16</v>
      </c>
      <c r="T28">
        <v>0.39600000000000002</v>
      </c>
      <c r="U28">
        <v>0.39200000000000002</v>
      </c>
      <c r="V28">
        <v>0.39500000000000002</v>
      </c>
      <c r="X28" s="2">
        <v>1058.0691129319559</v>
      </c>
      <c r="Y28" s="2">
        <v>1047.3815461346635</v>
      </c>
      <c r="Z28" s="2">
        <v>1055.3972212326328</v>
      </c>
      <c r="AA28" s="2">
        <v>1053.6159600997507</v>
      </c>
      <c r="AB28" s="2">
        <v>5.5619861047367003</v>
      </c>
    </row>
    <row r="29" spans="19:28" x14ac:dyDescent="0.25">
      <c r="S29">
        <v>17</v>
      </c>
      <c r="T29">
        <v>0.32400000000000001</v>
      </c>
      <c r="U29">
        <v>0.32600000000000001</v>
      </c>
      <c r="V29">
        <v>0.32700000000000001</v>
      </c>
      <c r="X29" s="2">
        <v>865.69291058069109</v>
      </c>
      <c r="Y29" s="2">
        <v>871.03669397933731</v>
      </c>
      <c r="Z29" s="2">
        <v>873.7085856786606</v>
      </c>
      <c r="AA29" s="2">
        <v>870.1460634128963</v>
      </c>
      <c r="AB29" s="2">
        <v>4.0813819869575241</v>
      </c>
    </row>
  </sheetData>
  <mergeCells count="2">
    <mergeCell ref="A1:B1"/>
    <mergeCell ref="U19:W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FRAP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2025-06-03T05:43:36Z</dcterms:modified>
</cp:coreProperties>
</file>