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/>
  <xr:revisionPtr revIDLastSave="0" documentId="13_ncr:1_{245D50D2-F52F-42E3-B324-A236B5BE91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lavanoid Content" sheetId="2" r:id="rId1"/>
    <sheet name="Quercetin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2" l="1"/>
  <c r="J22" i="2"/>
  <c r="K22" i="2"/>
  <c r="L22" i="2"/>
  <c r="M22" i="2"/>
  <c r="H22" i="2"/>
  <c r="E22" i="2"/>
  <c r="F22" i="2"/>
  <c r="G22" i="2"/>
  <c r="D22" i="2"/>
  <c r="G4" i="3" l="1"/>
  <c r="G5" i="3"/>
  <c r="G6" i="3"/>
  <c r="G7" i="3"/>
  <c r="G8" i="3"/>
  <c r="G3" i="3"/>
  <c r="F4" i="3"/>
  <c r="F5" i="3"/>
  <c r="F6" i="3"/>
  <c r="F7" i="3"/>
  <c r="F8" i="3"/>
  <c r="F3" i="3"/>
</calcChain>
</file>

<file path=xl/sharedStrings.xml><?xml version="1.0" encoding="utf-8"?>
<sst xmlns="http://schemas.openxmlformats.org/spreadsheetml/2006/main" count="20" uniqueCount="12">
  <si>
    <t>Kontrol</t>
  </si>
  <si>
    <t xml:space="preserve">Quercetin </t>
  </si>
  <si>
    <t>1T</t>
  </si>
  <si>
    <t>2T</t>
  </si>
  <si>
    <t>3T</t>
  </si>
  <si>
    <t>4T</t>
  </si>
  <si>
    <t>ORT</t>
  </si>
  <si>
    <t>Std</t>
  </si>
  <si>
    <t>Ort.</t>
  </si>
  <si>
    <t>x= (y-0,0524)/0,0009</t>
  </si>
  <si>
    <t>mg/g QE</t>
  </si>
  <si>
    <t>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</si>
</sst>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1"/>
      <color rgb="FF0061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</cellStyleXfs>
  <cellXfs count="6">
    <xf numFmtId="0" fontId="0" fillId="0" borderId="0" xfId="0"/>
    <xf numFmtId="0" fontId="1" fillId="2" borderId="0" xfId="1"/>
    <xf numFmtId="164" fontId="0" fillId="0" borderId="0" xfId="0" applyNumberFormat="1"/>
    <xf numFmtId="2" fontId="0" fillId="0" borderId="0" xfId="0" applyNumberFormat="1"/>
    <xf numFmtId="0" fontId="3" fillId="3" borderId="0" xfId="2"/>
    <xf numFmtId="0" fontId="2" fillId="0" borderId="0" xfId="0" applyFont="1" applyAlignment="1">
      <alignment horizontal="center"/>
    </xf>
  </cellXfs>
  <cellStyles count="3">
    <cellStyle name="İyi" xfId="2" builtinId="26"/>
    <cellStyle name="Normal" xfId="0" builtinId="0"/>
    <cellStyle name="Nötr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tr-TR"/>
              <a:t>Quercetin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Quercetin!$A$3:$A$8</c:f>
              <c:numCache>
                <c:formatCode>General</c:formatCode>
                <c:ptCount val="6"/>
                <c:pt idx="0">
                  <c:v>50</c:v>
                </c:pt>
                <c:pt idx="1">
                  <c:v>100</c:v>
                </c:pt>
                <c:pt idx="2">
                  <c:v>150</c:v>
                </c:pt>
                <c:pt idx="3">
                  <c:v>250</c:v>
                </c:pt>
                <c:pt idx="4">
                  <c:v>350</c:v>
                </c:pt>
                <c:pt idx="5">
                  <c:v>500</c:v>
                </c:pt>
              </c:numCache>
            </c:numRef>
          </c:xVal>
          <c:yVal>
            <c:numRef>
              <c:f>Quercetin!$F$3:$F$8</c:f>
              <c:numCache>
                <c:formatCode>0.000</c:formatCode>
                <c:ptCount val="6"/>
                <c:pt idx="0">
                  <c:v>7.8750000000000001E-2</c:v>
                </c:pt>
                <c:pt idx="1">
                  <c:v>0.15475</c:v>
                </c:pt>
                <c:pt idx="2">
                  <c:v>0.20024999999999998</c:v>
                </c:pt>
                <c:pt idx="3">
                  <c:v>0.29524999999999996</c:v>
                </c:pt>
                <c:pt idx="4">
                  <c:v>0.36149999999999993</c:v>
                </c:pt>
                <c:pt idx="5">
                  <c:v>0.51200000000000001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22-456D-90A2-5C08FFB50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5038207"/>
        <c:axId val="598162303"/>
      </c:scatterChart>
      <c:valAx>
        <c:axId val="20950382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598162303"/>
        <c:crosses val="autoZero"/>
        <c:crossBetween val="midCat"/>
      </c:valAx>
      <c:valAx>
        <c:axId val="598162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0950382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377825</xdr:colOff>
      <xdr:row>3</xdr:row>
      <xdr:rowOff>60325</xdr:rowOff>
    </xdr:from>
    <xdr:to>
      <xdr:col>17</xdr:col>
      <xdr:colOff>73025</xdr:colOff>
      <xdr:row>18</xdr:row>
      <xdr:rowOff>41275</xdr:rowOff>
    </xdr:to>
    <xdr:graphicFrame macro="">
      <xdr:nvGraphicFramePr>
        <xdr:cNvPr id="2" name="Grafik 1">
          <a:extLst>
            <a:ext uri="{FF2B5EF4-FFF2-40B4-BE49-F238E27FC236}">
              <a16:creationId xmlns:a16="http://schemas.microsoft.com/office/drawing/2014/main" id="{ED0BF7FF-5E5C-44F3-89D3-2DBEE22EAC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74968-3C73-4E91-9D63-29F007D5F8AC}">
  <dimension ref="C12:M23"/>
  <sheetViews>
    <sheetView tabSelected="1" workbookViewId="0">
      <selection activeCell="J31" sqref="J31"/>
    </sheetView>
  </sheetViews>
  <sheetFormatPr defaultRowHeight="15" x14ac:dyDescent="0.25"/>
  <cols>
    <col min="1" max="1" width="22.42578125" customWidth="1"/>
    <col min="6" max="6" width="9.28515625" bestFit="1" customWidth="1"/>
    <col min="7" max="7" width="10.140625" bestFit="1" customWidth="1"/>
    <col min="8" max="8" width="17.85546875" bestFit="1" customWidth="1"/>
    <col min="14" max="16" width="9.28515625" bestFit="1" customWidth="1"/>
    <col min="17" max="17" width="12.28515625" bestFit="1" customWidth="1"/>
    <col min="18" max="18" width="8.140625" bestFit="1" customWidth="1"/>
    <col min="19" max="20" width="9.28515625" bestFit="1" customWidth="1"/>
    <col min="25" max="25" width="9.28515625" bestFit="1" customWidth="1"/>
  </cols>
  <sheetData>
    <row r="12" spans="3:13" x14ac:dyDescent="0.25">
      <c r="I12" s="5"/>
      <c r="J12" s="5"/>
      <c r="K12" s="5"/>
      <c r="L12" s="5"/>
      <c r="M12" s="5"/>
    </row>
    <row r="13" spans="3:13" x14ac:dyDescent="0.25">
      <c r="H13" t="s">
        <v>11</v>
      </c>
      <c r="I13" t="s">
        <v>10</v>
      </c>
    </row>
    <row r="14" spans="3:13" x14ac:dyDescent="0.25">
      <c r="D14" t="s">
        <v>2</v>
      </c>
      <c r="E14" t="s">
        <v>3</v>
      </c>
      <c r="F14" t="s">
        <v>4</v>
      </c>
      <c r="G14" t="s">
        <v>5</v>
      </c>
      <c r="H14" t="s">
        <v>9</v>
      </c>
      <c r="I14" s="4" t="s">
        <v>2</v>
      </c>
      <c r="J14" s="4" t="s">
        <v>3</v>
      </c>
      <c r="K14" s="4" t="s">
        <v>4</v>
      </c>
      <c r="L14" s="4" t="s">
        <v>5</v>
      </c>
      <c r="M14" s="1" t="s">
        <v>8</v>
      </c>
    </row>
    <row r="15" spans="3:13" x14ac:dyDescent="0.25">
      <c r="C15">
        <v>9</v>
      </c>
      <c r="D15" s="2">
        <v>0.375</v>
      </c>
      <c r="E15" s="2">
        <v>0.39700000000000002</v>
      </c>
      <c r="F15" s="2">
        <v>0.42099999999999999</v>
      </c>
      <c r="G15" s="2">
        <v>0.39600000000000002</v>
      </c>
      <c r="H15" s="3">
        <v>381.77777777777783</v>
      </c>
      <c r="I15" s="3">
        <v>358.44444444444446</v>
      </c>
      <c r="J15" s="3">
        <v>382.88888888888891</v>
      </c>
      <c r="K15" s="3">
        <v>409.55555555555554</v>
      </c>
      <c r="L15" s="3">
        <v>381.77777777777783</v>
      </c>
      <c r="M15" s="3">
        <v>383.16666666666669</v>
      </c>
    </row>
    <row r="16" spans="3:13" x14ac:dyDescent="0.25">
      <c r="C16">
        <v>10</v>
      </c>
      <c r="D16" s="2">
        <v>0.58600000000000008</v>
      </c>
      <c r="E16" s="2">
        <v>0.67100000000000004</v>
      </c>
      <c r="F16" s="2">
        <v>0.66399999999999992</v>
      </c>
      <c r="G16" s="2">
        <v>0.59400000000000008</v>
      </c>
      <c r="H16" s="3">
        <v>601.77777777777783</v>
      </c>
      <c r="I16" s="3">
        <v>592.88888888888903</v>
      </c>
      <c r="J16" s="3">
        <v>687.33333333333337</v>
      </c>
      <c r="K16" s="3">
        <v>679.55555555555554</v>
      </c>
      <c r="L16" s="3">
        <v>601.77777777777783</v>
      </c>
      <c r="M16" s="3">
        <v>640.38888888888891</v>
      </c>
    </row>
    <row r="17" spans="3:13" x14ac:dyDescent="0.25">
      <c r="C17">
        <v>11</v>
      </c>
      <c r="D17" s="2">
        <v>0.58699999999999997</v>
      </c>
      <c r="E17" s="2">
        <v>0.6339999999999999</v>
      </c>
      <c r="F17" s="2">
        <v>0.69199999999999995</v>
      </c>
      <c r="G17" s="2">
        <v>0.6140000000000001</v>
      </c>
      <c r="H17" s="3">
        <v>624.00000000000011</v>
      </c>
      <c r="I17" s="3">
        <v>594</v>
      </c>
      <c r="J17" s="3">
        <v>646.22222222222217</v>
      </c>
      <c r="K17" s="3">
        <v>710.66666666666663</v>
      </c>
      <c r="L17" s="3">
        <v>624.00000000000011</v>
      </c>
      <c r="M17" s="3">
        <v>643.72222222222217</v>
      </c>
    </row>
    <row r="18" spans="3:13" x14ac:dyDescent="0.25">
      <c r="C18">
        <v>12</v>
      </c>
      <c r="D18" s="2">
        <v>0.46300000000000002</v>
      </c>
      <c r="E18" s="2">
        <v>0.47500000000000003</v>
      </c>
      <c r="F18" s="2">
        <v>0.46400000000000002</v>
      </c>
      <c r="G18" s="2">
        <v>0.39999999999999997</v>
      </c>
      <c r="H18" s="3">
        <v>386.22222222222217</v>
      </c>
      <c r="I18" s="3">
        <v>456.22222222222229</v>
      </c>
      <c r="J18" s="3">
        <v>469.5555555555556</v>
      </c>
      <c r="K18" s="3">
        <v>457.33333333333337</v>
      </c>
      <c r="L18" s="3">
        <v>386.22222222222217</v>
      </c>
      <c r="M18" s="3">
        <v>442.33333333333337</v>
      </c>
    </row>
    <row r="19" spans="3:13" x14ac:dyDescent="0.25">
      <c r="C19">
        <v>13</v>
      </c>
      <c r="D19" s="2">
        <v>0.40199999999999997</v>
      </c>
      <c r="E19" s="2">
        <v>0.40899999999999997</v>
      </c>
      <c r="F19" s="2">
        <v>0.45900000000000002</v>
      </c>
      <c r="G19" s="2">
        <v>0.37</v>
      </c>
      <c r="H19" s="3">
        <v>352.88888888888891</v>
      </c>
      <c r="I19" s="3">
        <v>388.4444444444444</v>
      </c>
      <c r="J19" s="3">
        <v>396.22222222222223</v>
      </c>
      <c r="K19" s="3">
        <v>451.77777777777783</v>
      </c>
      <c r="L19" s="3">
        <v>352.88888888888891</v>
      </c>
      <c r="M19" s="3">
        <v>397.33333333333331</v>
      </c>
    </row>
    <row r="20" spans="3:13" x14ac:dyDescent="0.25">
      <c r="C20">
        <v>14</v>
      </c>
      <c r="D20">
        <v>0.44700000000000001</v>
      </c>
      <c r="E20">
        <v>0.433</v>
      </c>
      <c r="F20">
        <v>0.46800000000000003</v>
      </c>
      <c r="G20">
        <v>0.46100000000000002</v>
      </c>
      <c r="H20" s="3">
        <v>454.00000000000006</v>
      </c>
      <c r="I20" s="3">
        <v>438.44444444444446</v>
      </c>
      <c r="J20" s="3">
        <v>422.88888888888891</v>
      </c>
      <c r="K20" s="3">
        <v>461.77777777777783</v>
      </c>
      <c r="L20" s="3">
        <v>454.00000000000006</v>
      </c>
      <c r="M20" s="3">
        <v>444.27777777777783</v>
      </c>
    </row>
    <row r="21" spans="3:13" x14ac:dyDescent="0.25">
      <c r="C21">
        <v>15</v>
      </c>
      <c r="D21">
        <v>0.373</v>
      </c>
      <c r="E21">
        <v>0.42199999999999999</v>
      </c>
      <c r="F21">
        <v>0.39700000000000002</v>
      </c>
      <c r="G21">
        <v>0.36099999999999999</v>
      </c>
      <c r="H21" s="3">
        <v>342.88888888888886</v>
      </c>
      <c r="I21" s="3">
        <v>356.22222222222223</v>
      </c>
      <c r="J21" s="3">
        <v>410.66666666666669</v>
      </c>
      <c r="K21" s="3">
        <v>382.88888888888891</v>
      </c>
      <c r="L21" s="3">
        <v>342.88888888888886</v>
      </c>
      <c r="M21" s="3">
        <v>373.16666666666669</v>
      </c>
    </row>
    <row r="22" spans="3:13" x14ac:dyDescent="0.25">
      <c r="C22">
        <v>16</v>
      </c>
      <c r="D22" s="2">
        <f>(D23+D21)/2</f>
        <v>0.3785</v>
      </c>
      <c r="E22" s="2">
        <f t="shared" ref="E22:G22" si="0">(E23+E21)/2</f>
        <v>0.41249999999999998</v>
      </c>
      <c r="F22" s="2">
        <f t="shared" si="0"/>
        <v>0.40100000000000002</v>
      </c>
      <c r="G22" s="2">
        <f t="shared" si="0"/>
        <v>0.36899999999999999</v>
      </c>
      <c r="H22" s="3">
        <f>(H23+H21)/2</f>
        <v>351.77777777777777</v>
      </c>
      <c r="I22" s="3">
        <f t="shared" ref="I22:M22" si="1">(I23+I21)/2</f>
        <v>362.33333333333337</v>
      </c>
      <c r="J22" s="3">
        <f t="shared" si="1"/>
        <v>400.11111111111109</v>
      </c>
      <c r="K22" s="3">
        <f t="shared" si="1"/>
        <v>387.33333333333337</v>
      </c>
      <c r="L22" s="3">
        <f t="shared" si="1"/>
        <v>351.77777777777777</v>
      </c>
      <c r="M22" s="3">
        <f t="shared" si="1"/>
        <v>375.38888888888891</v>
      </c>
    </row>
    <row r="23" spans="3:13" x14ac:dyDescent="0.25">
      <c r="C23">
        <v>17</v>
      </c>
      <c r="D23">
        <v>0.38400000000000001</v>
      </c>
      <c r="E23">
        <v>0.40299999999999997</v>
      </c>
      <c r="F23">
        <v>0.40499999999999997</v>
      </c>
      <c r="G23">
        <v>0.377</v>
      </c>
      <c r="H23" s="3">
        <v>360.66666666666669</v>
      </c>
      <c r="I23" s="3">
        <v>368.44444444444446</v>
      </c>
      <c r="J23" s="3">
        <v>389.55555555555554</v>
      </c>
      <c r="K23" s="3">
        <v>391.77777777777777</v>
      </c>
      <c r="L23" s="3">
        <v>360.66666666666669</v>
      </c>
      <c r="M23" s="3">
        <v>377.61111111111114</v>
      </c>
    </row>
  </sheetData>
  <mergeCells count="1">
    <mergeCell ref="I12:M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33D50-8086-4688-86C9-D63AB0228B10}">
  <dimension ref="A1:G8"/>
  <sheetViews>
    <sheetView zoomScale="140" zoomScaleNormal="140" workbookViewId="0">
      <selection activeCell="E28" sqref="E28"/>
    </sheetView>
  </sheetViews>
  <sheetFormatPr defaultRowHeight="15" x14ac:dyDescent="0.25"/>
  <cols>
    <col min="1" max="1" width="15.5703125" customWidth="1"/>
    <col min="7" max="7" width="9.28515625" bestFit="1" customWidth="1"/>
  </cols>
  <sheetData>
    <row r="1" spans="1:7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</row>
    <row r="2" spans="1:7" x14ac:dyDescent="0.25">
      <c r="A2" t="s">
        <v>0</v>
      </c>
      <c r="F2" t="s">
        <v>6</v>
      </c>
      <c r="G2" t="s">
        <v>7</v>
      </c>
    </row>
    <row r="3" spans="1:7" x14ac:dyDescent="0.25">
      <c r="A3">
        <v>50</v>
      </c>
      <c r="B3">
        <v>0.107</v>
      </c>
      <c r="C3">
        <v>7.0000000000000007E-2</v>
      </c>
      <c r="D3">
        <v>6.9000000000000006E-2</v>
      </c>
      <c r="E3">
        <v>6.9000000000000006E-2</v>
      </c>
      <c r="F3" s="2">
        <f>(B3+C3+D3+E3)/4</f>
        <v>7.8750000000000001E-2</v>
      </c>
      <c r="G3" s="2">
        <f>STDEV(B3,C3,D3,E3)</f>
        <v>1.8839232114570555E-2</v>
      </c>
    </row>
    <row r="4" spans="1:7" x14ac:dyDescent="0.25">
      <c r="A4">
        <v>100</v>
      </c>
      <c r="B4">
        <v>0.14599999999999999</v>
      </c>
      <c r="C4">
        <v>0.14899999999999999</v>
      </c>
      <c r="D4">
        <v>0.155</v>
      </c>
      <c r="E4">
        <v>0.16900000000000001</v>
      </c>
      <c r="F4" s="2">
        <f t="shared" ref="F4:F8" si="0">(B4+C4+D4+E4)/4</f>
        <v>0.15475</v>
      </c>
      <c r="G4" s="2">
        <f t="shared" ref="G4:G8" si="1">STDEV(B4,C4,D4,E4)</f>
        <v>1.0210288928331077E-2</v>
      </c>
    </row>
    <row r="5" spans="1:7" x14ac:dyDescent="0.25">
      <c r="A5">
        <v>150</v>
      </c>
      <c r="B5">
        <v>0.19900000000000001</v>
      </c>
      <c r="C5">
        <v>0.19900000000000001</v>
      </c>
      <c r="D5">
        <v>0.19900000000000001</v>
      </c>
      <c r="E5">
        <v>0.20399999999999999</v>
      </c>
      <c r="F5" s="2">
        <f t="shared" si="0"/>
        <v>0.20024999999999998</v>
      </c>
      <c r="G5" s="2">
        <f t="shared" si="1"/>
        <v>2.4999999999999883E-3</v>
      </c>
    </row>
    <row r="6" spans="1:7" x14ac:dyDescent="0.25">
      <c r="A6">
        <v>250</v>
      </c>
      <c r="B6">
        <v>0.3</v>
      </c>
      <c r="C6">
        <v>0.28899999999999998</v>
      </c>
      <c r="D6">
        <v>0.29299999999999998</v>
      </c>
      <c r="E6">
        <v>0.29899999999999999</v>
      </c>
      <c r="F6" s="2">
        <f t="shared" si="0"/>
        <v>0.29524999999999996</v>
      </c>
      <c r="G6" s="2">
        <f t="shared" si="1"/>
        <v>5.1881274720911317E-3</v>
      </c>
    </row>
    <row r="7" spans="1:7" x14ac:dyDescent="0.25">
      <c r="A7">
        <v>350</v>
      </c>
      <c r="B7">
        <v>0.35799999999999998</v>
      </c>
      <c r="C7">
        <v>0.35099999999999998</v>
      </c>
      <c r="D7">
        <v>0.35699999999999998</v>
      </c>
      <c r="E7">
        <v>0.38</v>
      </c>
      <c r="F7" s="2">
        <f t="shared" si="0"/>
        <v>0.36149999999999993</v>
      </c>
      <c r="G7" s="2">
        <f t="shared" si="1"/>
        <v>1.2714820748507112E-2</v>
      </c>
    </row>
    <row r="8" spans="1:7" x14ac:dyDescent="0.25">
      <c r="A8">
        <v>500</v>
      </c>
      <c r="B8">
        <v>0.496</v>
      </c>
      <c r="C8">
        <v>0.52800000000000002</v>
      </c>
      <c r="D8">
        <v>0.48899999999999999</v>
      </c>
      <c r="E8">
        <v>0.53500000000000003</v>
      </c>
      <c r="F8" s="2">
        <f t="shared" si="0"/>
        <v>0.51200000000000001</v>
      </c>
      <c r="G8" s="2">
        <f t="shared" si="1"/>
        <v>2.2876479915698009E-2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Flavanoid Content</vt:lpstr>
      <vt:lpstr>Quercetin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2025-06-03T05:44:14Z</dcterms:modified>
</cp:coreProperties>
</file>