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12"/>
  <workbookPr/>
  <mc:AlternateContent xmlns:mc="http://schemas.openxmlformats.org/markup-compatibility/2006">
    <mc:Choice Requires="x15">
      <x15ac:absPath xmlns:x15ac="http://schemas.microsoft.com/office/spreadsheetml/2010/11/ac" url="https://unisalerno-my.sharepoint.com/personal/ldibiasi_unisa_it/Documents/"/>
    </mc:Choice>
  </mc:AlternateContent>
  <xr:revisionPtr revIDLastSave="0" documentId="8_{51F7146F-4974-405D-BEE7-747396FDFEE5}" xr6:coauthVersionLast="47" xr6:coauthVersionMax="47" xr10:uidLastSave="{00000000-0000-0000-0000-000000000000}"/>
  <bookViews>
    <workbookView xWindow="-110" yWindow="-110" windowWidth="19420" windowHeight="10300" firstSheet="169" activeTab="169" xr2:uid="{04AE54F6-01EE-1F4A-B812-CD05691C4C2D}"/>
  </bookViews>
  <sheets>
    <sheet name="Mild_Alexnet_Alexnet" sheetId="1" r:id="rId1"/>
    <sheet name="Mild_Alexnet_Densenet" sheetId="3" r:id="rId2"/>
    <sheet name="Mild_Alexnet_Efficientnetb0" sheetId="4" r:id="rId3"/>
    <sheet name="Mild_Alexnet_Googlenet" sheetId="5" r:id="rId4"/>
    <sheet name="Mild_Alexnet_inceptionresnetv2" sheetId="6" r:id="rId5"/>
    <sheet name="Mild_Alexnet_inceptionv3" sheetId="7" r:id="rId6"/>
    <sheet name="Mild_Alexnet_mobilenetv2" sheetId="8" r:id="rId7"/>
    <sheet name="Mild_Alexnet_resnet18" sheetId="9" r:id="rId8"/>
    <sheet name="Mild_Alexnet_resnet50" sheetId="10" r:id="rId9"/>
    <sheet name="Mild_Alexnet_shufflenet" sheetId="11" r:id="rId10"/>
    <sheet name="Mild_Alexnet_vgg16" sheetId="12" r:id="rId11"/>
    <sheet name="Mild_Alexnet_vgg19" sheetId="13" r:id="rId12"/>
    <sheet name="Mild_Alexnet_xception" sheetId="14" r:id="rId13"/>
    <sheet name="Mild_Densenet_alexnet" sheetId="15" r:id="rId14"/>
    <sheet name="Mild_Densenet_densenet" sheetId="16" r:id="rId15"/>
    <sheet name="Mild_Densenet_efficientnetb0" sheetId="17" r:id="rId16"/>
    <sheet name="Mild_Densenet_googlenet" sheetId="18" r:id="rId17"/>
    <sheet name="Mild_Densenet_inceptionresnetv2" sheetId="19" r:id="rId18"/>
    <sheet name="Mild_Densenet_inceptionv3" sheetId="20" r:id="rId19"/>
    <sheet name="Mild_Densenet_mobilenetv2" sheetId="21" r:id="rId20"/>
    <sheet name="Mild_Densenet_resnet18" sheetId="22" r:id="rId21"/>
    <sheet name="Mild_Densenet_resnet50" sheetId="23" r:id="rId22"/>
    <sheet name="Mild_Densenet_shufflenet" sheetId="24" r:id="rId23"/>
    <sheet name="Mild_Densenet_vgg16" sheetId="25" r:id="rId24"/>
    <sheet name="Mild_Densenet_vgg19" sheetId="26" r:id="rId25"/>
    <sheet name="Mild_Densenet_xcpetion" sheetId="27" r:id="rId26"/>
    <sheet name="Mild_EfficientNetb0_alexnet" sheetId="28" r:id="rId27"/>
    <sheet name="Mild_EfficientNetb0_densenet" sheetId="29" r:id="rId28"/>
    <sheet name="Mild_EfficientNetb0_efficientne" sheetId="30" r:id="rId29"/>
    <sheet name="Mild_EfficientNetb0_googlenet" sheetId="31" r:id="rId30"/>
    <sheet name="Mild_EfficientNetb0_InceptionRe" sheetId="32" r:id="rId31"/>
    <sheet name="Mild_EfficientNetb0_Inceptionv3" sheetId="33" r:id="rId32"/>
    <sheet name="Mild_EfficientNetb0_mobilenetv2" sheetId="34" r:id="rId33"/>
    <sheet name="Mild_EfficientNetb0_resnet18" sheetId="35" r:id="rId34"/>
    <sheet name="Mild_EfficientNetb0_resnet50" sheetId="36" r:id="rId35"/>
    <sheet name="Mild_Efficientnetb0_shufflenet" sheetId="37" r:id="rId36"/>
    <sheet name="Mild_Efficientnetb0_vgg16" sheetId="38" r:id="rId37"/>
    <sheet name="Mild_Efficientnetb0_vgg19" sheetId="39" r:id="rId38"/>
    <sheet name="Mild_Efficientnetb0_xception" sheetId="40" r:id="rId39"/>
    <sheet name="Mild_GoogleNet_Alexnet" sheetId="41" r:id="rId40"/>
    <sheet name="Mild_GoogleNet_Densenet" sheetId="42" r:id="rId41"/>
    <sheet name="Mild_GoogleNet_efficientnetb0" sheetId="43" r:id="rId42"/>
    <sheet name="Mild_Googlenet_GoogleNet" sheetId="44" r:id="rId43"/>
    <sheet name="Mild_GoogleNet_Inceptionresnetv" sheetId="45" r:id="rId44"/>
    <sheet name="Mild_GoogleNet_Inceptionv3" sheetId="46" r:id="rId45"/>
    <sheet name="Mild_GoogleNet_mobilenetv2" sheetId="47" r:id="rId46"/>
    <sheet name="Mild_GoogleNet_resnet18" sheetId="48" r:id="rId47"/>
    <sheet name="Mild_GoogleNet_resnet50" sheetId="49" r:id="rId48"/>
    <sheet name="Mild_GoogleNet_ShuffleNet" sheetId="50" r:id="rId49"/>
    <sheet name="Mild_GoogleNet_vgg16" sheetId="51" r:id="rId50"/>
    <sheet name="Mild_GoogleNet_vgg19" sheetId="52" r:id="rId51"/>
    <sheet name="Mild_GoogleNet_xception" sheetId="53" r:id="rId52"/>
    <sheet name="Mild_inceptionresnetv2_alexnet" sheetId="54" r:id="rId53"/>
    <sheet name="Mild_inceptionresnetv2_densenet" sheetId="55" r:id="rId54"/>
    <sheet name="Mild_inceptionresne_efficientne" sheetId="56" r:id="rId55"/>
    <sheet name="Mild_inceptionresnetv2_googlene" sheetId="57" r:id="rId56"/>
    <sheet name="Mild_inceptionresnetv2_resnetv2" sheetId="58" r:id="rId57"/>
    <sheet name="Mild_inceptionv2_inceptionv3" sheetId="59" r:id="rId58"/>
    <sheet name="Mild_inceptionv2_mobilenetv2" sheetId="60" r:id="rId59"/>
    <sheet name="Mild_inceptionv2_resnet18" sheetId="61" r:id="rId60"/>
    <sheet name="Mild_inceptionv2_resnet50" sheetId="62" r:id="rId61"/>
    <sheet name="Mild_inceptionv2_shufflenet" sheetId="63" r:id="rId62"/>
    <sheet name="Mild_inceptionv2_vgg16" sheetId="64" r:id="rId63"/>
    <sheet name="Mild_inceptionv2_vgg19" sheetId="65" r:id="rId64"/>
    <sheet name="Mild_inceptionv2_xception" sheetId="66" r:id="rId65"/>
    <sheet name="Mild_inceptionv3_alexnet" sheetId="67" r:id="rId66"/>
    <sheet name="Mild_inceptionv3_densenet" sheetId="68" r:id="rId67"/>
    <sheet name="Mild_inceptionv3_efficientnetb0" sheetId="69" r:id="rId68"/>
    <sheet name="Mild_inceptionv3_googlenet" sheetId="70" r:id="rId69"/>
    <sheet name="Mild_inceptionv3_inceptionresne" sheetId="71" r:id="rId70"/>
    <sheet name="Mild_inceptionv3_inceptionv3" sheetId="72" r:id="rId71"/>
    <sheet name="Mild_inceptionv3_mobilenetv2" sheetId="73" r:id="rId72"/>
    <sheet name="Mild_inceptionv3_resnet18" sheetId="74" r:id="rId73"/>
    <sheet name="Mild_inceptionv3_resnet50" sheetId="75" r:id="rId74"/>
    <sheet name="Mild_inceptionv3_shufflenet" sheetId="76" r:id="rId75"/>
    <sheet name="Mild_inceptionv3_vgg16" sheetId="77" r:id="rId76"/>
    <sheet name="Mild_inceptionv3_vgg19" sheetId="78" r:id="rId77"/>
    <sheet name="Mild_inceptionv3_xception" sheetId="79" r:id="rId78"/>
    <sheet name="Mild_mobilenetv2_alexnet" sheetId="80" r:id="rId79"/>
    <sheet name="Mild_mobilenetv2_densenet" sheetId="81" r:id="rId80"/>
    <sheet name="Mild_mobilenetv2_efficientnetb0" sheetId="82" r:id="rId81"/>
    <sheet name="Mild_mobilenetv2_googlenet" sheetId="83" r:id="rId82"/>
    <sheet name="Mild_mobilenetv2_inceptionresne" sheetId="84" r:id="rId83"/>
    <sheet name="Mild_mobilenetv2_inceptionv3" sheetId="85" r:id="rId84"/>
    <sheet name="Mild_mobilenetv2_mobilenetv2" sheetId="86" r:id="rId85"/>
    <sheet name="Mild_mobilenetv2_resnet18" sheetId="87" r:id="rId86"/>
    <sheet name="Mild_mobilenetv2_resnet50" sheetId="88" r:id="rId87"/>
    <sheet name="Mild_mobilenetv2_shufflenet" sheetId="89" r:id="rId88"/>
    <sheet name="Mild_mobilenetv2_vgg16" sheetId="90" r:id="rId89"/>
    <sheet name="Mild_mobilenetv2_vgg19" sheetId="91" r:id="rId90"/>
    <sheet name="Mild_mobilenetv2_xception" sheetId="92" r:id="rId91"/>
    <sheet name="Mild_resnet18_alexnet" sheetId="93" r:id="rId92"/>
    <sheet name="Mild_resnet18_densenet" sheetId="94" r:id="rId93"/>
    <sheet name="Mild_resnet18_efficientnetb0" sheetId="95" r:id="rId94"/>
    <sheet name="Mild_resnet18_googlenet" sheetId="96" r:id="rId95"/>
    <sheet name="Mild_resnet18_inceptionresnetv2" sheetId="97" r:id="rId96"/>
    <sheet name="Mild_resnet18_inceptionv3" sheetId="98" r:id="rId97"/>
    <sheet name="Mild_resnet18_mobilenetv2" sheetId="99" r:id="rId98"/>
    <sheet name="Mild_resnet18_resnet18" sheetId="100" r:id="rId99"/>
    <sheet name="Mild_resnet18_resnet50" sheetId="101" r:id="rId100"/>
    <sheet name="Mild_resnet18_shufflenet" sheetId="102" r:id="rId101"/>
    <sheet name="Mild_resnet18_vgg16" sheetId="103" r:id="rId102"/>
    <sheet name="Mild_resnet18_vgg19" sheetId="104" r:id="rId103"/>
    <sheet name="Mild_resnet18_xception" sheetId="105" r:id="rId104"/>
    <sheet name="Mild_resnet50_alexnet" sheetId="106" r:id="rId105"/>
    <sheet name="Mild_resnet50_densenet" sheetId="107" r:id="rId106"/>
    <sheet name="Mild_resnet50_efficientnetb0" sheetId="108" r:id="rId107"/>
    <sheet name="Mild_resnet50_googlenet" sheetId="109" r:id="rId108"/>
    <sheet name="Mild_resnet50_inceptionresnetv2" sheetId="110" r:id="rId109"/>
    <sheet name="Mild_resnet50_inceptionv3" sheetId="111" r:id="rId110"/>
    <sheet name="Mild_resnet50_mobilenetv2" sheetId="112" r:id="rId111"/>
    <sheet name="Mild_resnet50_resnet18" sheetId="113" r:id="rId112"/>
    <sheet name="Mild_resnet50_resnet50" sheetId="114" r:id="rId113"/>
    <sheet name="Mild_resnet50_shufflenet" sheetId="115" r:id="rId114"/>
    <sheet name="Mild_resnet50_vgg16" sheetId="116" r:id="rId115"/>
    <sheet name="Mild_resnet50_vgg19" sheetId="117" r:id="rId116"/>
    <sheet name="Mild_resnet50_xception" sheetId="118" r:id="rId117"/>
    <sheet name="Mild_Shufflenet_alexnet" sheetId="119" r:id="rId118"/>
    <sheet name="Mild_Shufflenet_densenet" sheetId="120" r:id="rId119"/>
    <sheet name="Mild_Shufflenet_efficientnetb0" sheetId="121" r:id="rId120"/>
    <sheet name="Mild_Shufflenet_googlenet" sheetId="122" r:id="rId121"/>
    <sheet name="Mild_Shufflenet_inceptionresnet" sheetId="123" r:id="rId122"/>
    <sheet name="Mild_Shufflenet_inceptionv3" sheetId="124" r:id="rId123"/>
    <sheet name="Mild_Shufflenet_mobilenetv2" sheetId="125" r:id="rId124"/>
    <sheet name="Mild_Shufflenet_resnet18" sheetId="126" r:id="rId125"/>
    <sheet name="Mild_Shufflenet_resnet50" sheetId="127" r:id="rId126"/>
    <sheet name="Mild_Shufflenet_shufflenet" sheetId="128" r:id="rId127"/>
    <sheet name="Mild_Shufflenet_vgg16" sheetId="129" r:id="rId128"/>
    <sheet name="Mild_Shufflenet_vgg19" sheetId="130" r:id="rId129"/>
    <sheet name="Mild_Shufflenet_xception" sheetId="131" r:id="rId130"/>
    <sheet name="Mild_vgg16_alexnet" sheetId="132" r:id="rId131"/>
    <sheet name="Mild_vgg16_densenet" sheetId="133" r:id="rId132"/>
    <sheet name="Mild_vgg16_efficientnetb0" sheetId="134" r:id="rId133"/>
    <sheet name="Mild_vgg16_googlenet" sheetId="135" r:id="rId134"/>
    <sheet name="Mild_vgg16_inceptionresnetv2" sheetId="136" r:id="rId135"/>
    <sheet name="Mild_vgg16_inceptionv3" sheetId="137" r:id="rId136"/>
    <sheet name="Mild_vgg16_mobilenetv2" sheetId="138" r:id="rId137"/>
    <sheet name="Mild_vgg16_resnet18" sheetId="139" r:id="rId138"/>
    <sheet name="Mild_vgg16_resnet50" sheetId="140" r:id="rId139"/>
    <sheet name="Mild_vgg16_shufflenet" sheetId="141" r:id="rId140"/>
    <sheet name="Mild_vgg16_vgg16" sheetId="142" r:id="rId141"/>
    <sheet name="Mild_vgg16_vgg19" sheetId="143" r:id="rId142"/>
    <sheet name="Mild_vgg16_xception" sheetId="144" r:id="rId143"/>
    <sheet name="Mild_vgg19_alexnet" sheetId="145" r:id="rId144"/>
    <sheet name="Mild_vgg19_densenet" sheetId="146" r:id="rId145"/>
    <sheet name="Mild_vgg19_efficientnetb0" sheetId="147" r:id="rId146"/>
    <sheet name="Mild_vgg19_googlenet" sheetId="148" r:id="rId147"/>
    <sheet name="Mild_vgg19_inceptionresnetv2" sheetId="149" r:id="rId148"/>
    <sheet name="Mild_vgg19_inceptionv3" sheetId="150" r:id="rId149"/>
    <sheet name="Mild_vgg19_mobilenetv2" sheetId="151" r:id="rId150"/>
    <sheet name="Mild_vgg19_resnet18" sheetId="152" r:id="rId151"/>
    <sheet name="Mild_vgg19_resnet50" sheetId="153" r:id="rId152"/>
    <sheet name="Mild_vgg19_shufflenet" sheetId="154" r:id="rId153"/>
    <sheet name="Mild_vgg19_vgg16" sheetId="155" r:id="rId154"/>
    <sheet name="Mild_vgg19_vgg19" sheetId="156" r:id="rId155"/>
    <sheet name="Mild_vgg19_xception" sheetId="157" r:id="rId156"/>
    <sheet name="Mild_xception_alexnet" sheetId="158" r:id="rId157"/>
    <sheet name="Mild_xception_densenet" sheetId="159" r:id="rId158"/>
    <sheet name="Mild_xception_efficientnetb0" sheetId="160" r:id="rId159"/>
    <sheet name="Mild_xception_googlenet" sheetId="161" r:id="rId160"/>
    <sheet name="Mild_xception_inceptionresnetv2" sheetId="162" r:id="rId161"/>
    <sheet name="Mild_xception_inceptionv3" sheetId="163" r:id="rId162"/>
    <sheet name="Mild_xception_mobilenetv2" sheetId="164" r:id="rId163"/>
    <sheet name="Mild_xception_resnet18" sheetId="165" r:id="rId164"/>
    <sheet name="Mild_xception_resnet50" sheetId="166" r:id="rId165"/>
    <sheet name="Mild_exception_shufflenet" sheetId="167" r:id="rId166"/>
    <sheet name="Mild_exception_vgg16" sheetId="168" r:id="rId167"/>
    <sheet name="Mild_exception_vgg19" sheetId="169" r:id="rId168"/>
    <sheet name="Mild_xception_xception" sheetId="170" r:id="rId169"/>
    <sheet name="Mild_Trust" sheetId="2" r:id="rId170"/>
  </sheets>
  <definedNames>
    <definedName name="_0.7_0.2_0.1_alexnet_scratch_alexnet_scratch_Mild_predictions" localSheetId="0">Mild_Alexnet_Alexnet!$A$2:$F$736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12" i="2" l="1"/>
  <c r="I56" i="166"/>
  <c r="H3" i="166"/>
  <c r="G3" i="166"/>
  <c r="E5" i="2"/>
  <c r="I3" i="167"/>
  <c r="H3" i="167"/>
  <c r="G3" i="167"/>
  <c r="E56" i="2"/>
  <c r="E173" i="2"/>
  <c r="E172" i="2"/>
  <c r="E171" i="2"/>
  <c r="E168" i="2"/>
  <c r="E167" i="2"/>
  <c r="E166" i="2"/>
  <c r="E165" i="2"/>
  <c r="E164" i="2"/>
  <c r="E163" i="2"/>
  <c r="E162" i="2"/>
  <c r="E161" i="2"/>
  <c r="E160" i="2"/>
  <c r="E159" i="2"/>
  <c r="E158" i="2"/>
  <c r="E157" i="2"/>
  <c r="E156" i="2"/>
  <c r="E155" i="2"/>
  <c r="E154" i="2"/>
  <c r="E153" i="2"/>
  <c r="E152" i="2"/>
  <c r="E151" i="2"/>
  <c r="E150" i="2"/>
  <c r="E149" i="2"/>
  <c r="E148" i="2"/>
  <c r="E147" i="2"/>
  <c r="E146" i="2"/>
  <c r="E145" i="2"/>
  <c r="E144" i="2"/>
  <c r="E143" i="2"/>
  <c r="E142" i="2"/>
  <c r="E141" i="2"/>
  <c r="E140" i="2"/>
  <c r="E139" i="2"/>
  <c r="E138" i="2"/>
  <c r="E137" i="2"/>
  <c r="E136" i="2"/>
  <c r="E135" i="2"/>
  <c r="E134" i="2"/>
  <c r="E133" i="2"/>
  <c r="E132" i="2"/>
  <c r="E131" i="2"/>
  <c r="E130" i="2"/>
  <c r="E129" i="2"/>
  <c r="E128" i="2"/>
  <c r="E127" i="2"/>
  <c r="E126" i="2"/>
  <c r="E125" i="2"/>
  <c r="E124" i="2"/>
  <c r="E123" i="2"/>
  <c r="E122" i="2"/>
  <c r="E121" i="2"/>
  <c r="E120" i="2"/>
  <c r="E119" i="2"/>
  <c r="E118" i="2"/>
  <c r="E117" i="2"/>
  <c r="E116" i="2"/>
  <c r="E115" i="2"/>
  <c r="E114" i="2"/>
  <c r="E113" i="2"/>
  <c r="E111" i="2"/>
  <c r="E110" i="2"/>
  <c r="E109" i="2"/>
  <c r="E108" i="2"/>
  <c r="E107" i="2"/>
  <c r="E106" i="2"/>
  <c r="E105" i="2"/>
  <c r="E104" i="2"/>
  <c r="E103" i="2"/>
  <c r="E102" i="2"/>
  <c r="E101" i="2"/>
  <c r="E100" i="2"/>
  <c r="E99" i="2"/>
  <c r="E98" i="2"/>
  <c r="E97" i="2"/>
  <c r="E96" i="2"/>
  <c r="E95" i="2"/>
  <c r="E94" i="2"/>
  <c r="E93" i="2"/>
  <c r="E92" i="2"/>
  <c r="E91" i="2"/>
  <c r="E90" i="2"/>
  <c r="E89" i="2"/>
  <c r="E88" i="2"/>
  <c r="E87" i="2"/>
  <c r="E86" i="2"/>
  <c r="E85" i="2"/>
  <c r="E84" i="2"/>
  <c r="E83" i="2"/>
  <c r="E82" i="2"/>
  <c r="E81" i="2"/>
  <c r="E80" i="2"/>
  <c r="E79" i="2"/>
  <c r="E78" i="2"/>
  <c r="E77" i="2"/>
  <c r="E76" i="2"/>
  <c r="E75" i="2"/>
  <c r="E74" i="2"/>
  <c r="E73" i="2"/>
  <c r="E72" i="2"/>
  <c r="E71" i="2"/>
  <c r="E70" i="2"/>
  <c r="E69" i="2"/>
  <c r="E68" i="2"/>
  <c r="E67" i="2"/>
  <c r="E66" i="2"/>
  <c r="E65" i="2"/>
  <c r="E64" i="2"/>
  <c r="E63" i="2"/>
  <c r="E62" i="2"/>
  <c r="E61" i="2"/>
  <c r="E60" i="2"/>
  <c r="E59" i="2"/>
  <c r="E58" i="2"/>
  <c r="E57" i="2"/>
  <c r="E55" i="2"/>
  <c r="E54" i="2"/>
  <c r="E53" i="2"/>
  <c r="E52" i="2"/>
  <c r="E51" i="2"/>
  <c r="E50" i="2"/>
  <c r="E49" i="2"/>
  <c r="E48" i="2"/>
  <c r="E47" i="2"/>
  <c r="E46" i="2"/>
  <c r="E45" i="2"/>
  <c r="E44" i="2"/>
  <c r="E43" i="2"/>
  <c r="E42" i="2"/>
  <c r="E41" i="2"/>
  <c r="E40" i="2"/>
  <c r="E39" i="2"/>
  <c r="E38" i="2"/>
  <c r="E37" i="2"/>
  <c r="E36" i="2"/>
  <c r="E35" i="2"/>
  <c r="E34" i="2"/>
  <c r="E33" i="2"/>
  <c r="E32" i="2"/>
  <c r="E31" i="2"/>
  <c r="E30" i="2"/>
  <c r="E29" i="2"/>
  <c r="E28" i="2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E7" i="2"/>
  <c r="E6" i="2"/>
  <c r="E182" i="2"/>
  <c r="G76" i="170"/>
  <c r="H76" i="170" s="1"/>
  <c r="I76" i="170" s="1"/>
  <c r="G75" i="170"/>
  <c r="H75" i="170" s="1"/>
  <c r="I75" i="170" s="1"/>
  <c r="G74" i="170"/>
  <c r="H74" i="170" s="1"/>
  <c r="I74" i="170" s="1"/>
  <c r="G73" i="170"/>
  <c r="H73" i="170" s="1"/>
  <c r="I73" i="170" s="1"/>
  <c r="G72" i="170"/>
  <c r="H72" i="170" s="1"/>
  <c r="I72" i="170" s="1"/>
  <c r="G71" i="170"/>
  <c r="H71" i="170" s="1"/>
  <c r="I71" i="170" s="1"/>
  <c r="G70" i="170"/>
  <c r="H70" i="170" s="1"/>
  <c r="I70" i="170" s="1"/>
  <c r="G69" i="170"/>
  <c r="H69" i="170" s="1"/>
  <c r="I69" i="170" s="1"/>
  <c r="G68" i="170"/>
  <c r="H68" i="170" s="1"/>
  <c r="I68" i="170" s="1"/>
  <c r="G67" i="170"/>
  <c r="H67" i="170" s="1"/>
  <c r="I67" i="170" s="1"/>
  <c r="G66" i="170"/>
  <c r="H66" i="170" s="1"/>
  <c r="I66" i="170" s="1"/>
  <c r="G65" i="170"/>
  <c r="H65" i="170" s="1"/>
  <c r="I65" i="170" s="1"/>
  <c r="G64" i="170"/>
  <c r="H64" i="170" s="1"/>
  <c r="I64" i="170" s="1"/>
  <c r="G63" i="170"/>
  <c r="H63" i="170" s="1"/>
  <c r="I63" i="170" s="1"/>
  <c r="G62" i="170"/>
  <c r="H62" i="170" s="1"/>
  <c r="I62" i="170" s="1"/>
  <c r="G61" i="170"/>
  <c r="H61" i="170" s="1"/>
  <c r="I61" i="170" s="1"/>
  <c r="G60" i="170"/>
  <c r="H60" i="170" s="1"/>
  <c r="I60" i="170" s="1"/>
  <c r="G59" i="170"/>
  <c r="H59" i="170" s="1"/>
  <c r="I59" i="170" s="1"/>
  <c r="G58" i="170"/>
  <c r="H58" i="170" s="1"/>
  <c r="I58" i="170" s="1"/>
  <c r="G57" i="170"/>
  <c r="H57" i="170" s="1"/>
  <c r="I57" i="170" s="1"/>
  <c r="G56" i="170"/>
  <c r="H56" i="170" s="1"/>
  <c r="I56" i="170" s="1"/>
  <c r="G55" i="170"/>
  <c r="H55" i="170" s="1"/>
  <c r="I55" i="170" s="1"/>
  <c r="G54" i="170"/>
  <c r="H54" i="170" s="1"/>
  <c r="I54" i="170" s="1"/>
  <c r="G53" i="170"/>
  <c r="H53" i="170" s="1"/>
  <c r="I53" i="170" s="1"/>
  <c r="G52" i="170"/>
  <c r="H52" i="170" s="1"/>
  <c r="I52" i="170" s="1"/>
  <c r="G51" i="170"/>
  <c r="H51" i="170" s="1"/>
  <c r="I51" i="170" s="1"/>
  <c r="G50" i="170"/>
  <c r="H50" i="170" s="1"/>
  <c r="I50" i="170" s="1"/>
  <c r="G49" i="170"/>
  <c r="H49" i="170" s="1"/>
  <c r="I49" i="170" s="1"/>
  <c r="G48" i="170"/>
  <c r="H48" i="170" s="1"/>
  <c r="I48" i="170" s="1"/>
  <c r="G47" i="170"/>
  <c r="H47" i="170" s="1"/>
  <c r="I47" i="170" s="1"/>
  <c r="G46" i="170"/>
  <c r="H46" i="170" s="1"/>
  <c r="I46" i="170" s="1"/>
  <c r="G45" i="170"/>
  <c r="H45" i="170" s="1"/>
  <c r="I45" i="170" s="1"/>
  <c r="G44" i="170"/>
  <c r="H44" i="170" s="1"/>
  <c r="I44" i="170" s="1"/>
  <c r="G43" i="170"/>
  <c r="H43" i="170" s="1"/>
  <c r="I43" i="170" s="1"/>
  <c r="G42" i="170"/>
  <c r="H42" i="170" s="1"/>
  <c r="I42" i="170" s="1"/>
  <c r="G41" i="170"/>
  <c r="H41" i="170" s="1"/>
  <c r="I41" i="170" s="1"/>
  <c r="G40" i="170"/>
  <c r="H40" i="170" s="1"/>
  <c r="I40" i="170" s="1"/>
  <c r="G39" i="170"/>
  <c r="H39" i="170" s="1"/>
  <c r="I39" i="170" s="1"/>
  <c r="G38" i="170"/>
  <c r="H38" i="170" s="1"/>
  <c r="I38" i="170" s="1"/>
  <c r="G37" i="170"/>
  <c r="H37" i="170" s="1"/>
  <c r="I37" i="170" s="1"/>
  <c r="G36" i="170"/>
  <c r="H36" i="170" s="1"/>
  <c r="I36" i="170" s="1"/>
  <c r="G35" i="170"/>
  <c r="H35" i="170" s="1"/>
  <c r="I35" i="170" s="1"/>
  <c r="G34" i="170"/>
  <c r="H34" i="170" s="1"/>
  <c r="I34" i="170" s="1"/>
  <c r="G33" i="170"/>
  <c r="H33" i="170" s="1"/>
  <c r="I33" i="170" s="1"/>
  <c r="G32" i="170"/>
  <c r="H32" i="170" s="1"/>
  <c r="I32" i="170" s="1"/>
  <c r="G31" i="170"/>
  <c r="H31" i="170" s="1"/>
  <c r="I31" i="170" s="1"/>
  <c r="G30" i="170"/>
  <c r="H30" i="170" s="1"/>
  <c r="I30" i="170" s="1"/>
  <c r="G29" i="170"/>
  <c r="H29" i="170" s="1"/>
  <c r="I29" i="170" s="1"/>
  <c r="G28" i="170"/>
  <c r="H28" i="170" s="1"/>
  <c r="I28" i="170" s="1"/>
  <c r="G27" i="170"/>
  <c r="H27" i="170" s="1"/>
  <c r="I27" i="170" s="1"/>
  <c r="G26" i="170"/>
  <c r="H26" i="170" s="1"/>
  <c r="I26" i="170" s="1"/>
  <c r="G25" i="170"/>
  <c r="H25" i="170" s="1"/>
  <c r="I25" i="170" s="1"/>
  <c r="G24" i="170"/>
  <c r="H24" i="170" s="1"/>
  <c r="I24" i="170" s="1"/>
  <c r="G23" i="170"/>
  <c r="H23" i="170" s="1"/>
  <c r="I23" i="170" s="1"/>
  <c r="G22" i="170"/>
  <c r="H22" i="170" s="1"/>
  <c r="I22" i="170" s="1"/>
  <c r="G21" i="170"/>
  <c r="H21" i="170" s="1"/>
  <c r="I21" i="170" s="1"/>
  <c r="G20" i="170"/>
  <c r="H20" i="170" s="1"/>
  <c r="I20" i="170" s="1"/>
  <c r="G19" i="170"/>
  <c r="H19" i="170" s="1"/>
  <c r="I19" i="170" s="1"/>
  <c r="G18" i="170"/>
  <c r="H18" i="170" s="1"/>
  <c r="I18" i="170" s="1"/>
  <c r="G17" i="170"/>
  <c r="H17" i="170" s="1"/>
  <c r="I17" i="170" s="1"/>
  <c r="G16" i="170"/>
  <c r="H16" i="170" s="1"/>
  <c r="I16" i="170" s="1"/>
  <c r="G15" i="170"/>
  <c r="H15" i="170" s="1"/>
  <c r="I15" i="170" s="1"/>
  <c r="G14" i="170"/>
  <c r="H14" i="170" s="1"/>
  <c r="I14" i="170" s="1"/>
  <c r="G13" i="170"/>
  <c r="H13" i="170" s="1"/>
  <c r="I13" i="170" s="1"/>
  <c r="G12" i="170"/>
  <c r="H12" i="170" s="1"/>
  <c r="I12" i="170" s="1"/>
  <c r="G11" i="170"/>
  <c r="H11" i="170" s="1"/>
  <c r="I11" i="170" s="1"/>
  <c r="G10" i="170"/>
  <c r="H10" i="170" s="1"/>
  <c r="I10" i="170" s="1"/>
  <c r="G9" i="170"/>
  <c r="H9" i="170" s="1"/>
  <c r="I9" i="170" s="1"/>
  <c r="G8" i="170"/>
  <c r="H8" i="170" s="1"/>
  <c r="I8" i="170" s="1"/>
  <c r="G7" i="170"/>
  <c r="H7" i="170" s="1"/>
  <c r="I7" i="170" s="1"/>
  <c r="G6" i="170"/>
  <c r="H6" i="170" s="1"/>
  <c r="I6" i="170" s="1"/>
  <c r="G5" i="170"/>
  <c r="H5" i="170" s="1"/>
  <c r="I5" i="170" s="1"/>
  <c r="G4" i="170"/>
  <c r="H4" i="170" s="1"/>
  <c r="I4" i="170" s="1"/>
  <c r="G3" i="170"/>
  <c r="G3" i="169"/>
  <c r="H3" i="169"/>
  <c r="I3" i="169"/>
  <c r="G4" i="169"/>
  <c r="H4" i="169"/>
  <c r="I4" i="169"/>
  <c r="G5" i="169"/>
  <c r="H5" i="169"/>
  <c r="I5" i="169"/>
  <c r="G6" i="169"/>
  <c r="H6" i="169"/>
  <c r="I6" i="169"/>
  <c r="G7" i="169"/>
  <c r="H7" i="169"/>
  <c r="I7" i="169"/>
  <c r="G8" i="169"/>
  <c r="H8" i="169"/>
  <c r="I8" i="169"/>
  <c r="G9" i="169"/>
  <c r="H9" i="169"/>
  <c r="I9" i="169"/>
  <c r="G10" i="169"/>
  <c r="H10" i="169"/>
  <c r="I10" i="169"/>
  <c r="G11" i="169"/>
  <c r="H11" i="169"/>
  <c r="I11" i="169"/>
  <c r="G12" i="169"/>
  <c r="H12" i="169"/>
  <c r="I12" i="169"/>
  <c r="G13" i="169"/>
  <c r="H13" i="169"/>
  <c r="I13" i="169"/>
  <c r="G14" i="169"/>
  <c r="H14" i="169"/>
  <c r="I14" i="169"/>
  <c r="G15" i="169"/>
  <c r="H15" i="169"/>
  <c r="I15" i="169"/>
  <c r="G16" i="169"/>
  <c r="H16" i="169"/>
  <c r="I16" i="169"/>
  <c r="G17" i="169"/>
  <c r="H17" i="169"/>
  <c r="I17" i="169"/>
  <c r="G18" i="169"/>
  <c r="H18" i="169"/>
  <c r="I18" i="169"/>
  <c r="G19" i="169"/>
  <c r="H19" i="169"/>
  <c r="I19" i="169"/>
  <c r="G20" i="169"/>
  <c r="H20" i="169"/>
  <c r="I20" i="169"/>
  <c r="G21" i="169"/>
  <c r="H21" i="169"/>
  <c r="I21" i="169"/>
  <c r="G22" i="169"/>
  <c r="H22" i="169"/>
  <c r="I22" i="169"/>
  <c r="G23" i="169"/>
  <c r="H23" i="169"/>
  <c r="I23" i="169"/>
  <c r="G24" i="169"/>
  <c r="H24" i="169"/>
  <c r="I24" i="169"/>
  <c r="G25" i="169"/>
  <c r="H25" i="169"/>
  <c r="I25" i="169"/>
  <c r="G26" i="169"/>
  <c r="H26" i="169"/>
  <c r="I26" i="169"/>
  <c r="G27" i="169"/>
  <c r="H27" i="169"/>
  <c r="I27" i="169"/>
  <c r="G28" i="169"/>
  <c r="H28" i="169"/>
  <c r="I28" i="169"/>
  <c r="G29" i="169"/>
  <c r="H29" i="169"/>
  <c r="I29" i="169"/>
  <c r="G30" i="169"/>
  <c r="H30" i="169"/>
  <c r="I30" i="169"/>
  <c r="G31" i="169"/>
  <c r="H31" i="169"/>
  <c r="I31" i="169"/>
  <c r="G32" i="169"/>
  <c r="H32" i="169"/>
  <c r="I32" i="169"/>
  <c r="G33" i="169"/>
  <c r="H33" i="169"/>
  <c r="I33" i="169"/>
  <c r="G34" i="169"/>
  <c r="H34" i="169"/>
  <c r="I34" i="169"/>
  <c r="G35" i="169"/>
  <c r="H35" i="169"/>
  <c r="I35" i="169"/>
  <c r="G36" i="169"/>
  <c r="H36" i="169"/>
  <c r="I36" i="169"/>
  <c r="G37" i="169"/>
  <c r="H37" i="169"/>
  <c r="I37" i="169"/>
  <c r="G38" i="169"/>
  <c r="H38" i="169"/>
  <c r="I38" i="169"/>
  <c r="G39" i="169"/>
  <c r="H39" i="169"/>
  <c r="I39" i="169"/>
  <c r="G40" i="169"/>
  <c r="H40" i="169"/>
  <c r="I40" i="169"/>
  <c r="G41" i="169"/>
  <c r="H41" i="169"/>
  <c r="I41" i="169"/>
  <c r="G42" i="169"/>
  <c r="H42" i="169"/>
  <c r="I42" i="169"/>
  <c r="G43" i="169"/>
  <c r="H43" i="169"/>
  <c r="I43" i="169"/>
  <c r="G44" i="169"/>
  <c r="H44" i="169"/>
  <c r="I44" i="169"/>
  <c r="G45" i="169"/>
  <c r="H45" i="169"/>
  <c r="I45" i="169"/>
  <c r="G46" i="169"/>
  <c r="H46" i="169"/>
  <c r="I46" i="169"/>
  <c r="G47" i="169"/>
  <c r="H47" i="169"/>
  <c r="I47" i="169"/>
  <c r="G48" i="169"/>
  <c r="H48" i="169"/>
  <c r="I48" i="169"/>
  <c r="G49" i="169"/>
  <c r="H49" i="169"/>
  <c r="I49" i="169"/>
  <c r="G50" i="169"/>
  <c r="H50" i="169"/>
  <c r="I50" i="169"/>
  <c r="G51" i="169"/>
  <c r="H51" i="169"/>
  <c r="I51" i="169"/>
  <c r="G52" i="169"/>
  <c r="H52" i="169"/>
  <c r="I52" i="169"/>
  <c r="G53" i="169"/>
  <c r="H53" i="169"/>
  <c r="I53" i="169"/>
  <c r="G54" i="169"/>
  <c r="H54" i="169"/>
  <c r="I54" i="169"/>
  <c r="G55" i="169"/>
  <c r="H55" i="169"/>
  <c r="I55" i="169"/>
  <c r="G56" i="169"/>
  <c r="H56" i="169"/>
  <c r="I56" i="169"/>
  <c r="G57" i="169"/>
  <c r="H57" i="169"/>
  <c r="I57" i="169"/>
  <c r="G58" i="169"/>
  <c r="H58" i="169"/>
  <c r="I58" i="169"/>
  <c r="G59" i="169"/>
  <c r="H59" i="169"/>
  <c r="I59" i="169"/>
  <c r="G60" i="169"/>
  <c r="H60" i="169"/>
  <c r="I60" i="169"/>
  <c r="G61" i="169"/>
  <c r="H61" i="169"/>
  <c r="I61" i="169"/>
  <c r="G62" i="169"/>
  <c r="H62" i="169"/>
  <c r="I62" i="169"/>
  <c r="G63" i="169"/>
  <c r="H63" i="169"/>
  <c r="I63" i="169"/>
  <c r="G64" i="169"/>
  <c r="H64" i="169"/>
  <c r="I64" i="169"/>
  <c r="G65" i="169"/>
  <c r="H65" i="169"/>
  <c r="I65" i="169"/>
  <c r="G66" i="169"/>
  <c r="H66" i="169"/>
  <c r="I66" i="169"/>
  <c r="G67" i="169"/>
  <c r="H67" i="169"/>
  <c r="I67" i="169"/>
  <c r="G68" i="169"/>
  <c r="H68" i="169"/>
  <c r="I68" i="169"/>
  <c r="G69" i="169"/>
  <c r="H69" i="169"/>
  <c r="I69" i="169"/>
  <c r="G70" i="169"/>
  <c r="H70" i="169"/>
  <c r="I70" i="169"/>
  <c r="G71" i="169"/>
  <c r="H71" i="169"/>
  <c r="I71" i="169"/>
  <c r="G72" i="169"/>
  <c r="H72" i="169"/>
  <c r="I72" i="169"/>
  <c r="G73" i="169"/>
  <c r="H73" i="169"/>
  <c r="I73" i="169"/>
  <c r="G74" i="169"/>
  <c r="H74" i="169"/>
  <c r="I74" i="169"/>
  <c r="G75" i="169"/>
  <c r="H75" i="169"/>
  <c r="I75" i="169"/>
  <c r="G76" i="169"/>
  <c r="H76" i="169"/>
  <c r="I76" i="169"/>
  <c r="G77" i="169"/>
  <c r="H77" i="169"/>
  <c r="I77" i="169"/>
  <c r="G76" i="168"/>
  <c r="H76" i="168" s="1"/>
  <c r="I76" i="168" s="1"/>
  <c r="G75" i="168"/>
  <c r="H75" i="168" s="1"/>
  <c r="I75" i="168" s="1"/>
  <c r="G74" i="168"/>
  <c r="H74" i="168" s="1"/>
  <c r="I74" i="168" s="1"/>
  <c r="G73" i="168"/>
  <c r="H73" i="168" s="1"/>
  <c r="I73" i="168" s="1"/>
  <c r="G72" i="168"/>
  <c r="H72" i="168" s="1"/>
  <c r="I72" i="168" s="1"/>
  <c r="G71" i="168"/>
  <c r="H71" i="168" s="1"/>
  <c r="I71" i="168" s="1"/>
  <c r="G70" i="168"/>
  <c r="H70" i="168" s="1"/>
  <c r="I70" i="168" s="1"/>
  <c r="G69" i="168"/>
  <c r="H69" i="168" s="1"/>
  <c r="I69" i="168" s="1"/>
  <c r="G68" i="168"/>
  <c r="H68" i="168" s="1"/>
  <c r="I68" i="168" s="1"/>
  <c r="G67" i="168"/>
  <c r="H67" i="168" s="1"/>
  <c r="I67" i="168" s="1"/>
  <c r="G66" i="168"/>
  <c r="H66" i="168" s="1"/>
  <c r="I66" i="168" s="1"/>
  <c r="G65" i="168"/>
  <c r="H65" i="168" s="1"/>
  <c r="I65" i="168" s="1"/>
  <c r="G64" i="168"/>
  <c r="H64" i="168" s="1"/>
  <c r="I64" i="168" s="1"/>
  <c r="G63" i="168"/>
  <c r="H63" i="168" s="1"/>
  <c r="I63" i="168" s="1"/>
  <c r="G62" i="168"/>
  <c r="H62" i="168" s="1"/>
  <c r="I62" i="168" s="1"/>
  <c r="G61" i="168"/>
  <c r="H61" i="168" s="1"/>
  <c r="I61" i="168" s="1"/>
  <c r="G60" i="168"/>
  <c r="H60" i="168" s="1"/>
  <c r="I60" i="168" s="1"/>
  <c r="G59" i="168"/>
  <c r="H59" i="168" s="1"/>
  <c r="I59" i="168" s="1"/>
  <c r="G58" i="168"/>
  <c r="H58" i="168" s="1"/>
  <c r="I58" i="168" s="1"/>
  <c r="G57" i="168"/>
  <c r="H57" i="168" s="1"/>
  <c r="I57" i="168" s="1"/>
  <c r="G56" i="168"/>
  <c r="H56" i="168" s="1"/>
  <c r="I56" i="168" s="1"/>
  <c r="G55" i="168"/>
  <c r="H55" i="168" s="1"/>
  <c r="I55" i="168" s="1"/>
  <c r="G54" i="168"/>
  <c r="H54" i="168" s="1"/>
  <c r="I54" i="168" s="1"/>
  <c r="G53" i="168"/>
  <c r="H53" i="168" s="1"/>
  <c r="I53" i="168" s="1"/>
  <c r="G52" i="168"/>
  <c r="H52" i="168" s="1"/>
  <c r="I52" i="168" s="1"/>
  <c r="G51" i="168"/>
  <c r="H51" i="168" s="1"/>
  <c r="I51" i="168" s="1"/>
  <c r="G50" i="168"/>
  <c r="H50" i="168" s="1"/>
  <c r="I50" i="168" s="1"/>
  <c r="G49" i="168"/>
  <c r="H49" i="168" s="1"/>
  <c r="I49" i="168" s="1"/>
  <c r="G48" i="168"/>
  <c r="H48" i="168" s="1"/>
  <c r="I48" i="168" s="1"/>
  <c r="G47" i="168"/>
  <c r="H47" i="168" s="1"/>
  <c r="I47" i="168" s="1"/>
  <c r="G46" i="168"/>
  <c r="H46" i="168" s="1"/>
  <c r="I46" i="168" s="1"/>
  <c r="G45" i="168"/>
  <c r="H45" i="168" s="1"/>
  <c r="I45" i="168" s="1"/>
  <c r="G44" i="168"/>
  <c r="H44" i="168" s="1"/>
  <c r="I44" i="168" s="1"/>
  <c r="G43" i="168"/>
  <c r="H43" i="168" s="1"/>
  <c r="I43" i="168" s="1"/>
  <c r="G42" i="168"/>
  <c r="H42" i="168" s="1"/>
  <c r="I42" i="168" s="1"/>
  <c r="G41" i="168"/>
  <c r="H41" i="168" s="1"/>
  <c r="I41" i="168" s="1"/>
  <c r="G40" i="168"/>
  <c r="H40" i="168" s="1"/>
  <c r="I40" i="168" s="1"/>
  <c r="G39" i="168"/>
  <c r="H39" i="168" s="1"/>
  <c r="I39" i="168" s="1"/>
  <c r="G38" i="168"/>
  <c r="H38" i="168" s="1"/>
  <c r="I38" i="168" s="1"/>
  <c r="G37" i="168"/>
  <c r="H37" i="168" s="1"/>
  <c r="I37" i="168" s="1"/>
  <c r="G36" i="168"/>
  <c r="H36" i="168" s="1"/>
  <c r="I36" i="168" s="1"/>
  <c r="G35" i="168"/>
  <c r="H35" i="168" s="1"/>
  <c r="I35" i="168" s="1"/>
  <c r="G34" i="168"/>
  <c r="H34" i="168" s="1"/>
  <c r="I34" i="168" s="1"/>
  <c r="G33" i="168"/>
  <c r="H33" i="168" s="1"/>
  <c r="I33" i="168" s="1"/>
  <c r="G32" i="168"/>
  <c r="H32" i="168" s="1"/>
  <c r="I32" i="168" s="1"/>
  <c r="G31" i="168"/>
  <c r="H31" i="168" s="1"/>
  <c r="I31" i="168" s="1"/>
  <c r="G30" i="168"/>
  <c r="H30" i="168" s="1"/>
  <c r="I30" i="168" s="1"/>
  <c r="G29" i="168"/>
  <c r="H29" i="168" s="1"/>
  <c r="I29" i="168" s="1"/>
  <c r="G28" i="168"/>
  <c r="H28" i="168" s="1"/>
  <c r="I28" i="168" s="1"/>
  <c r="G27" i="168"/>
  <c r="H27" i="168" s="1"/>
  <c r="I27" i="168" s="1"/>
  <c r="G26" i="168"/>
  <c r="H26" i="168" s="1"/>
  <c r="I26" i="168" s="1"/>
  <c r="G25" i="168"/>
  <c r="H25" i="168" s="1"/>
  <c r="I25" i="168" s="1"/>
  <c r="G24" i="168"/>
  <c r="H24" i="168" s="1"/>
  <c r="I24" i="168" s="1"/>
  <c r="G23" i="168"/>
  <c r="H23" i="168" s="1"/>
  <c r="I23" i="168" s="1"/>
  <c r="G22" i="168"/>
  <c r="H22" i="168" s="1"/>
  <c r="I22" i="168" s="1"/>
  <c r="G21" i="168"/>
  <c r="H21" i="168" s="1"/>
  <c r="I21" i="168" s="1"/>
  <c r="G20" i="168"/>
  <c r="H20" i="168" s="1"/>
  <c r="I20" i="168" s="1"/>
  <c r="G19" i="168"/>
  <c r="H19" i="168" s="1"/>
  <c r="I19" i="168" s="1"/>
  <c r="G18" i="168"/>
  <c r="H18" i="168" s="1"/>
  <c r="I18" i="168" s="1"/>
  <c r="G17" i="168"/>
  <c r="H17" i="168" s="1"/>
  <c r="I17" i="168" s="1"/>
  <c r="G16" i="168"/>
  <c r="H16" i="168" s="1"/>
  <c r="I16" i="168" s="1"/>
  <c r="G15" i="168"/>
  <c r="H15" i="168" s="1"/>
  <c r="I15" i="168" s="1"/>
  <c r="G14" i="168"/>
  <c r="H14" i="168" s="1"/>
  <c r="I14" i="168" s="1"/>
  <c r="G13" i="168"/>
  <c r="H13" i="168" s="1"/>
  <c r="I13" i="168" s="1"/>
  <c r="G12" i="168"/>
  <c r="H12" i="168" s="1"/>
  <c r="I12" i="168" s="1"/>
  <c r="G11" i="168"/>
  <c r="H11" i="168" s="1"/>
  <c r="I11" i="168" s="1"/>
  <c r="G10" i="168"/>
  <c r="H10" i="168" s="1"/>
  <c r="I10" i="168" s="1"/>
  <c r="G9" i="168"/>
  <c r="H9" i="168" s="1"/>
  <c r="I9" i="168" s="1"/>
  <c r="G8" i="168"/>
  <c r="H8" i="168" s="1"/>
  <c r="I8" i="168" s="1"/>
  <c r="G7" i="168"/>
  <c r="H7" i="168" s="1"/>
  <c r="I7" i="168" s="1"/>
  <c r="G6" i="168"/>
  <c r="H6" i="168" s="1"/>
  <c r="I6" i="168" s="1"/>
  <c r="G5" i="168"/>
  <c r="H5" i="168" s="1"/>
  <c r="I5" i="168" s="1"/>
  <c r="G4" i="168"/>
  <c r="H4" i="168" s="1"/>
  <c r="I4" i="168" s="1"/>
  <c r="G3" i="168"/>
  <c r="G3" i="165"/>
  <c r="G76" i="167"/>
  <c r="H76" i="167" s="1"/>
  <c r="I76" i="167" s="1"/>
  <c r="G75" i="167"/>
  <c r="H75" i="167" s="1"/>
  <c r="I75" i="167" s="1"/>
  <c r="G74" i="167"/>
  <c r="H74" i="167" s="1"/>
  <c r="I74" i="167" s="1"/>
  <c r="G73" i="167"/>
  <c r="H73" i="167" s="1"/>
  <c r="I73" i="167" s="1"/>
  <c r="G72" i="167"/>
  <c r="H72" i="167" s="1"/>
  <c r="I72" i="167" s="1"/>
  <c r="G71" i="167"/>
  <c r="H71" i="167" s="1"/>
  <c r="I71" i="167" s="1"/>
  <c r="G70" i="167"/>
  <c r="H70" i="167" s="1"/>
  <c r="I70" i="167" s="1"/>
  <c r="G69" i="167"/>
  <c r="H69" i="167" s="1"/>
  <c r="I69" i="167" s="1"/>
  <c r="G68" i="167"/>
  <c r="H68" i="167" s="1"/>
  <c r="I68" i="167" s="1"/>
  <c r="G67" i="167"/>
  <c r="H67" i="167" s="1"/>
  <c r="I67" i="167" s="1"/>
  <c r="G66" i="167"/>
  <c r="H66" i="167" s="1"/>
  <c r="I66" i="167" s="1"/>
  <c r="G65" i="167"/>
  <c r="H65" i="167" s="1"/>
  <c r="I65" i="167" s="1"/>
  <c r="G64" i="167"/>
  <c r="H64" i="167" s="1"/>
  <c r="I64" i="167" s="1"/>
  <c r="G63" i="167"/>
  <c r="H63" i="167" s="1"/>
  <c r="I63" i="167" s="1"/>
  <c r="G62" i="167"/>
  <c r="H62" i="167" s="1"/>
  <c r="I62" i="167" s="1"/>
  <c r="G61" i="167"/>
  <c r="H61" i="167" s="1"/>
  <c r="I61" i="167" s="1"/>
  <c r="G60" i="167"/>
  <c r="H60" i="167" s="1"/>
  <c r="I60" i="167" s="1"/>
  <c r="G59" i="167"/>
  <c r="H59" i="167" s="1"/>
  <c r="I59" i="167" s="1"/>
  <c r="G58" i="167"/>
  <c r="H58" i="167" s="1"/>
  <c r="I58" i="167" s="1"/>
  <c r="G57" i="167"/>
  <c r="H57" i="167" s="1"/>
  <c r="I57" i="167" s="1"/>
  <c r="G56" i="167"/>
  <c r="H56" i="167" s="1"/>
  <c r="I56" i="167" s="1"/>
  <c r="G55" i="167"/>
  <c r="H55" i="167" s="1"/>
  <c r="I55" i="167" s="1"/>
  <c r="G54" i="167"/>
  <c r="H54" i="167" s="1"/>
  <c r="I54" i="167" s="1"/>
  <c r="G53" i="167"/>
  <c r="H53" i="167" s="1"/>
  <c r="I53" i="167" s="1"/>
  <c r="G52" i="167"/>
  <c r="H52" i="167" s="1"/>
  <c r="I52" i="167" s="1"/>
  <c r="G51" i="167"/>
  <c r="H51" i="167" s="1"/>
  <c r="I51" i="167" s="1"/>
  <c r="G50" i="167"/>
  <c r="H50" i="167" s="1"/>
  <c r="I50" i="167" s="1"/>
  <c r="G49" i="167"/>
  <c r="H49" i="167" s="1"/>
  <c r="I49" i="167" s="1"/>
  <c r="G48" i="167"/>
  <c r="H48" i="167" s="1"/>
  <c r="I48" i="167" s="1"/>
  <c r="G47" i="167"/>
  <c r="H47" i="167" s="1"/>
  <c r="I47" i="167" s="1"/>
  <c r="G46" i="167"/>
  <c r="H46" i="167" s="1"/>
  <c r="I46" i="167" s="1"/>
  <c r="G45" i="167"/>
  <c r="H45" i="167" s="1"/>
  <c r="I45" i="167" s="1"/>
  <c r="G44" i="167"/>
  <c r="H44" i="167" s="1"/>
  <c r="I44" i="167" s="1"/>
  <c r="G43" i="167"/>
  <c r="H43" i="167" s="1"/>
  <c r="I43" i="167" s="1"/>
  <c r="G42" i="167"/>
  <c r="H42" i="167" s="1"/>
  <c r="I42" i="167" s="1"/>
  <c r="G41" i="167"/>
  <c r="H41" i="167" s="1"/>
  <c r="I41" i="167" s="1"/>
  <c r="G40" i="167"/>
  <c r="H40" i="167" s="1"/>
  <c r="I40" i="167" s="1"/>
  <c r="G39" i="167"/>
  <c r="H39" i="167" s="1"/>
  <c r="I39" i="167" s="1"/>
  <c r="G38" i="167"/>
  <c r="H38" i="167" s="1"/>
  <c r="I38" i="167" s="1"/>
  <c r="G37" i="167"/>
  <c r="H37" i="167" s="1"/>
  <c r="I37" i="167" s="1"/>
  <c r="G36" i="167"/>
  <c r="H36" i="167" s="1"/>
  <c r="I36" i="167" s="1"/>
  <c r="G35" i="167"/>
  <c r="H35" i="167" s="1"/>
  <c r="I35" i="167" s="1"/>
  <c r="G34" i="167"/>
  <c r="H34" i="167" s="1"/>
  <c r="I34" i="167" s="1"/>
  <c r="G33" i="167"/>
  <c r="H33" i="167" s="1"/>
  <c r="I33" i="167" s="1"/>
  <c r="G32" i="167"/>
  <c r="H32" i="167" s="1"/>
  <c r="I32" i="167" s="1"/>
  <c r="G31" i="167"/>
  <c r="H31" i="167" s="1"/>
  <c r="I31" i="167" s="1"/>
  <c r="G30" i="167"/>
  <c r="H30" i="167" s="1"/>
  <c r="I30" i="167" s="1"/>
  <c r="G29" i="167"/>
  <c r="H29" i="167" s="1"/>
  <c r="I29" i="167" s="1"/>
  <c r="G28" i="167"/>
  <c r="H28" i="167" s="1"/>
  <c r="I28" i="167" s="1"/>
  <c r="G27" i="167"/>
  <c r="H27" i="167" s="1"/>
  <c r="I27" i="167" s="1"/>
  <c r="G26" i="167"/>
  <c r="H26" i="167" s="1"/>
  <c r="I26" i="167" s="1"/>
  <c r="G25" i="167"/>
  <c r="H25" i="167" s="1"/>
  <c r="I25" i="167" s="1"/>
  <c r="G24" i="167"/>
  <c r="H24" i="167" s="1"/>
  <c r="I24" i="167" s="1"/>
  <c r="G23" i="167"/>
  <c r="H23" i="167" s="1"/>
  <c r="I23" i="167" s="1"/>
  <c r="G22" i="167"/>
  <c r="H22" i="167" s="1"/>
  <c r="I22" i="167" s="1"/>
  <c r="G21" i="167"/>
  <c r="H21" i="167" s="1"/>
  <c r="I21" i="167" s="1"/>
  <c r="G20" i="167"/>
  <c r="H20" i="167" s="1"/>
  <c r="I20" i="167" s="1"/>
  <c r="G19" i="167"/>
  <c r="H19" i="167" s="1"/>
  <c r="I19" i="167" s="1"/>
  <c r="G18" i="167"/>
  <c r="H18" i="167" s="1"/>
  <c r="I18" i="167" s="1"/>
  <c r="G17" i="167"/>
  <c r="H17" i="167" s="1"/>
  <c r="I17" i="167" s="1"/>
  <c r="G16" i="167"/>
  <c r="H16" i="167" s="1"/>
  <c r="I16" i="167" s="1"/>
  <c r="G15" i="167"/>
  <c r="H15" i="167" s="1"/>
  <c r="I15" i="167" s="1"/>
  <c r="G14" i="167"/>
  <c r="H14" i="167" s="1"/>
  <c r="I14" i="167" s="1"/>
  <c r="G13" i="167"/>
  <c r="H13" i="167" s="1"/>
  <c r="I13" i="167" s="1"/>
  <c r="G12" i="167"/>
  <c r="H12" i="167" s="1"/>
  <c r="I12" i="167" s="1"/>
  <c r="G11" i="167"/>
  <c r="H11" i="167" s="1"/>
  <c r="I11" i="167" s="1"/>
  <c r="G10" i="167"/>
  <c r="H10" i="167" s="1"/>
  <c r="I10" i="167" s="1"/>
  <c r="G9" i="167"/>
  <c r="H9" i="167" s="1"/>
  <c r="I9" i="167" s="1"/>
  <c r="G8" i="167"/>
  <c r="H8" i="167" s="1"/>
  <c r="I8" i="167" s="1"/>
  <c r="G7" i="167"/>
  <c r="H7" i="167" s="1"/>
  <c r="I7" i="167" s="1"/>
  <c r="G6" i="167"/>
  <c r="H6" i="167" s="1"/>
  <c r="I6" i="167" s="1"/>
  <c r="G5" i="167"/>
  <c r="H5" i="167" s="1"/>
  <c r="I5" i="167" s="1"/>
  <c r="G4" i="167"/>
  <c r="H4" i="167" s="1"/>
  <c r="I4" i="167" s="1"/>
  <c r="G76" i="166"/>
  <c r="H76" i="166" s="1"/>
  <c r="I76" i="166" s="1"/>
  <c r="G75" i="166"/>
  <c r="H75" i="166" s="1"/>
  <c r="I75" i="166" s="1"/>
  <c r="G74" i="166"/>
  <c r="H74" i="166" s="1"/>
  <c r="I74" i="166" s="1"/>
  <c r="G73" i="166"/>
  <c r="H73" i="166" s="1"/>
  <c r="I73" i="166" s="1"/>
  <c r="G72" i="166"/>
  <c r="H72" i="166" s="1"/>
  <c r="I72" i="166" s="1"/>
  <c r="G71" i="166"/>
  <c r="H71" i="166" s="1"/>
  <c r="I71" i="166" s="1"/>
  <c r="G70" i="166"/>
  <c r="H70" i="166" s="1"/>
  <c r="I70" i="166" s="1"/>
  <c r="G69" i="166"/>
  <c r="H69" i="166" s="1"/>
  <c r="I69" i="166" s="1"/>
  <c r="G68" i="166"/>
  <c r="H68" i="166" s="1"/>
  <c r="I68" i="166" s="1"/>
  <c r="G67" i="166"/>
  <c r="H67" i="166" s="1"/>
  <c r="I67" i="166" s="1"/>
  <c r="G66" i="166"/>
  <c r="H66" i="166" s="1"/>
  <c r="I66" i="166" s="1"/>
  <c r="G65" i="166"/>
  <c r="H65" i="166" s="1"/>
  <c r="I65" i="166" s="1"/>
  <c r="G64" i="166"/>
  <c r="H64" i="166" s="1"/>
  <c r="I64" i="166" s="1"/>
  <c r="G63" i="166"/>
  <c r="H63" i="166" s="1"/>
  <c r="I63" i="166" s="1"/>
  <c r="G62" i="166"/>
  <c r="H62" i="166" s="1"/>
  <c r="I62" i="166" s="1"/>
  <c r="G61" i="166"/>
  <c r="H61" i="166" s="1"/>
  <c r="I61" i="166" s="1"/>
  <c r="G60" i="166"/>
  <c r="H60" i="166" s="1"/>
  <c r="I60" i="166" s="1"/>
  <c r="G59" i="166"/>
  <c r="H59" i="166" s="1"/>
  <c r="I59" i="166" s="1"/>
  <c r="G58" i="166"/>
  <c r="H58" i="166" s="1"/>
  <c r="I58" i="166" s="1"/>
  <c r="G57" i="166"/>
  <c r="H57" i="166" s="1"/>
  <c r="I57" i="166" s="1"/>
  <c r="G56" i="166"/>
  <c r="H56" i="166" s="1"/>
  <c r="G55" i="166"/>
  <c r="H55" i="166" s="1"/>
  <c r="I55" i="166" s="1"/>
  <c r="G54" i="166"/>
  <c r="H54" i="166" s="1"/>
  <c r="I54" i="166" s="1"/>
  <c r="G53" i="166"/>
  <c r="H53" i="166" s="1"/>
  <c r="I53" i="166" s="1"/>
  <c r="G52" i="166"/>
  <c r="H52" i="166" s="1"/>
  <c r="I52" i="166" s="1"/>
  <c r="G51" i="166"/>
  <c r="H51" i="166" s="1"/>
  <c r="I51" i="166" s="1"/>
  <c r="G50" i="166"/>
  <c r="H50" i="166" s="1"/>
  <c r="I50" i="166" s="1"/>
  <c r="G49" i="166"/>
  <c r="H49" i="166" s="1"/>
  <c r="I49" i="166" s="1"/>
  <c r="G48" i="166"/>
  <c r="H48" i="166" s="1"/>
  <c r="I48" i="166" s="1"/>
  <c r="G47" i="166"/>
  <c r="H47" i="166" s="1"/>
  <c r="I47" i="166" s="1"/>
  <c r="G46" i="166"/>
  <c r="H46" i="166" s="1"/>
  <c r="I46" i="166" s="1"/>
  <c r="G45" i="166"/>
  <c r="H45" i="166" s="1"/>
  <c r="I45" i="166" s="1"/>
  <c r="G44" i="166"/>
  <c r="H44" i="166" s="1"/>
  <c r="I44" i="166" s="1"/>
  <c r="G43" i="166"/>
  <c r="H43" i="166" s="1"/>
  <c r="I43" i="166" s="1"/>
  <c r="G42" i="166"/>
  <c r="H42" i="166" s="1"/>
  <c r="I42" i="166" s="1"/>
  <c r="G41" i="166"/>
  <c r="H41" i="166" s="1"/>
  <c r="I41" i="166" s="1"/>
  <c r="G40" i="166"/>
  <c r="H40" i="166" s="1"/>
  <c r="I40" i="166" s="1"/>
  <c r="G39" i="166"/>
  <c r="H39" i="166" s="1"/>
  <c r="I39" i="166" s="1"/>
  <c r="G38" i="166"/>
  <c r="H38" i="166" s="1"/>
  <c r="I38" i="166" s="1"/>
  <c r="G37" i="166"/>
  <c r="H37" i="166" s="1"/>
  <c r="I37" i="166" s="1"/>
  <c r="G36" i="166"/>
  <c r="H36" i="166" s="1"/>
  <c r="I36" i="166" s="1"/>
  <c r="G35" i="166"/>
  <c r="H35" i="166" s="1"/>
  <c r="I35" i="166" s="1"/>
  <c r="G34" i="166"/>
  <c r="H34" i="166" s="1"/>
  <c r="I34" i="166" s="1"/>
  <c r="G33" i="166"/>
  <c r="H33" i="166" s="1"/>
  <c r="I33" i="166" s="1"/>
  <c r="G32" i="166"/>
  <c r="H32" i="166" s="1"/>
  <c r="I32" i="166" s="1"/>
  <c r="G31" i="166"/>
  <c r="H31" i="166" s="1"/>
  <c r="I31" i="166" s="1"/>
  <c r="G30" i="166"/>
  <c r="H30" i="166" s="1"/>
  <c r="I30" i="166" s="1"/>
  <c r="G29" i="166"/>
  <c r="H29" i="166" s="1"/>
  <c r="I29" i="166" s="1"/>
  <c r="G28" i="166"/>
  <c r="H28" i="166" s="1"/>
  <c r="I28" i="166" s="1"/>
  <c r="G27" i="166"/>
  <c r="H27" i="166" s="1"/>
  <c r="I27" i="166" s="1"/>
  <c r="G26" i="166"/>
  <c r="H26" i="166" s="1"/>
  <c r="I26" i="166" s="1"/>
  <c r="G25" i="166"/>
  <c r="H25" i="166" s="1"/>
  <c r="I25" i="166" s="1"/>
  <c r="G24" i="166"/>
  <c r="H24" i="166" s="1"/>
  <c r="I24" i="166" s="1"/>
  <c r="G23" i="166"/>
  <c r="H23" i="166" s="1"/>
  <c r="I23" i="166" s="1"/>
  <c r="G22" i="166"/>
  <c r="H22" i="166" s="1"/>
  <c r="I22" i="166" s="1"/>
  <c r="G21" i="166"/>
  <c r="H21" i="166" s="1"/>
  <c r="I21" i="166" s="1"/>
  <c r="G20" i="166"/>
  <c r="H20" i="166" s="1"/>
  <c r="I20" i="166" s="1"/>
  <c r="G19" i="166"/>
  <c r="H19" i="166" s="1"/>
  <c r="I19" i="166" s="1"/>
  <c r="G18" i="166"/>
  <c r="H18" i="166" s="1"/>
  <c r="I18" i="166" s="1"/>
  <c r="G17" i="166"/>
  <c r="H17" i="166" s="1"/>
  <c r="I17" i="166" s="1"/>
  <c r="G16" i="166"/>
  <c r="H16" i="166" s="1"/>
  <c r="I16" i="166" s="1"/>
  <c r="G15" i="166"/>
  <c r="H15" i="166" s="1"/>
  <c r="I15" i="166" s="1"/>
  <c r="G14" i="166"/>
  <c r="H14" i="166" s="1"/>
  <c r="I14" i="166" s="1"/>
  <c r="G13" i="166"/>
  <c r="H13" i="166" s="1"/>
  <c r="I13" i="166" s="1"/>
  <c r="G12" i="166"/>
  <c r="H12" i="166" s="1"/>
  <c r="I12" i="166" s="1"/>
  <c r="G11" i="166"/>
  <c r="H11" i="166" s="1"/>
  <c r="I11" i="166" s="1"/>
  <c r="G10" i="166"/>
  <c r="H10" i="166" s="1"/>
  <c r="I10" i="166" s="1"/>
  <c r="G9" i="166"/>
  <c r="H9" i="166" s="1"/>
  <c r="I9" i="166" s="1"/>
  <c r="G8" i="166"/>
  <c r="H8" i="166" s="1"/>
  <c r="I8" i="166" s="1"/>
  <c r="G7" i="166"/>
  <c r="H7" i="166" s="1"/>
  <c r="I7" i="166" s="1"/>
  <c r="G6" i="166"/>
  <c r="H6" i="166" s="1"/>
  <c r="I6" i="166" s="1"/>
  <c r="G5" i="166"/>
  <c r="H5" i="166" s="1"/>
  <c r="I5" i="166" s="1"/>
  <c r="G4" i="166"/>
  <c r="H4" i="166" s="1"/>
  <c r="I4" i="166" s="1"/>
  <c r="G76" i="165"/>
  <c r="H76" i="165" s="1"/>
  <c r="I76" i="165" s="1"/>
  <c r="G75" i="165"/>
  <c r="H75" i="165" s="1"/>
  <c r="I75" i="165" s="1"/>
  <c r="G74" i="165"/>
  <c r="H74" i="165" s="1"/>
  <c r="I74" i="165" s="1"/>
  <c r="G73" i="165"/>
  <c r="H73" i="165" s="1"/>
  <c r="I73" i="165" s="1"/>
  <c r="G72" i="165"/>
  <c r="H72" i="165" s="1"/>
  <c r="I72" i="165" s="1"/>
  <c r="G71" i="165"/>
  <c r="H71" i="165" s="1"/>
  <c r="I71" i="165" s="1"/>
  <c r="G70" i="165"/>
  <c r="H70" i="165" s="1"/>
  <c r="I70" i="165" s="1"/>
  <c r="G69" i="165"/>
  <c r="H69" i="165" s="1"/>
  <c r="I69" i="165" s="1"/>
  <c r="G68" i="165"/>
  <c r="H68" i="165" s="1"/>
  <c r="I68" i="165" s="1"/>
  <c r="G67" i="165"/>
  <c r="H67" i="165" s="1"/>
  <c r="I67" i="165" s="1"/>
  <c r="G66" i="165"/>
  <c r="H66" i="165" s="1"/>
  <c r="I66" i="165" s="1"/>
  <c r="G65" i="165"/>
  <c r="H65" i="165" s="1"/>
  <c r="I65" i="165" s="1"/>
  <c r="G64" i="165"/>
  <c r="H64" i="165" s="1"/>
  <c r="I64" i="165" s="1"/>
  <c r="G63" i="165"/>
  <c r="H63" i="165" s="1"/>
  <c r="I63" i="165" s="1"/>
  <c r="G62" i="165"/>
  <c r="H62" i="165" s="1"/>
  <c r="I62" i="165" s="1"/>
  <c r="G61" i="165"/>
  <c r="H61" i="165" s="1"/>
  <c r="I61" i="165" s="1"/>
  <c r="G60" i="165"/>
  <c r="H60" i="165" s="1"/>
  <c r="I60" i="165" s="1"/>
  <c r="G59" i="165"/>
  <c r="H59" i="165" s="1"/>
  <c r="I59" i="165" s="1"/>
  <c r="G58" i="165"/>
  <c r="H58" i="165" s="1"/>
  <c r="I58" i="165" s="1"/>
  <c r="G57" i="165"/>
  <c r="H57" i="165" s="1"/>
  <c r="I57" i="165" s="1"/>
  <c r="G56" i="165"/>
  <c r="H56" i="165" s="1"/>
  <c r="I56" i="165" s="1"/>
  <c r="G55" i="165"/>
  <c r="H55" i="165" s="1"/>
  <c r="I55" i="165" s="1"/>
  <c r="G54" i="165"/>
  <c r="H54" i="165" s="1"/>
  <c r="I54" i="165" s="1"/>
  <c r="G53" i="165"/>
  <c r="H53" i="165" s="1"/>
  <c r="I53" i="165" s="1"/>
  <c r="G52" i="165"/>
  <c r="H52" i="165" s="1"/>
  <c r="I52" i="165" s="1"/>
  <c r="G51" i="165"/>
  <c r="H51" i="165" s="1"/>
  <c r="I51" i="165" s="1"/>
  <c r="G50" i="165"/>
  <c r="H50" i="165" s="1"/>
  <c r="I50" i="165" s="1"/>
  <c r="G49" i="165"/>
  <c r="H49" i="165" s="1"/>
  <c r="I49" i="165" s="1"/>
  <c r="G48" i="165"/>
  <c r="H48" i="165" s="1"/>
  <c r="I48" i="165" s="1"/>
  <c r="G47" i="165"/>
  <c r="H47" i="165" s="1"/>
  <c r="I47" i="165" s="1"/>
  <c r="G46" i="165"/>
  <c r="H46" i="165" s="1"/>
  <c r="I46" i="165" s="1"/>
  <c r="G45" i="165"/>
  <c r="H45" i="165" s="1"/>
  <c r="I45" i="165" s="1"/>
  <c r="G44" i="165"/>
  <c r="H44" i="165" s="1"/>
  <c r="I44" i="165" s="1"/>
  <c r="G43" i="165"/>
  <c r="H43" i="165" s="1"/>
  <c r="I43" i="165" s="1"/>
  <c r="G42" i="165"/>
  <c r="H42" i="165" s="1"/>
  <c r="I42" i="165" s="1"/>
  <c r="G41" i="165"/>
  <c r="H41" i="165" s="1"/>
  <c r="I41" i="165" s="1"/>
  <c r="G40" i="165"/>
  <c r="H40" i="165" s="1"/>
  <c r="I40" i="165" s="1"/>
  <c r="G39" i="165"/>
  <c r="H39" i="165" s="1"/>
  <c r="I39" i="165" s="1"/>
  <c r="G38" i="165"/>
  <c r="H38" i="165" s="1"/>
  <c r="I38" i="165" s="1"/>
  <c r="G37" i="165"/>
  <c r="H37" i="165" s="1"/>
  <c r="I37" i="165" s="1"/>
  <c r="G36" i="165"/>
  <c r="H36" i="165" s="1"/>
  <c r="I36" i="165" s="1"/>
  <c r="G35" i="165"/>
  <c r="H35" i="165" s="1"/>
  <c r="I35" i="165" s="1"/>
  <c r="G34" i="165"/>
  <c r="H34" i="165" s="1"/>
  <c r="I34" i="165" s="1"/>
  <c r="G33" i="165"/>
  <c r="H33" i="165" s="1"/>
  <c r="I33" i="165" s="1"/>
  <c r="G32" i="165"/>
  <c r="H32" i="165" s="1"/>
  <c r="I32" i="165" s="1"/>
  <c r="G31" i="165"/>
  <c r="H31" i="165" s="1"/>
  <c r="I31" i="165" s="1"/>
  <c r="G30" i="165"/>
  <c r="H30" i="165" s="1"/>
  <c r="I30" i="165" s="1"/>
  <c r="G29" i="165"/>
  <c r="H29" i="165" s="1"/>
  <c r="I29" i="165" s="1"/>
  <c r="G28" i="165"/>
  <c r="H28" i="165" s="1"/>
  <c r="I28" i="165" s="1"/>
  <c r="G27" i="165"/>
  <c r="H27" i="165" s="1"/>
  <c r="I27" i="165" s="1"/>
  <c r="G26" i="165"/>
  <c r="H26" i="165" s="1"/>
  <c r="I26" i="165" s="1"/>
  <c r="G25" i="165"/>
  <c r="H25" i="165" s="1"/>
  <c r="I25" i="165" s="1"/>
  <c r="G24" i="165"/>
  <c r="H24" i="165" s="1"/>
  <c r="I24" i="165" s="1"/>
  <c r="G23" i="165"/>
  <c r="H23" i="165" s="1"/>
  <c r="I23" i="165" s="1"/>
  <c r="G22" i="165"/>
  <c r="H22" i="165" s="1"/>
  <c r="I22" i="165" s="1"/>
  <c r="G21" i="165"/>
  <c r="H21" i="165" s="1"/>
  <c r="I21" i="165" s="1"/>
  <c r="G20" i="165"/>
  <c r="H20" i="165" s="1"/>
  <c r="I20" i="165" s="1"/>
  <c r="G19" i="165"/>
  <c r="H19" i="165" s="1"/>
  <c r="I19" i="165" s="1"/>
  <c r="G18" i="165"/>
  <c r="H18" i="165" s="1"/>
  <c r="I18" i="165" s="1"/>
  <c r="G17" i="165"/>
  <c r="H17" i="165" s="1"/>
  <c r="I17" i="165" s="1"/>
  <c r="G16" i="165"/>
  <c r="H16" i="165" s="1"/>
  <c r="I16" i="165" s="1"/>
  <c r="G15" i="165"/>
  <c r="H15" i="165" s="1"/>
  <c r="I15" i="165" s="1"/>
  <c r="G14" i="165"/>
  <c r="H14" i="165" s="1"/>
  <c r="I14" i="165" s="1"/>
  <c r="G13" i="165"/>
  <c r="H13" i="165" s="1"/>
  <c r="I13" i="165" s="1"/>
  <c r="G12" i="165"/>
  <c r="H12" i="165" s="1"/>
  <c r="I12" i="165" s="1"/>
  <c r="G11" i="165"/>
  <c r="H11" i="165" s="1"/>
  <c r="I11" i="165" s="1"/>
  <c r="G10" i="165"/>
  <c r="H10" i="165" s="1"/>
  <c r="I10" i="165" s="1"/>
  <c r="G9" i="165"/>
  <c r="H9" i="165" s="1"/>
  <c r="I9" i="165" s="1"/>
  <c r="G8" i="165"/>
  <c r="H8" i="165" s="1"/>
  <c r="I8" i="165" s="1"/>
  <c r="G7" i="165"/>
  <c r="H7" i="165" s="1"/>
  <c r="I7" i="165" s="1"/>
  <c r="G6" i="165"/>
  <c r="H6" i="165" s="1"/>
  <c r="I6" i="165" s="1"/>
  <c r="G5" i="165"/>
  <c r="H5" i="165" s="1"/>
  <c r="I5" i="165" s="1"/>
  <c r="G4" i="165"/>
  <c r="H4" i="165" s="1"/>
  <c r="I4" i="165" s="1"/>
  <c r="G76" i="164"/>
  <c r="H76" i="164" s="1"/>
  <c r="I76" i="164" s="1"/>
  <c r="G75" i="164"/>
  <c r="H75" i="164" s="1"/>
  <c r="I75" i="164" s="1"/>
  <c r="G74" i="164"/>
  <c r="H74" i="164" s="1"/>
  <c r="I74" i="164" s="1"/>
  <c r="G73" i="164"/>
  <c r="H73" i="164" s="1"/>
  <c r="I73" i="164" s="1"/>
  <c r="G72" i="164"/>
  <c r="H72" i="164" s="1"/>
  <c r="I72" i="164" s="1"/>
  <c r="G71" i="164"/>
  <c r="H71" i="164" s="1"/>
  <c r="I71" i="164" s="1"/>
  <c r="G70" i="164"/>
  <c r="H70" i="164" s="1"/>
  <c r="I70" i="164" s="1"/>
  <c r="G69" i="164"/>
  <c r="H69" i="164" s="1"/>
  <c r="I69" i="164" s="1"/>
  <c r="G68" i="164"/>
  <c r="H68" i="164" s="1"/>
  <c r="I68" i="164" s="1"/>
  <c r="G67" i="164"/>
  <c r="H67" i="164" s="1"/>
  <c r="I67" i="164" s="1"/>
  <c r="G66" i="164"/>
  <c r="H66" i="164" s="1"/>
  <c r="I66" i="164" s="1"/>
  <c r="G65" i="164"/>
  <c r="H65" i="164" s="1"/>
  <c r="I65" i="164" s="1"/>
  <c r="G64" i="164"/>
  <c r="H64" i="164" s="1"/>
  <c r="I64" i="164" s="1"/>
  <c r="G63" i="164"/>
  <c r="H63" i="164" s="1"/>
  <c r="I63" i="164" s="1"/>
  <c r="G62" i="164"/>
  <c r="H62" i="164" s="1"/>
  <c r="I62" i="164" s="1"/>
  <c r="G61" i="164"/>
  <c r="H61" i="164" s="1"/>
  <c r="I61" i="164" s="1"/>
  <c r="G60" i="164"/>
  <c r="H60" i="164" s="1"/>
  <c r="I60" i="164" s="1"/>
  <c r="G59" i="164"/>
  <c r="H59" i="164" s="1"/>
  <c r="I59" i="164" s="1"/>
  <c r="G58" i="164"/>
  <c r="H58" i="164" s="1"/>
  <c r="I58" i="164" s="1"/>
  <c r="G57" i="164"/>
  <c r="H57" i="164" s="1"/>
  <c r="I57" i="164" s="1"/>
  <c r="G56" i="164"/>
  <c r="H56" i="164" s="1"/>
  <c r="I56" i="164" s="1"/>
  <c r="G55" i="164"/>
  <c r="H55" i="164" s="1"/>
  <c r="I55" i="164" s="1"/>
  <c r="G54" i="164"/>
  <c r="H54" i="164" s="1"/>
  <c r="I54" i="164" s="1"/>
  <c r="G53" i="164"/>
  <c r="H53" i="164" s="1"/>
  <c r="I53" i="164" s="1"/>
  <c r="G52" i="164"/>
  <c r="H52" i="164" s="1"/>
  <c r="I52" i="164" s="1"/>
  <c r="G51" i="164"/>
  <c r="H51" i="164" s="1"/>
  <c r="I51" i="164" s="1"/>
  <c r="G50" i="164"/>
  <c r="H50" i="164" s="1"/>
  <c r="I50" i="164" s="1"/>
  <c r="G49" i="164"/>
  <c r="H49" i="164" s="1"/>
  <c r="I49" i="164" s="1"/>
  <c r="G48" i="164"/>
  <c r="H48" i="164" s="1"/>
  <c r="I48" i="164" s="1"/>
  <c r="G47" i="164"/>
  <c r="H47" i="164" s="1"/>
  <c r="I47" i="164" s="1"/>
  <c r="G46" i="164"/>
  <c r="H46" i="164" s="1"/>
  <c r="I46" i="164" s="1"/>
  <c r="G45" i="164"/>
  <c r="H45" i="164" s="1"/>
  <c r="I45" i="164" s="1"/>
  <c r="G44" i="164"/>
  <c r="H44" i="164" s="1"/>
  <c r="I44" i="164" s="1"/>
  <c r="G43" i="164"/>
  <c r="H43" i="164" s="1"/>
  <c r="I43" i="164" s="1"/>
  <c r="G42" i="164"/>
  <c r="H42" i="164" s="1"/>
  <c r="I42" i="164" s="1"/>
  <c r="G41" i="164"/>
  <c r="H41" i="164" s="1"/>
  <c r="I41" i="164" s="1"/>
  <c r="G40" i="164"/>
  <c r="H40" i="164" s="1"/>
  <c r="I40" i="164" s="1"/>
  <c r="G39" i="164"/>
  <c r="H39" i="164" s="1"/>
  <c r="I39" i="164" s="1"/>
  <c r="G38" i="164"/>
  <c r="H38" i="164" s="1"/>
  <c r="I38" i="164" s="1"/>
  <c r="G37" i="164"/>
  <c r="H37" i="164" s="1"/>
  <c r="I37" i="164" s="1"/>
  <c r="G36" i="164"/>
  <c r="H36" i="164" s="1"/>
  <c r="I36" i="164" s="1"/>
  <c r="G35" i="164"/>
  <c r="H35" i="164" s="1"/>
  <c r="I35" i="164" s="1"/>
  <c r="G34" i="164"/>
  <c r="H34" i="164" s="1"/>
  <c r="I34" i="164" s="1"/>
  <c r="G33" i="164"/>
  <c r="H33" i="164" s="1"/>
  <c r="I33" i="164" s="1"/>
  <c r="G32" i="164"/>
  <c r="H32" i="164" s="1"/>
  <c r="I32" i="164" s="1"/>
  <c r="G31" i="164"/>
  <c r="H31" i="164" s="1"/>
  <c r="I31" i="164" s="1"/>
  <c r="G30" i="164"/>
  <c r="H30" i="164" s="1"/>
  <c r="I30" i="164" s="1"/>
  <c r="G29" i="164"/>
  <c r="H29" i="164" s="1"/>
  <c r="I29" i="164" s="1"/>
  <c r="G28" i="164"/>
  <c r="H28" i="164" s="1"/>
  <c r="I28" i="164" s="1"/>
  <c r="G27" i="164"/>
  <c r="H27" i="164" s="1"/>
  <c r="I27" i="164" s="1"/>
  <c r="G26" i="164"/>
  <c r="H26" i="164" s="1"/>
  <c r="I26" i="164" s="1"/>
  <c r="G25" i="164"/>
  <c r="H25" i="164" s="1"/>
  <c r="I25" i="164" s="1"/>
  <c r="G24" i="164"/>
  <c r="H24" i="164" s="1"/>
  <c r="I24" i="164" s="1"/>
  <c r="G23" i="164"/>
  <c r="H23" i="164" s="1"/>
  <c r="I23" i="164" s="1"/>
  <c r="G22" i="164"/>
  <c r="H22" i="164" s="1"/>
  <c r="I22" i="164" s="1"/>
  <c r="G21" i="164"/>
  <c r="H21" i="164" s="1"/>
  <c r="I21" i="164" s="1"/>
  <c r="G20" i="164"/>
  <c r="H20" i="164" s="1"/>
  <c r="I20" i="164" s="1"/>
  <c r="G19" i="164"/>
  <c r="H19" i="164" s="1"/>
  <c r="I19" i="164" s="1"/>
  <c r="G18" i="164"/>
  <c r="H18" i="164" s="1"/>
  <c r="I18" i="164" s="1"/>
  <c r="G17" i="164"/>
  <c r="H17" i="164" s="1"/>
  <c r="I17" i="164" s="1"/>
  <c r="G16" i="164"/>
  <c r="H16" i="164" s="1"/>
  <c r="I16" i="164" s="1"/>
  <c r="G15" i="164"/>
  <c r="H15" i="164" s="1"/>
  <c r="I15" i="164" s="1"/>
  <c r="G14" i="164"/>
  <c r="H14" i="164" s="1"/>
  <c r="I14" i="164" s="1"/>
  <c r="G13" i="164"/>
  <c r="H13" i="164" s="1"/>
  <c r="I13" i="164" s="1"/>
  <c r="G12" i="164"/>
  <c r="H12" i="164" s="1"/>
  <c r="I12" i="164" s="1"/>
  <c r="G11" i="164"/>
  <c r="H11" i="164" s="1"/>
  <c r="I11" i="164" s="1"/>
  <c r="G10" i="164"/>
  <c r="H10" i="164" s="1"/>
  <c r="I10" i="164" s="1"/>
  <c r="G9" i="164"/>
  <c r="H9" i="164" s="1"/>
  <c r="I9" i="164" s="1"/>
  <c r="G8" i="164"/>
  <c r="H8" i="164" s="1"/>
  <c r="I8" i="164" s="1"/>
  <c r="G7" i="164"/>
  <c r="H7" i="164" s="1"/>
  <c r="I7" i="164" s="1"/>
  <c r="G6" i="164"/>
  <c r="H6" i="164" s="1"/>
  <c r="I6" i="164" s="1"/>
  <c r="G5" i="164"/>
  <c r="H5" i="164" s="1"/>
  <c r="I5" i="164" s="1"/>
  <c r="G4" i="164"/>
  <c r="H4" i="164" s="1"/>
  <c r="I4" i="164" s="1"/>
  <c r="G3" i="164"/>
  <c r="G76" i="163"/>
  <c r="H76" i="163" s="1"/>
  <c r="I76" i="163" s="1"/>
  <c r="G75" i="163"/>
  <c r="H75" i="163" s="1"/>
  <c r="I75" i="163" s="1"/>
  <c r="G74" i="163"/>
  <c r="H74" i="163" s="1"/>
  <c r="I74" i="163" s="1"/>
  <c r="G73" i="163"/>
  <c r="H73" i="163" s="1"/>
  <c r="I73" i="163" s="1"/>
  <c r="G72" i="163"/>
  <c r="H72" i="163" s="1"/>
  <c r="I72" i="163" s="1"/>
  <c r="G71" i="163"/>
  <c r="H71" i="163" s="1"/>
  <c r="I71" i="163" s="1"/>
  <c r="G70" i="163"/>
  <c r="H70" i="163" s="1"/>
  <c r="I70" i="163" s="1"/>
  <c r="G69" i="163"/>
  <c r="H69" i="163" s="1"/>
  <c r="I69" i="163" s="1"/>
  <c r="G68" i="163"/>
  <c r="H68" i="163" s="1"/>
  <c r="I68" i="163" s="1"/>
  <c r="G67" i="163"/>
  <c r="H67" i="163" s="1"/>
  <c r="I67" i="163" s="1"/>
  <c r="G66" i="163"/>
  <c r="H66" i="163" s="1"/>
  <c r="I66" i="163" s="1"/>
  <c r="G65" i="163"/>
  <c r="H65" i="163" s="1"/>
  <c r="I65" i="163" s="1"/>
  <c r="G64" i="163"/>
  <c r="H64" i="163" s="1"/>
  <c r="I64" i="163" s="1"/>
  <c r="G63" i="163"/>
  <c r="H63" i="163" s="1"/>
  <c r="I63" i="163" s="1"/>
  <c r="G62" i="163"/>
  <c r="H62" i="163" s="1"/>
  <c r="I62" i="163" s="1"/>
  <c r="G61" i="163"/>
  <c r="H61" i="163" s="1"/>
  <c r="I61" i="163" s="1"/>
  <c r="G60" i="163"/>
  <c r="H60" i="163" s="1"/>
  <c r="I60" i="163" s="1"/>
  <c r="G59" i="163"/>
  <c r="H59" i="163" s="1"/>
  <c r="I59" i="163" s="1"/>
  <c r="G58" i="163"/>
  <c r="H58" i="163" s="1"/>
  <c r="I58" i="163" s="1"/>
  <c r="G57" i="163"/>
  <c r="H57" i="163" s="1"/>
  <c r="I57" i="163" s="1"/>
  <c r="G56" i="163"/>
  <c r="H56" i="163" s="1"/>
  <c r="I56" i="163" s="1"/>
  <c r="G55" i="163"/>
  <c r="H55" i="163" s="1"/>
  <c r="I55" i="163" s="1"/>
  <c r="G54" i="163"/>
  <c r="H54" i="163" s="1"/>
  <c r="I54" i="163" s="1"/>
  <c r="G53" i="163"/>
  <c r="H53" i="163" s="1"/>
  <c r="I53" i="163" s="1"/>
  <c r="G52" i="163"/>
  <c r="H52" i="163" s="1"/>
  <c r="I52" i="163" s="1"/>
  <c r="G51" i="163"/>
  <c r="H51" i="163" s="1"/>
  <c r="I51" i="163" s="1"/>
  <c r="G50" i="163"/>
  <c r="H50" i="163" s="1"/>
  <c r="I50" i="163" s="1"/>
  <c r="G49" i="163"/>
  <c r="H49" i="163" s="1"/>
  <c r="I49" i="163" s="1"/>
  <c r="G48" i="163"/>
  <c r="H48" i="163" s="1"/>
  <c r="I48" i="163" s="1"/>
  <c r="G47" i="163"/>
  <c r="H47" i="163" s="1"/>
  <c r="I47" i="163" s="1"/>
  <c r="G46" i="163"/>
  <c r="H46" i="163" s="1"/>
  <c r="I46" i="163" s="1"/>
  <c r="G45" i="163"/>
  <c r="H45" i="163" s="1"/>
  <c r="I45" i="163" s="1"/>
  <c r="G44" i="163"/>
  <c r="H44" i="163" s="1"/>
  <c r="I44" i="163" s="1"/>
  <c r="G43" i="163"/>
  <c r="H43" i="163" s="1"/>
  <c r="I43" i="163" s="1"/>
  <c r="G42" i="163"/>
  <c r="H42" i="163" s="1"/>
  <c r="I42" i="163" s="1"/>
  <c r="G41" i="163"/>
  <c r="H41" i="163" s="1"/>
  <c r="I41" i="163" s="1"/>
  <c r="G40" i="163"/>
  <c r="H40" i="163" s="1"/>
  <c r="I40" i="163" s="1"/>
  <c r="G39" i="163"/>
  <c r="H39" i="163" s="1"/>
  <c r="I39" i="163" s="1"/>
  <c r="G38" i="163"/>
  <c r="H38" i="163" s="1"/>
  <c r="I38" i="163" s="1"/>
  <c r="G37" i="163"/>
  <c r="H37" i="163" s="1"/>
  <c r="I37" i="163" s="1"/>
  <c r="G36" i="163"/>
  <c r="H36" i="163" s="1"/>
  <c r="I36" i="163" s="1"/>
  <c r="G35" i="163"/>
  <c r="H35" i="163" s="1"/>
  <c r="I35" i="163" s="1"/>
  <c r="G34" i="163"/>
  <c r="H34" i="163" s="1"/>
  <c r="I34" i="163" s="1"/>
  <c r="G33" i="163"/>
  <c r="H33" i="163" s="1"/>
  <c r="I33" i="163" s="1"/>
  <c r="G32" i="163"/>
  <c r="H32" i="163" s="1"/>
  <c r="I32" i="163" s="1"/>
  <c r="G31" i="163"/>
  <c r="H31" i="163" s="1"/>
  <c r="I31" i="163" s="1"/>
  <c r="G30" i="163"/>
  <c r="H30" i="163" s="1"/>
  <c r="I30" i="163" s="1"/>
  <c r="G29" i="163"/>
  <c r="H29" i="163" s="1"/>
  <c r="I29" i="163" s="1"/>
  <c r="G28" i="163"/>
  <c r="H28" i="163" s="1"/>
  <c r="I28" i="163" s="1"/>
  <c r="G27" i="163"/>
  <c r="H27" i="163" s="1"/>
  <c r="I27" i="163" s="1"/>
  <c r="G26" i="163"/>
  <c r="H26" i="163" s="1"/>
  <c r="I26" i="163" s="1"/>
  <c r="G25" i="163"/>
  <c r="H25" i="163" s="1"/>
  <c r="I25" i="163" s="1"/>
  <c r="G24" i="163"/>
  <c r="H24" i="163" s="1"/>
  <c r="I24" i="163" s="1"/>
  <c r="G23" i="163"/>
  <c r="H23" i="163" s="1"/>
  <c r="I23" i="163" s="1"/>
  <c r="G22" i="163"/>
  <c r="H22" i="163" s="1"/>
  <c r="I22" i="163" s="1"/>
  <c r="G21" i="163"/>
  <c r="H21" i="163" s="1"/>
  <c r="I21" i="163" s="1"/>
  <c r="G20" i="163"/>
  <c r="H20" i="163" s="1"/>
  <c r="I20" i="163" s="1"/>
  <c r="G19" i="163"/>
  <c r="H19" i="163" s="1"/>
  <c r="I19" i="163" s="1"/>
  <c r="G18" i="163"/>
  <c r="H18" i="163" s="1"/>
  <c r="I18" i="163" s="1"/>
  <c r="G17" i="163"/>
  <c r="H17" i="163" s="1"/>
  <c r="I17" i="163" s="1"/>
  <c r="G16" i="163"/>
  <c r="H16" i="163" s="1"/>
  <c r="I16" i="163" s="1"/>
  <c r="G15" i="163"/>
  <c r="H15" i="163" s="1"/>
  <c r="I15" i="163" s="1"/>
  <c r="G14" i="163"/>
  <c r="H14" i="163" s="1"/>
  <c r="I14" i="163" s="1"/>
  <c r="G13" i="163"/>
  <c r="H13" i="163" s="1"/>
  <c r="I13" i="163" s="1"/>
  <c r="G12" i="163"/>
  <c r="H12" i="163" s="1"/>
  <c r="I12" i="163" s="1"/>
  <c r="G11" i="163"/>
  <c r="H11" i="163" s="1"/>
  <c r="I11" i="163" s="1"/>
  <c r="G10" i="163"/>
  <c r="H10" i="163" s="1"/>
  <c r="I10" i="163" s="1"/>
  <c r="G9" i="163"/>
  <c r="H9" i="163" s="1"/>
  <c r="I9" i="163" s="1"/>
  <c r="G8" i="163"/>
  <c r="H8" i="163" s="1"/>
  <c r="I8" i="163" s="1"/>
  <c r="G7" i="163"/>
  <c r="H7" i="163" s="1"/>
  <c r="I7" i="163" s="1"/>
  <c r="G6" i="163"/>
  <c r="H6" i="163" s="1"/>
  <c r="I6" i="163" s="1"/>
  <c r="G5" i="163"/>
  <c r="H5" i="163" s="1"/>
  <c r="I5" i="163" s="1"/>
  <c r="G4" i="163"/>
  <c r="H4" i="163" s="1"/>
  <c r="I4" i="163" s="1"/>
  <c r="G3" i="163"/>
  <c r="G76" i="162"/>
  <c r="H76" i="162" s="1"/>
  <c r="I76" i="162" s="1"/>
  <c r="G75" i="162"/>
  <c r="H75" i="162" s="1"/>
  <c r="I75" i="162" s="1"/>
  <c r="G74" i="162"/>
  <c r="H74" i="162" s="1"/>
  <c r="I74" i="162" s="1"/>
  <c r="G73" i="162"/>
  <c r="H73" i="162" s="1"/>
  <c r="I73" i="162" s="1"/>
  <c r="G72" i="162"/>
  <c r="H72" i="162" s="1"/>
  <c r="I72" i="162" s="1"/>
  <c r="G71" i="162"/>
  <c r="H71" i="162" s="1"/>
  <c r="I71" i="162" s="1"/>
  <c r="G70" i="162"/>
  <c r="H70" i="162" s="1"/>
  <c r="I70" i="162" s="1"/>
  <c r="G69" i="162"/>
  <c r="H69" i="162" s="1"/>
  <c r="I69" i="162" s="1"/>
  <c r="G68" i="162"/>
  <c r="H68" i="162" s="1"/>
  <c r="I68" i="162" s="1"/>
  <c r="G67" i="162"/>
  <c r="H67" i="162" s="1"/>
  <c r="I67" i="162" s="1"/>
  <c r="G66" i="162"/>
  <c r="H66" i="162" s="1"/>
  <c r="I66" i="162" s="1"/>
  <c r="G65" i="162"/>
  <c r="H65" i="162" s="1"/>
  <c r="I65" i="162" s="1"/>
  <c r="G64" i="162"/>
  <c r="H64" i="162" s="1"/>
  <c r="I64" i="162" s="1"/>
  <c r="G63" i="162"/>
  <c r="H63" i="162" s="1"/>
  <c r="I63" i="162" s="1"/>
  <c r="G62" i="162"/>
  <c r="H62" i="162" s="1"/>
  <c r="I62" i="162" s="1"/>
  <c r="G61" i="162"/>
  <c r="H61" i="162" s="1"/>
  <c r="I61" i="162" s="1"/>
  <c r="G60" i="162"/>
  <c r="H60" i="162" s="1"/>
  <c r="I60" i="162" s="1"/>
  <c r="G59" i="162"/>
  <c r="H59" i="162" s="1"/>
  <c r="I59" i="162" s="1"/>
  <c r="G58" i="162"/>
  <c r="H58" i="162" s="1"/>
  <c r="I58" i="162" s="1"/>
  <c r="G57" i="162"/>
  <c r="H57" i="162" s="1"/>
  <c r="I57" i="162" s="1"/>
  <c r="G56" i="162"/>
  <c r="H56" i="162" s="1"/>
  <c r="I56" i="162" s="1"/>
  <c r="G55" i="162"/>
  <c r="H55" i="162" s="1"/>
  <c r="I55" i="162" s="1"/>
  <c r="G54" i="162"/>
  <c r="H54" i="162" s="1"/>
  <c r="I54" i="162" s="1"/>
  <c r="G53" i="162"/>
  <c r="H53" i="162" s="1"/>
  <c r="I53" i="162" s="1"/>
  <c r="G52" i="162"/>
  <c r="H52" i="162" s="1"/>
  <c r="I52" i="162" s="1"/>
  <c r="G51" i="162"/>
  <c r="H51" i="162" s="1"/>
  <c r="I51" i="162" s="1"/>
  <c r="G50" i="162"/>
  <c r="H50" i="162" s="1"/>
  <c r="I50" i="162" s="1"/>
  <c r="G49" i="162"/>
  <c r="H49" i="162" s="1"/>
  <c r="I49" i="162" s="1"/>
  <c r="G48" i="162"/>
  <c r="H48" i="162" s="1"/>
  <c r="I48" i="162" s="1"/>
  <c r="G47" i="162"/>
  <c r="H47" i="162" s="1"/>
  <c r="I47" i="162" s="1"/>
  <c r="G46" i="162"/>
  <c r="H46" i="162" s="1"/>
  <c r="I46" i="162" s="1"/>
  <c r="G45" i="162"/>
  <c r="H45" i="162" s="1"/>
  <c r="I45" i="162" s="1"/>
  <c r="G44" i="162"/>
  <c r="H44" i="162" s="1"/>
  <c r="I44" i="162" s="1"/>
  <c r="G43" i="162"/>
  <c r="H43" i="162" s="1"/>
  <c r="I43" i="162" s="1"/>
  <c r="G42" i="162"/>
  <c r="H42" i="162" s="1"/>
  <c r="I42" i="162" s="1"/>
  <c r="G41" i="162"/>
  <c r="H41" i="162" s="1"/>
  <c r="I41" i="162" s="1"/>
  <c r="G40" i="162"/>
  <c r="H40" i="162" s="1"/>
  <c r="I40" i="162" s="1"/>
  <c r="G39" i="162"/>
  <c r="H39" i="162" s="1"/>
  <c r="I39" i="162" s="1"/>
  <c r="G38" i="162"/>
  <c r="H38" i="162" s="1"/>
  <c r="I38" i="162" s="1"/>
  <c r="G37" i="162"/>
  <c r="H37" i="162" s="1"/>
  <c r="I37" i="162" s="1"/>
  <c r="G36" i="162"/>
  <c r="H36" i="162" s="1"/>
  <c r="I36" i="162" s="1"/>
  <c r="G35" i="162"/>
  <c r="H35" i="162" s="1"/>
  <c r="I35" i="162" s="1"/>
  <c r="G34" i="162"/>
  <c r="H34" i="162" s="1"/>
  <c r="I34" i="162" s="1"/>
  <c r="G33" i="162"/>
  <c r="H33" i="162" s="1"/>
  <c r="I33" i="162" s="1"/>
  <c r="G32" i="162"/>
  <c r="H32" i="162" s="1"/>
  <c r="I32" i="162" s="1"/>
  <c r="G31" i="162"/>
  <c r="H31" i="162" s="1"/>
  <c r="I31" i="162" s="1"/>
  <c r="G30" i="162"/>
  <c r="H30" i="162" s="1"/>
  <c r="I30" i="162" s="1"/>
  <c r="G29" i="162"/>
  <c r="H29" i="162" s="1"/>
  <c r="I29" i="162" s="1"/>
  <c r="G28" i="162"/>
  <c r="H28" i="162" s="1"/>
  <c r="I28" i="162" s="1"/>
  <c r="G27" i="162"/>
  <c r="H27" i="162" s="1"/>
  <c r="I27" i="162" s="1"/>
  <c r="G26" i="162"/>
  <c r="H26" i="162" s="1"/>
  <c r="I26" i="162" s="1"/>
  <c r="G25" i="162"/>
  <c r="H25" i="162" s="1"/>
  <c r="I25" i="162" s="1"/>
  <c r="G24" i="162"/>
  <c r="H24" i="162" s="1"/>
  <c r="I24" i="162" s="1"/>
  <c r="G23" i="162"/>
  <c r="H23" i="162" s="1"/>
  <c r="I23" i="162" s="1"/>
  <c r="G22" i="162"/>
  <c r="H22" i="162" s="1"/>
  <c r="I22" i="162" s="1"/>
  <c r="G21" i="162"/>
  <c r="H21" i="162" s="1"/>
  <c r="I21" i="162" s="1"/>
  <c r="G20" i="162"/>
  <c r="H20" i="162" s="1"/>
  <c r="I20" i="162" s="1"/>
  <c r="G19" i="162"/>
  <c r="H19" i="162" s="1"/>
  <c r="I19" i="162" s="1"/>
  <c r="G18" i="162"/>
  <c r="H18" i="162" s="1"/>
  <c r="I18" i="162" s="1"/>
  <c r="G17" i="162"/>
  <c r="H17" i="162" s="1"/>
  <c r="I17" i="162" s="1"/>
  <c r="G16" i="162"/>
  <c r="H16" i="162" s="1"/>
  <c r="I16" i="162" s="1"/>
  <c r="G15" i="162"/>
  <c r="H15" i="162" s="1"/>
  <c r="I15" i="162" s="1"/>
  <c r="G14" i="162"/>
  <c r="H14" i="162" s="1"/>
  <c r="I14" i="162" s="1"/>
  <c r="G13" i="162"/>
  <c r="H13" i="162" s="1"/>
  <c r="I13" i="162" s="1"/>
  <c r="G12" i="162"/>
  <c r="H12" i="162" s="1"/>
  <c r="I12" i="162" s="1"/>
  <c r="G11" i="162"/>
  <c r="H11" i="162" s="1"/>
  <c r="I11" i="162" s="1"/>
  <c r="G10" i="162"/>
  <c r="H10" i="162" s="1"/>
  <c r="I10" i="162" s="1"/>
  <c r="G9" i="162"/>
  <c r="H9" i="162" s="1"/>
  <c r="I9" i="162" s="1"/>
  <c r="G8" i="162"/>
  <c r="H8" i="162" s="1"/>
  <c r="I8" i="162" s="1"/>
  <c r="G7" i="162"/>
  <c r="H7" i="162" s="1"/>
  <c r="I7" i="162" s="1"/>
  <c r="G6" i="162"/>
  <c r="H6" i="162" s="1"/>
  <c r="I6" i="162" s="1"/>
  <c r="G5" i="162"/>
  <c r="H5" i="162" s="1"/>
  <c r="I5" i="162" s="1"/>
  <c r="G4" i="162"/>
  <c r="H4" i="162" s="1"/>
  <c r="I4" i="162" s="1"/>
  <c r="G3" i="162"/>
  <c r="G76" i="161"/>
  <c r="H76" i="161" s="1"/>
  <c r="I76" i="161" s="1"/>
  <c r="G75" i="161"/>
  <c r="H75" i="161" s="1"/>
  <c r="I75" i="161" s="1"/>
  <c r="G74" i="161"/>
  <c r="H74" i="161" s="1"/>
  <c r="I74" i="161" s="1"/>
  <c r="G73" i="161"/>
  <c r="H73" i="161" s="1"/>
  <c r="I73" i="161" s="1"/>
  <c r="G72" i="161"/>
  <c r="H72" i="161" s="1"/>
  <c r="I72" i="161" s="1"/>
  <c r="G71" i="161"/>
  <c r="H71" i="161" s="1"/>
  <c r="I71" i="161" s="1"/>
  <c r="G70" i="161"/>
  <c r="H70" i="161" s="1"/>
  <c r="I70" i="161" s="1"/>
  <c r="G69" i="161"/>
  <c r="H69" i="161" s="1"/>
  <c r="I69" i="161" s="1"/>
  <c r="G68" i="161"/>
  <c r="H68" i="161" s="1"/>
  <c r="I68" i="161" s="1"/>
  <c r="G67" i="161"/>
  <c r="H67" i="161" s="1"/>
  <c r="I67" i="161" s="1"/>
  <c r="G66" i="161"/>
  <c r="H66" i="161" s="1"/>
  <c r="I66" i="161" s="1"/>
  <c r="G65" i="161"/>
  <c r="H65" i="161" s="1"/>
  <c r="I65" i="161" s="1"/>
  <c r="G64" i="161"/>
  <c r="H64" i="161" s="1"/>
  <c r="I64" i="161" s="1"/>
  <c r="G63" i="161"/>
  <c r="H63" i="161" s="1"/>
  <c r="I63" i="161" s="1"/>
  <c r="G62" i="161"/>
  <c r="H62" i="161" s="1"/>
  <c r="I62" i="161" s="1"/>
  <c r="G61" i="161"/>
  <c r="H61" i="161" s="1"/>
  <c r="I61" i="161" s="1"/>
  <c r="G60" i="161"/>
  <c r="H60" i="161" s="1"/>
  <c r="I60" i="161" s="1"/>
  <c r="G59" i="161"/>
  <c r="H59" i="161" s="1"/>
  <c r="I59" i="161" s="1"/>
  <c r="G58" i="161"/>
  <c r="H58" i="161" s="1"/>
  <c r="I58" i="161" s="1"/>
  <c r="G57" i="161"/>
  <c r="H57" i="161" s="1"/>
  <c r="I57" i="161" s="1"/>
  <c r="G56" i="161"/>
  <c r="H56" i="161" s="1"/>
  <c r="I56" i="161" s="1"/>
  <c r="G55" i="161"/>
  <c r="H55" i="161" s="1"/>
  <c r="I55" i="161" s="1"/>
  <c r="G54" i="161"/>
  <c r="H54" i="161" s="1"/>
  <c r="I54" i="161" s="1"/>
  <c r="G53" i="161"/>
  <c r="H53" i="161" s="1"/>
  <c r="I53" i="161" s="1"/>
  <c r="G52" i="161"/>
  <c r="H52" i="161" s="1"/>
  <c r="I52" i="161" s="1"/>
  <c r="G51" i="161"/>
  <c r="H51" i="161" s="1"/>
  <c r="I51" i="161" s="1"/>
  <c r="G50" i="161"/>
  <c r="H50" i="161" s="1"/>
  <c r="I50" i="161" s="1"/>
  <c r="G49" i="161"/>
  <c r="H49" i="161" s="1"/>
  <c r="I49" i="161" s="1"/>
  <c r="G48" i="161"/>
  <c r="H48" i="161" s="1"/>
  <c r="I48" i="161" s="1"/>
  <c r="G47" i="161"/>
  <c r="H47" i="161" s="1"/>
  <c r="I47" i="161" s="1"/>
  <c r="G46" i="161"/>
  <c r="H46" i="161" s="1"/>
  <c r="I46" i="161" s="1"/>
  <c r="G45" i="161"/>
  <c r="H45" i="161" s="1"/>
  <c r="I45" i="161" s="1"/>
  <c r="G44" i="161"/>
  <c r="H44" i="161" s="1"/>
  <c r="I44" i="161" s="1"/>
  <c r="G43" i="161"/>
  <c r="H43" i="161" s="1"/>
  <c r="I43" i="161" s="1"/>
  <c r="G42" i="161"/>
  <c r="H42" i="161" s="1"/>
  <c r="I42" i="161" s="1"/>
  <c r="G41" i="161"/>
  <c r="H41" i="161" s="1"/>
  <c r="I41" i="161" s="1"/>
  <c r="G40" i="161"/>
  <c r="H40" i="161" s="1"/>
  <c r="I40" i="161" s="1"/>
  <c r="G39" i="161"/>
  <c r="H39" i="161" s="1"/>
  <c r="I39" i="161" s="1"/>
  <c r="G38" i="161"/>
  <c r="H38" i="161" s="1"/>
  <c r="I38" i="161" s="1"/>
  <c r="G37" i="161"/>
  <c r="H37" i="161" s="1"/>
  <c r="I37" i="161" s="1"/>
  <c r="G36" i="161"/>
  <c r="H36" i="161" s="1"/>
  <c r="I36" i="161" s="1"/>
  <c r="G35" i="161"/>
  <c r="H35" i="161" s="1"/>
  <c r="I35" i="161" s="1"/>
  <c r="G34" i="161"/>
  <c r="H34" i="161" s="1"/>
  <c r="I34" i="161" s="1"/>
  <c r="G33" i="161"/>
  <c r="H33" i="161" s="1"/>
  <c r="I33" i="161" s="1"/>
  <c r="G32" i="161"/>
  <c r="H32" i="161" s="1"/>
  <c r="I32" i="161" s="1"/>
  <c r="G31" i="161"/>
  <c r="H31" i="161" s="1"/>
  <c r="I31" i="161" s="1"/>
  <c r="G30" i="161"/>
  <c r="H30" i="161" s="1"/>
  <c r="I30" i="161" s="1"/>
  <c r="G29" i="161"/>
  <c r="H29" i="161" s="1"/>
  <c r="I29" i="161" s="1"/>
  <c r="G28" i="161"/>
  <c r="H28" i="161" s="1"/>
  <c r="I28" i="161" s="1"/>
  <c r="G27" i="161"/>
  <c r="H27" i="161" s="1"/>
  <c r="I27" i="161" s="1"/>
  <c r="G26" i="161"/>
  <c r="H26" i="161" s="1"/>
  <c r="I26" i="161" s="1"/>
  <c r="G25" i="161"/>
  <c r="H25" i="161" s="1"/>
  <c r="I25" i="161" s="1"/>
  <c r="G24" i="161"/>
  <c r="H24" i="161" s="1"/>
  <c r="I24" i="161" s="1"/>
  <c r="G23" i="161"/>
  <c r="H23" i="161" s="1"/>
  <c r="I23" i="161" s="1"/>
  <c r="G22" i="161"/>
  <c r="H22" i="161" s="1"/>
  <c r="I22" i="161" s="1"/>
  <c r="G21" i="161"/>
  <c r="H21" i="161" s="1"/>
  <c r="I21" i="161" s="1"/>
  <c r="G20" i="161"/>
  <c r="H20" i="161" s="1"/>
  <c r="I20" i="161" s="1"/>
  <c r="G19" i="161"/>
  <c r="H19" i="161" s="1"/>
  <c r="I19" i="161" s="1"/>
  <c r="G18" i="161"/>
  <c r="H18" i="161" s="1"/>
  <c r="I18" i="161" s="1"/>
  <c r="G17" i="161"/>
  <c r="H17" i="161" s="1"/>
  <c r="I17" i="161" s="1"/>
  <c r="G16" i="161"/>
  <c r="H16" i="161" s="1"/>
  <c r="I16" i="161" s="1"/>
  <c r="G15" i="161"/>
  <c r="H15" i="161" s="1"/>
  <c r="I15" i="161" s="1"/>
  <c r="G14" i="161"/>
  <c r="H14" i="161" s="1"/>
  <c r="I14" i="161" s="1"/>
  <c r="G13" i="161"/>
  <c r="H13" i="161" s="1"/>
  <c r="I13" i="161" s="1"/>
  <c r="G12" i="161"/>
  <c r="H12" i="161" s="1"/>
  <c r="I12" i="161" s="1"/>
  <c r="G11" i="161"/>
  <c r="H11" i="161" s="1"/>
  <c r="I11" i="161" s="1"/>
  <c r="G10" i="161"/>
  <c r="H10" i="161" s="1"/>
  <c r="I10" i="161" s="1"/>
  <c r="G9" i="161"/>
  <c r="H9" i="161" s="1"/>
  <c r="I9" i="161" s="1"/>
  <c r="G8" i="161"/>
  <c r="H8" i="161" s="1"/>
  <c r="I8" i="161" s="1"/>
  <c r="G7" i="161"/>
  <c r="H7" i="161" s="1"/>
  <c r="I7" i="161" s="1"/>
  <c r="G6" i="161"/>
  <c r="H6" i="161" s="1"/>
  <c r="I6" i="161" s="1"/>
  <c r="G5" i="161"/>
  <c r="H5" i="161" s="1"/>
  <c r="I5" i="161" s="1"/>
  <c r="G4" i="161"/>
  <c r="H4" i="161" s="1"/>
  <c r="I4" i="161" s="1"/>
  <c r="G3" i="161"/>
  <c r="G76" i="160"/>
  <c r="H76" i="160" s="1"/>
  <c r="I76" i="160" s="1"/>
  <c r="G75" i="160"/>
  <c r="H75" i="160" s="1"/>
  <c r="I75" i="160" s="1"/>
  <c r="G74" i="160"/>
  <c r="H74" i="160" s="1"/>
  <c r="I74" i="160" s="1"/>
  <c r="G73" i="160"/>
  <c r="H73" i="160" s="1"/>
  <c r="I73" i="160" s="1"/>
  <c r="G72" i="160"/>
  <c r="H72" i="160" s="1"/>
  <c r="I72" i="160" s="1"/>
  <c r="G71" i="160"/>
  <c r="H71" i="160" s="1"/>
  <c r="I71" i="160" s="1"/>
  <c r="G70" i="160"/>
  <c r="H70" i="160" s="1"/>
  <c r="I70" i="160" s="1"/>
  <c r="G69" i="160"/>
  <c r="H69" i="160" s="1"/>
  <c r="I69" i="160" s="1"/>
  <c r="G68" i="160"/>
  <c r="H68" i="160" s="1"/>
  <c r="I68" i="160" s="1"/>
  <c r="G67" i="160"/>
  <c r="H67" i="160" s="1"/>
  <c r="I67" i="160" s="1"/>
  <c r="G66" i="160"/>
  <c r="H66" i="160" s="1"/>
  <c r="I66" i="160" s="1"/>
  <c r="G65" i="160"/>
  <c r="H65" i="160" s="1"/>
  <c r="I65" i="160" s="1"/>
  <c r="G64" i="160"/>
  <c r="H64" i="160" s="1"/>
  <c r="I64" i="160" s="1"/>
  <c r="G63" i="160"/>
  <c r="H63" i="160" s="1"/>
  <c r="I63" i="160" s="1"/>
  <c r="G62" i="160"/>
  <c r="H62" i="160" s="1"/>
  <c r="I62" i="160" s="1"/>
  <c r="G61" i="160"/>
  <c r="H61" i="160" s="1"/>
  <c r="I61" i="160" s="1"/>
  <c r="G60" i="160"/>
  <c r="H60" i="160" s="1"/>
  <c r="I60" i="160" s="1"/>
  <c r="G59" i="160"/>
  <c r="H59" i="160" s="1"/>
  <c r="I59" i="160" s="1"/>
  <c r="G58" i="160"/>
  <c r="H58" i="160" s="1"/>
  <c r="I58" i="160" s="1"/>
  <c r="G57" i="160"/>
  <c r="H57" i="160" s="1"/>
  <c r="I57" i="160" s="1"/>
  <c r="G56" i="160"/>
  <c r="H56" i="160" s="1"/>
  <c r="I56" i="160" s="1"/>
  <c r="G55" i="160"/>
  <c r="H55" i="160" s="1"/>
  <c r="I55" i="160" s="1"/>
  <c r="G54" i="160"/>
  <c r="H54" i="160" s="1"/>
  <c r="I54" i="160" s="1"/>
  <c r="G53" i="160"/>
  <c r="H53" i="160" s="1"/>
  <c r="I53" i="160" s="1"/>
  <c r="G52" i="160"/>
  <c r="H52" i="160" s="1"/>
  <c r="I52" i="160" s="1"/>
  <c r="G51" i="160"/>
  <c r="H51" i="160" s="1"/>
  <c r="I51" i="160" s="1"/>
  <c r="G50" i="160"/>
  <c r="H50" i="160" s="1"/>
  <c r="I50" i="160" s="1"/>
  <c r="G49" i="160"/>
  <c r="H49" i="160" s="1"/>
  <c r="I49" i="160" s="1"/>
  <c r="G48" i="160"/>
  <c r="H48" i="160" s="1"/>
  <c r="I48" i="160" s="1"/>
  <c r="G47" i="160"/>
  <c r="H47" i="160" s="1"/>
  <c r="I47" i="160" s="1"/>
  <c r="G46" i="160"/>
  <c r="H46" i="160" s="1"/>
  <c r="I46" i="160" s="1"/>
  <c r="G45" i="160"/>
  <c r="H45" i="160" s="1"/>
  <c r="I45" i="160" s="1"/>
  <c r="G44" i="160"/>
  <c r="H44" i="160" s="1"/>
  <c r="I44" i="160" s="1"/>
  <c r="G43" i="160"/>
  <c r="H43" i="160" s="1"/>
  <c r="I43" i="160" s="1"/>
  <c r="G42" i="160"/>
  <c r="H42" i="160" s="1"/>
  <c r="I42" i="160" s="1"/>
  <c r="G41" i="160"/>
  <c r="H41" i="160" s="1"/>
  <c r="I41" i="160" s="1"/>
  <c r="G40" i="160"/>
  <c r="H40" i="160" s="1"/>
  <c r="I40" i="160" s="1"/>
  <c r="G39" i="160"/>
  <c r="H39" i="160" s="1"/>
  <c r="I39" i="160" s="1"/>
  <c r="G38" i="160"/>
  <c r="H38" i="160" s="1"/>
  <c r="I38" i="160" s="1"/>
  <c r="G37" i="160"/>
  <c r="H37" i="160" s="1"/>
  <c r="I37" i="160" s="1"/>
  <c r="G36" i="160"/>
  <c r="H36" i="160" s="1"/>
  <c r="I36" i="160" s="1"/>
  <c r="G35" i="160"/>
  <c r="H35" i="160" s="1"/>
  <c r="I35" i="160" s="1"/>
  <c r="G34" i="160"/>
  <c r="H34" i="160" s="1"/>
  <c r="I34" i="160" s="1"/>
  <c r="G33" i="160"/>
  <c r="H33" i="160" s="1"/>
  <c r="I33" i="160" s="1"/>
  <c r="G32" i="160"/>
  <c r="H32" i="160" s="1"/>
  <c r="I32" i="160" s="1"/>
  <c r="G31" i="160"/>
  <c r="H31" i="160" s="1"/>
  <c r="I31" i="160" s="1"/>
  <c r="G30" i="160"/>
  <c r="H30" i="160" s="1"/>
  <c r="I30" i="160" s="1"/>
  <c r="G29" i="160"/>
  <c r="H29" i="160" s="1"/>
  <c r="I29" i="160" s="1"/>
  <c r="G28" i="160"/>
  <c r="H28" i="160" s="1"/>
  <c r="I28" i="160" s="1"/>
  <c r="G27" i="160"/>
  <c r="H27" i="160" s="1"/>
  <c r="I27" i="160" s="1"/>
  <c r="G26" i="160"/>
  <c r="H26" i="160" s="1"/>
  <c r="I26" i="160" s="1"/>
  <c r="G25" i="160"/>
  <c r="H25" i="160" s="1"/>
  <c r="I25" i="160" s="1"/>
  <c r="G24" i="160"/>
  <c r="H24" i="160" s="1"/>
  <c r="I24" i="160" s="1"/>
  <c r="G23" i="160"/>
  <c r="H23" i="160" s="1"/>
  <c r="I23" i="160" s="1"/>
  <c r="G22" i="160"/>
  <c r="H22" i="160" s="1"/>
  <c r="I22" i="160" s="1"/>
  <c r="G21" i="160"/>
  <c r="H21" i="160" s="1"/>
  <c r="I21" i="160" s="1"/>
  <c r="G20" i="160"/>
  <c r="H20" i="160" s="1"/>
  <c r="I20" i="160" s="1"/>
  <c r="G19" i="160"/>
  <c r="H19" i="160" s="1"/>
  <c r="I19" i="160" s="1"/>
  <c r="G18" i="160"/>
  <c r="H18" i="160" s="1"/>
  <c r="I18" i="160" s="1"/>
  <c r="G17" i="160"/>
  <c r="H17" i="160" s="1"/>
  <c r="I17" i="160" s="1"/>
  <c r="G16" i="160"/>
  <c r="H16" i="160" s="1"/>
  <c r="I16" i="160" s="1"/>
  <c r="G15" i="160"/>
  <c r="H15" i="160" s="1"/>
  <c r="I15" i="160" s="1"/>
  <c r="G14" i="160"/>
  <c r="H14" i="160" s="1"/>
  <c r="I14" i="160" s="1"/>
  <c r="G13" i="160"/>
  <c r="H13" i="160" s="1"/>
  <c r="I13" i="160" s="1"/>
  <c r="G12" i="160"/>
  <c r="H12" i="160" s="1"/>
  <c r="I12" i="160" s="1"/>
  <c r="G11" i="160"/>
  <c r="H11" i="160" s="1"/>
  <c r="I11" i="160" s="1"/>
  <c r="G10" i="160"/>
  <c r="H10" i="160" s="1"/>
  <c r="I10" i="160" s="1"/>
  <c r="G9" i="160"/>
  <c r="H9" i="160" s="1"/>
  <c r="I9" i="160" s="1"/>
  <c r="G8" i="160"/>
  <c r="H8" i="160" s="1"/>
  <c r="I8" i="160" s="1"/>
  <c r="G7" i="160"/>
  <c r="H7" i="160" s="1"/>
  <c r="I7" i="160" s="1"/>
  <c r="G6" i="160"/>
  <c r="H6" i="160" s="1"/>
  <c r="I6" i="160" s="1"/>
  <c r="G5" i="160"/>
  <c r="H5" i="160" s="1"/>
  <c r="I5" i="160" s="1"/>
  <c r="G4" i="160"/>
  <c r="H4" i="160" s="1"/>
  <c r="I4" i="160" s="1"/>
  <c r="G3" i="160"/>
  <c r="G3" i="159"/>
  <c r="H3" i="159"/>
  <c r="I3" i="159"/>
  <c r="G4" i="159"/>
  <c r="H4" i="159"/>
  <c r="I4" i="159"/>
  <c r="G5" i="159"/>
  <c r="H5" i="159"/>
  <c r="I5" i="159"/>
  <c r="G6" i="159"/>
  <c r="H6" i="159"/>
  <c r="I6" i="159"/>
  <c r="G7" i="159"/>
  <c r="H7" i="159"/>
  <c r="I7" i="159"/>
  <c r="G8" i="159"/>
  <c r="H8" i="159"/>
  <c r="I8" i="159"/>
  <c r="G9" i="159"/>
  <c r="H9" i="159"/>
  <c r="I9" i="159"/>
  <c r="G10" i="159"/>
  <c r="H10" i="159"/>
  <c r="I10" i="159"/>
  <c r="G11" i="159"/>
  <c r="H11" i="159"/>
  <c r="I11" i="159"/>
  <c r="G12" i="159"/>
  <c r="H12" i="159"/>
  <c r="I12" i="159"/>
  <c r="G13" i="159"/>
  <c r="H13" i="159"/>
  <c r="I13" i="159"/>
  <c r="G14" i="159"/>
  <c r="H14" i="159"/>
  <c r="I14" i="159"/>
  <c r="G15" i="159"/>
  <c r="H15" i="159"/>
  <c r="I15" i="159"/>
  <c r="G16" i="159"/>
  <c r="H16" i="159"/>
  <c r="I16" i="159"/>
  <c r="G17" i="159"/>
  <c r="H17" i="159"/>
  <c r="I17" i="159"/>
  <c r="G18" i="159"/>
  <c r="H18" i="159"/>
  <c r="I18" i="159"/>
  <c r="G19" i="159"/>
  <c r="H19" i="159"/>
  <c r="I19" i="159"/>
  <c r="G20" i="159"/>
  <c r="H20" i="159"/>
  <c r="I20" i="159"/>
  <c r="G21" i="159"/>
  <c r="H21" i="159"/>
  <c r="I21" i="159"/>
  <c r="G22" i="159"/>
  <c r="H22" i="159"/>
  <c r="I22" i="159"/>
  <c r="G23" i="159"/>
  <c r="H23" i="159"/>
  <c r="I23" i="159"/>
  <c r="G24" i="159"/>
  <c r="H24" i="159"/>
  <c r="I24" i="159"/>
  <c r="G25" i="159"/>
  <c r="H25" i="159"/>
  <c r="I25" i="159"/>
  <c r="G26" i="159"/>
  <c r="H26" i="159"/>
  <c r="I26" i="159"/>
  <c r="G27" i="159"/>
  <c r="H27" i="159"/>
  <c r="I27" i="159"/>
  <c r="G28" i="159"/>
  <c r="H28" i="159"/>
  <c r="I28" i="159"/>
  <c r="G29" i="159"/>
  <c r="H29" i="159"/>
  <c r="I29" i="159"/>
  <c r="G30" i="159"/>
  <c r="H30" i="159"/>
  <c r="I30" i="159"/>
  <c r="G31" i="159"/>
  <c r="H31" i="159"/>
  <c r="I31" i="159"/>
  <c r="G32" i="159"/>
  <c r="H32" i="159"/>
  <c r="I32" i="159"/>
  <c r="G33" i="159"/>
  <c r="H33" i="159"/>
  <c r="I33" i="159"/>
  <c r="G34" i="159"/>
  <c r="H34" i="159"/>
  <c r="I34" i="159"/>
  <c r="G35" i="159"/>
  <c r="H35" i="159"/>
  <c r="I35" i="159"/>
  <c r="G36" i="159"/>
  <c r="H36" i="159"/>
  <c r="I36" i="159"/>
  <c r="G37" i="159"/>
  <c r="H37" i="159"/>
  <c r="I37" i="159"/>
  <c r="G38" i="159"/>
  <c r="H38" i="159"/>
  <c r="I38" i="159"/>
  <c r="G39" i="159"/>
  <c r="H39" i="159"/>
  <c r="I39" i="159"/>
  <c r="G40" i="159"/>
  <c r="H40" i="159"/>
  <c r="I40" i="159"/>
  <c r="G41" i="159"/>
  <c r="H41" i="159"/>
  <c r="I41" i="159"/>
  <c r="G42" i="159"/>
  <c r="H42" i="159"/>
  <c r="I42" i="159"/>
  <c r="G43" i="159"/>
  <c r="H43" i="159"/>
  <c r="I43" i="159"/>
  <c r="G44" i="159"/>
  <c r="H44" i="159"/>
  <c r="I44" i="159"/>
  <c r="G45" i="159"/>
  <c r="H45" i="159"/>
  <c r="I45" i="159"/>
  <c r="G46" i="159"/>
  <c r="H46" i="159"/>
  <c r="I46" i="159"/>
  <c r="G47" i="159"/>
  <c r="H47" i="159"/>
  <c r="I47" i="159"/>
  <c r="G48" i="159"/>
  <c r="H48" i="159"/>
  <c r="I48" i="159"/>
  <c r="G49" i="159"/>
  <c r="H49" i="159"/>
  <c r="I49" i="159"/>
  <c r="G50" i="159"/>
  <c r="H50" i="159"/>
  <c r="I50" i="159"/>
  <c r="G51" i="159"/>
  <c r="H51" i="159"/>
  <c r="I51" i="159"/>
  <c r="G52" i="159"/>
  <c r="H52" i="159"/>
  <c r="I52" i="159"/>
  <c r="G53" i="159"/>
  <c r="H53" i="159"/>
  <c r="I53" i="159"/>
  <c r="G54" i="159"/>
  <c r="H54" i="159"/>
  <c r="I54" i="159"/>
  <c r="G55" i="159"/>
  <c r="H55" i="159"/>
  <c r="I55" i="159"/>
  <c r="G56" i="159"/>
  <c r="H56" i="159"/>
  <c r="I56" i="159"/>
  <c r="G57" i="159"/>
  <c r="H57" i="159"/>
  <c r="I57" i="159"/>
  <c r="G58" i="159"/>
  <c r="H58" i="159"/>
  <c r="I58" i="159"/>
  <c r="G59" i="159"/>
  <c r="H59" i="159"/>
  <c r="I59" i="159"/>
  <c r="G60" i="159"/>
  <c r="H60" i="159"/>
  <c r="I60" i="159"/>
  <c r="G61" i="159"/>
  <c r="H61" i="159"/>
  <c r="I61" i="159"/>
  <c r="G62" i="159"/>
  <c r="H62" i="159"/>
  <c r="I62" i="159"/>
  <c r="G63" i="159"/>
  <c r="H63" i="159"/>
  <c r="I63" i="159"/>
  <c r="G64" i="159"/>
  <c r="H64" i="159"/>
  <c r="I64" i="159"/>
  <c r="G65" i="159"/>
  <c r="H65" i="159"/>
  <c r="I65" i="159"/>
  <c r="G66" i="159"/>
  <c r="H66" i="159"/>
  <c r="I66" i="159"/>
  <c r="G67" i="159"/>
  <c r="H67" i="159"/>
  <c r="I67" i="159"/>
  <c r="G68" i="159"/>
  <c r="H68" i="159"/>
  <c r="I68" i="159"/>
  <c r="G69" i="159"/>
  <c r="H69" i="159"/>
  <c r="I69" i="159"/>
  <c r="G70" i="159"/>
  <c r="H70" i="159"/>
  <c r="I70" i="159"/>
  <c r="G71" i="159"/>
  <c r="H71" i="159"/>
  <c r="I71" i="159"/>
  <c r="G72" i="159"/>
  <c r="H72" i="159"/>
  <c r="I72" i="159"/>
  <c r="G73" i="159"/>
  <c r="H73" i="159"/>
  <c r="I73" i="159"/>
  <c r="G74" i="159"/>
  <c r="H74" i="159"/>
  <c r="I74" i="159"/>
  <c r="G75" i="159"/>
  <c r="H75" i="159"/>
  <c r="I75" i="159"/>
  <c r="G76" i="159"/>
  <c r="H76" i="159"/>
  <c r="I76" i="159"/>
  <c r="G77" i="159"/>
  <c r="H77" i="159"/>
  <c r="I77" i="159"/>
  <c r="G76" i="158"/>
  <c r="H76" i="158" s="1"/>
  <c r="I76" i="158" s="1"/>
  <c r="G75" i="158"/>
  <c r="H75" i="158" s="1"/>
  <c r="I75" i="158" s="1"/>
  <c r="G74" i="158"/>
  <c r="H74" i="158" s="1"/>
  <c r="I74" i="158" s="1"/>
  <c r="G73" i="158"/>
  <c r="H73" i="158" s="1"/>
  <c r="I73" i="158" s="1"/>
  <c r="G72" i="158"/>
  <c r="H72" i="158" s="1"/>
  <c r="I72" i="158" s="1"/>
  <c r="G71" i="158"/>
  <c r="H71" i="158" s="1"/>
  <c r="I71" i="158" s="1"/>
  <c r="G70" i="158"/>
  <c r="H70" i="158" s="1"/>
  <c r="I70" i="158" s="1"/>
  <c r="G69" i="158"/>
  <c r="H69" i="158" s="1"/>
  <c r="I69" i="158" s="1"/>
  <c r="G68" i="158"/>
  <c r="H68" i="158" s="1"/>
  <c r="I68" i="158" s="1"/>
  <c r="G67" i="158"/>
  <c r="H67" i="158" s="1"/>
  <c r="I67" i="158" s="1"/>
  <c r="G66" i="158"/>
  <c r="H66" i="158" s="1"/>
  <c r="I66" i="158" s="1"/>
  <c r="G65" i="158"/>
  <c r="H65" i="158" s="1"/>
  <c r="I65" i="158" s="1"/>
  <c r="G64" i="158"/>
  <c r="H64" i="158" s="1"/>
  <c r="I64" i="158" s="1"/>
  <c r="G63" i="158"/>
  <c r="H63" i="158" s="1"/>
  <c r="I63" i="158" s="1"/>
  <c r="G62" i="158"/>
  <c r="H62" i="158" s="1"/>
  <c r="I62" i="158" s="1"/>
  <c r="G61" i="158"/>
  <c r="H61" i="158" s="1"/>
  <c r="I61" i="158" s="1"/>
  <c r="G60" i="158"/>
  <c r="H60" i="158" s="1"/>
  <c r="I60" i="158" s="1"/>
  <c r="G59" i="158"/>
  <c r="H59" i="158" s="1"/>
  <c r="I59" i="158" s="1"/>
  <c r="G58" i="158"/>
  <c r="H58" i="158" s="1"/>
  <c r="I58" i="158" s="1"/>
  <c r="G57" i="158"/>
  <c r="H57" i="158" s="1"/>
  <c r="I57" i="158" s="1"/>
  <c r="G56" i="158"/>
  <c r="H56" i="158" s="1"/>
  <c r="I56" i="158" s="1"/>
  <c r="G55" i="158"/>
  <c r="H55" i="158" s="1"/>
  <c r="I55" i="158" s="1"/>
  <c r="G54" i="158"/>
  <c r="H54" i="158" s="1"/>
  <c r="I54" i="158" s="1"/>
  <c r="G53" i="158"/>
  <c r="H53" i="158" s="1"/>
  <c r="I53" i="158" s="1"/>
  <c r="G52" i="158"/>
  <c r="H52" i="158" s="1"/>
  <c r="I52" i="158" s="1"/>
  <c r="G51" i="158"/>
  <c r="H51" i="158" s="1"/>
  <c r="I51" i="158" s="1"/>
  <c r="G50" i="158"/>
  <c r="H50" i="158" s="1"/>
  <c r="I50" i="158" s="1"/>
  <c r="G49" i="158"/>
  <c r="H49" i="158" s="1"/>
  <c r="I49" i="158" s="1"/>
  <c r="G48" i="158"/>
  <c r="H48" i="158" s="1"/>
  <c r="I48" i="158" s="1"/>
  <c r="G47" i="158"/>
  <c r="H47" i="158" s="1"/>
  <c r="I47" i="158" s="1"/>
  <c r="G46" i="158"/>
  <c r="H46" i="158" s="1"/>
  <c r="I46" i="158" s="1"/>
  <c r="G45" i="158"/>
  <c r="H45" i="158" s="1"/>
  <c r="I45" i="158" s="1"/>
  <c r="G44" i="158"/>
  <c r="H44" i="158" s="1"/>
  <c r="I44" i="158" s="1"/>
  <c r="G43" i="158"/>
  <c r="H43" i="158" s="1"/>
  <c r="I43" i="158" s="1"/>
  <c r="G42" i="158"/>
  <c r="H42" i="158" s="1"/>
  <c r="I42" i="158" s="1"/>
  <c r="G41" i="158"/>
  <c r="H41" i="158" s="1"/>
  <c r="I41" i="158" s="1"/>
  <c r="G40" i="158"/>
  <c r="H40" i="158" s="1"/>
  <c r="I40" i="158" s="1"/>
  <c r="G39" i="158"/>
  <c r="H39" i="158" s="1"/>
  <c r="I39" i="158" s="1"/>
  <c r="G38" i="158"/>
  <c r="H38" i="158" s="1"/>
  <c r="I38" i="158" s="1"/>
  <c r="G37" i="158"/>
  <c r="H37" i="158" s="1"/>
  <c r="I37" i="158" s="1"/>
  <c r="G36" i="158"/>
  <c r="H36" i="158" s="1"/>
  <c r="I36" i="158" s="1"/>
  <c r="G35" i="158"/>
  <c r="H35" i="158" s="1"/>
  <c r="I35" i="158" s="1"/>
  <c r="G34" i="158"/>
  <c r="H34" i="158" s="1"/>
  <c r="I34" i="158" s="1"/>
  <c r="G33" i="158"/>
  <c r="H33" i="158" s="1"/>
  <c r="I33" i="158" s="1"/>
  <c r="G32" i="158"/>
  <c r="H32" i="158" s="1"/>
  <c r="I32" i="158" s="1"/>
  <c r="G31" i="158"/>
  <c r="H31" i="158" s="1"/>
  <c r="I31" i="158" s="1"/>
  <c r="G30" i="158"/>
  <c r="H30" i="158" s="1"/>
  <c r="I30" i="158" s="1"/>
  <c r="G29" i="158"/>
  <c r="H29" i="158" s="1"/>
  <c r="I29" i="158" s="1"/>
  <c r="G28" i="158"/>
  <c r="H28" i="158" s="1"/>
  <c r="I28" i="158" s="1"/>
  <c r="G27" i="158"/>
  <c r="H27" i="158" s="1"/>
  <c r="I27" i="158" s="1"/>
  <c r="G26" i="158"/>
  <c r="H26" i="158" s="1"/>
  <c r="I26" i="158" s="1"/>
  <c r="G25" i="158"/>
  <c r="H25" i="158" s="1"/>
  <c r="I25" i="158" s="1"/>
  <c r="G24" i="158"/>
  <c r="H24" i="158" s="1"/>
  <c r="I24" i="158" s="1"/>
  <c r="G23" i="158"/>
  <c r="H23" i="158" s="1"/>
  <c r="I23" i="158" s="1"/>
  <c r="G22" i="158"/>
  <c r="H22" i="158" s="1"/>
  <c r="I22" i="158" s="1"/>
  <c r="G21" i="158"/>
  <c r="H21" i="158" s="1"/>
  <c r="I21" i="158" s="1"/>
  <c r="G20" i="158"/>
  <c r="H20" i="158" s="1"/>
  <c r="I20" i="158" s="1"/>
  <c r="G19" i="158"/>
  <c r="H19" i="158" s="1"/>
  <c r="I19" i="158" s="1"/>
  <c r="G18" i="158"/>
  <c r="H18" i="158" s="1"/>
  <c r="I18" i="158" s="1"/>
  <c r="G17" i="158"/>
  <c r="H17" i="158" s="1"/>
  <c r="I17" i="158" s="1"/>
  <c r="G16" i="158"/>
  <c r="H16" i="158" s="1"/>
  <c r="I16" i="158" s="1"/>
  <c r="G15" i="158"/>
  <c r="H15" i="158" s="1"/>
  <c r="I15" i="158" s="1"/>
  <c r="G14" i="158"/>
  <c r="H14" i="158" s="1"/>
  <c r="I14" i="158" s="1"/>
  <c r="G13" i="158"/>
  <c r="H13" i="158" s="1"/>
  <c r="I13" i="158" s="1"/>
  <c r="G12" i="158"/>
  <c r="H12" i="158" s="1"/>
  <c r="I12" i="158" s="1"/>
  <c r="G11" i="158"/>
  <c r="H11" i="158" s="1"/>
  <c r="I11" i="158" s="1"/>
  <c r="G10" i="158"/>
  <c r="H10" i="158" s="1"/>
  <c r="I10" i="158" s="1"/>
  <c r="G9" i="158"/>
  <c r="H9" i="158" s="1"/>
  <c r="I9" i="158" s="1"/>
  <c r="G8" i="158"/>
  <c r="H8" i="158" s="1"/>
  <c r="I8" i="158" s="1"/>
  <c r="G7" i="158"/>
  <c r="H7" i="158" s="1"/>
  <c r="I7" i="158" s="1"/>
  <c r="G6" i="158"/>
  <c r="H6" i="158" s="1"/>
  <c r="I6" i="158" s="1"/>
  <c r="G5" i="158"/>
  <c r="H5" i="158" s="1"/>
  <c r="I5" i="158" s="1"/>
  <c r="G4" i="158"/>
  <c r="H4" i="158" s="1"/>
  <c r="I4" i="158" s="1"/>
  <c r="G3" i="158"/>
  <c r="G76" i="157"/>
  <c r="H76" i="157" s="1"/>
  <c r="I76" i="157" s="1"/>
  <c r="G75" i="157"/>
  <c r="H75" i="157" s="1"/>
  <c r="I75" i="157" s="1"/>
  <c r="G74" i="157"/>
  <c r="H74" i="157" s="1"/>
  <c r="I74" i="157" s="1"/>
  <c r="G73" i="157"/>
  <c r="H73" i="157" s="1"/>
  <c r="I73" i="157" s="1"/>
  <c r="G72" i="157"/>
  <c r="H72" i="157" s="1"/>
  <c r="I72" i="157" s="1"/>
  <c r="G71" i="157"/>
  <c r="H71" i="157" s="1"/>
  <c r="I71" i="157" s="1"/>
  <c r="G70" i="157"/>
  <c r="H70" i="157" s="1"/>
  <c r="I70" i="157" s="1"/>
  <c r="G69" i="157"/>
  <c r="H69" i="157" s="1"/>
  <c r="I69" i="157" s="1"/>
  <c r="G68" i="157"/>
  <c r="H68" i="157" s="1"/>
  <c r="I68" i="157" s="1"/>
  <c r="G67" i="157"/>
  <c r="H67" i="157" s="1"/>
  <c r="I67" i="157" s="1"/>
  <c r="G66" i="157"/>
  <c r="H66" i="157" s="1"/>
  <c r="I66" i="157" s="1"/>
  <c r="G65" i="157"/>
  <c r="H65" i="157" s="1"/>
  <c r="I65" i="157" s="1"/>
  <c r="G64" i="157"/>
  <c r="H64" i="157" s="1"/>
  <c r="I64" i="157" s="1"/>
  <c r="G63" i="157"/>
  <c r="H63" i="157" s="1"/>
  <c r="I63" i="157" s="1"/>
  <c r="G62" i="157"/>
  <c r="H62" i="157" s="1"/>
  <c r="I62" i="157" s="1"/>
  <c r="G61" i="157"/>
  <c r="H61" i="157" s="1"/>
  <c r="I61" i="157" s="1"/>
  <c r="G60" i="157"/>
  <c r="H60" i="157" s="1"/>
  <c r="I60" i="157" s="1"/>
  <c r="G59" i="157"/>
  <c r="H59" i="157" s="1"/>
  <c r="I59" i="157" s="1"/>
  <c r="G58" i="157"/>
  <c r="H58" i="157" s="1"/>
  <c r="I58" i="157" s="1"/>
  <c r="G57" i="157"/>
  <c r="H57" i="157" s="1"/>
  <c r="I57" i="157" s="1"/>
  <c r="G56" i="157"/>
  <c r="H56" i="157" s="1"/>
  <c r="I56" i="157" s="1"/>
  <c r="G55" i="157"/>
  <c r="H55" i="157" s="1"/>
  <c r="I55" i="157" s="1"/>
  <c r="G54" i="157"/>
  <c r="H54" i="157" s="1"/>
  <c r="I54" i="157" s="1"/>
  <c r="G53" i="157"/>
  <c r="H53" i="157" s="1"/>
  <c r="I53" i="157" s="1"/>
  <c r="G52" i="157"/>
  <c r="H52" i="157" s="1"/>
  <c r="I52" i="157" s="1"/>
  <c r="G51" i="157"/>
  <c r="H51" i="157" s="1"/>
  <c r="I51" i="157" s="1"/>
  <c r="G50" i="157"/>
  <c r="H50" i="157" s="1"/>
  <c r="I50" i="157" s="1"/>
  <c r="G49" i="157"/>
  <c r="H49" i="157" s="1"/>
  <c r="I49" i="157" s="1"/>
  <c r="G48" i="157"/>
  <c r="H48" i="157" s="1"/>
  <c r="I48" i="157" s="1"/>
  <c r="G47" i="157"/>
  <c r="H47" i="157" s="1"/>
  <c r="I47" i="157" s="1"/>
  <c r="G46" i="157"/>
  <c r="H46" i="157" s="1"/>
  <c r="I46" i="157" s="1"/>
  <c r="G45" i="157"/>
  <c r="H45" i="157" s="1"/>
  <c r="I45" i="157" s="1"/>
  <c r="G44" i="157"/>
  <c r="H44" i="157" s="1"/>
  <c r="I44" i="157" s="1"/>
  <c r="G43" i="157"/>
  <c r="H43" i="157" s="1"/>
  <c r="I43" i="157" s="1"/>
  <c r="G42" i="157"/>
  <c r="H42" i="157" s="1"/>
  <c r="I42" i="157" s="1"/>
  <c r="G41" i="157"/>
  <c r="H41" i="157" s="1"/>
  <c r="I41" i="157" s="1"/>
  <c r="G40" i="157"/>
  <c r="H40" i="157" s="1"/>
  <c r="I40" i="157" s="1"/>
  <c r="G39" i="157"/>
  <c r="H39" i="157" s="1"/>
  <c r="I39" i="157" s="1"/>
  <c r="G38" i="157"/>
  <c r="H38" i="157" s="1"/>
  <c r="I38" i="157" s="1"/>
  <c r="G37" i="157"/>
  <c r="H37" i="157" s="1"/>
  <c r="I37" i="157" s="1"/>
  <c r="G36" i="157"/>
  <c r="H36" i="157" s="1"/>
  <c r="I36" i="157" s="1"/>
  <c r="G35" i="157"/>
  <c r="H35" i="157" s="1"/>
  <c r="I35" i="157" s="1"/>
  <c r="G34" i="157"/>
  <c r="H34" i="157" s="1"/>
  <c r="I34" i="157" s="1"/>
  <c r="G33" i="157"/>
  <c r="H33" i="157" s="1"/>
  <c r="I33" i="157" s="1"/>
  <c r="G32" i="157"/>
  <c r="H32" i="157" s="1"/>
  <c r="I32" i="157" s="1"/>
  <c r="G31" i="157"/>
  <c r="H31" i="157" s="1"/>
  <c r="I31" i="157" s="1"/>
  <c r="G30" i="157"/>
  <c r="H30" i="157" s="1"/>
  <c r="I30" i="157" s="1"/>
  <c r="G29" i="157"/>
  <c r="H29" i="157" s="1"/>
  <c r="I29" i="157" s="1"/>
  <c r="G28" i="157"/>
  <c r="H28" i="157" s="1"/>
  <c r="I28" i="157" s="1"/>
  <c r="G27" i="157"/>
  <c r="H27" i="157" s="1"/>
  <c r="I27" i="157" s="1"/>
  <c r="G26" i="157"/>
  <c r="H26" i="157" s="1"/>
  <c r="I26" i="157" s="1"/>
  <c r="G25" i="157"/>
  <c r="H25" i="157" s="1"/>
  <c r="I25" i="157" s="1"/>
  <c r="G24" i="157"/>
  <c r="H24" i="157" s="1"/>
  <c r="I24" i="157" s="1"/>
  <c r="G23" i="157"/>
  <c r="H23" i="157" s="1"/>
  <c r="I23" i="157" s="1"/>
  <c r="G22" i="157"/>
  <c r="H22" i="157" s="1"/>
  <c r="I22" i="157" s="1"/>
  <c r="G21" i="157"/>
  <c r="H21" i="157" s="1"/>
  <c r="I21" i="157" s="1"/>
  <c r="G20" i="157"/>
  <c r="H20" i="157" s="1"/>
  <c r="I20" i="157" s="1"/>
  <c r="G19" i="157"/>
  <c r="H19" i="157" s="1"/>
  <c r="I19" i="157" s="1"/>
  <c r="G18" i="157"/>
  <c r="H18" i="157" s="1"/>
  <c r="I18" i="157" s="1"/>
  <c r="G17" i="157"/>
  <c r="H17" i="157" s="1"/>
  <c r="I17" i="157" s="1"/>
  <c r="G16" i="157"/>
  <c r="H16" i="157" s="1"/>
  <c r="I16" i="157" s="1"/>
  <c r="G15" i="157"/>
  <c r="H15" i="157" s="1"/>
  <c r="I15" i="157" s="1"/>
  <c r="G14" i="157"/>
  <c r="H14" i="157" s="1"/>
  <c r="I14" i="157" s="1"/>
  <c r="G13" i="157"/>
  <c r="H13" i="157" s="1"/>
  <c r="I13" i="157" s="1"/>
  <c r="G12" i="157"/>
  <c r="H12" i="157" s="1"/>
  <c r="I12" i="157" s="1"/>
  <c r="G11" i="157"/>
  <c r="H11" i="157" s="1"/>
  <c r="I11" i="157" s="1"/>
  <c r="G10" i="157"/>
  <c r="H10" i="157" s="1"/>
  <c r="I10" i="157" s="1"/>
  <c r="G9" i="157"/>
  <c r="H9" i="157" s="1"/>
  <c r="I9" i="157" s="1"/>
  <c r="G8" i="157"/>
  <c r="H8" i="157" s="1"/>
  <c r="I8" i="157" s="1"/>
  <c r="G7" i="157"/>
  <c r="H7" i="157" s="1"/>
  <c r="I7" i="157" s="1"/>
  <c r="G6" i="157"/>
  <c r="H6" i="157" s="1"/>
  <c r="I6" i="157" s="1"/>
  <c r="G5" i="157"/>
  <c r="H5" i="157" s="1"/>
  <c r="I5" i="157" s="1"/>
  <c r="G4" i="157"/>
  <c r="H4" i="157" s="1"/>
  <c r="I4" i="157" s="1"/>
  <c r="G3" i="157"/>
  <c r="G76" i="156"/>
  <c r="H76" i="156" s="1"/>
  <c r="I76" i="156" s="1"/>
  <c r="G75" i="156"/>
  <c r="H75" i="156" s="1"/>
  <c r="I75" i="156" s="1"/>
  <c r="G74" i="156"/>
  <c r="H74" i="156" s="1"/>
  <c r="I74" i="156" s="1"/>
  <c r="G73" i="156"/>
  <c r="H73" i="156" s="1"/>
  <c r="I73" i="156" s="1"/>
  <c r="G72" i="156"/>
  <c r="H72" i="156" s="1"/>
  <c r="I72" i="156" s="1"/>
  <c r="G71" i="156"/>
  <c r="H71" i="156" s="1"/>
  <c r="I71" i="156" s="1"/>
  <c r="G70" i="156"/>
  <c r="H70" i="156" s="1"/>
  <c r="I70" i="156" s="1"/>
  <c r="G69" i="156"/>
  <c r="H69" i="156" s="1"/>
  <c r="I69" i="156" s="1"/>
  <c r="G68" i="156"/>
  <c r="H68" i="156" s="1"/>
  <c r="I68" i="156" s="1"/>
  <c r="G67" i="156"/>
  <c r="H67" i="156" s="1"/>
  <c r="I67" i="156" s="1"/>
  <c r="G66" i="156"/>
  <c r="H66" i="156" s="1"/>
  <c r="I66" i="156" s="1"/>
  <c r="G65" i="156"/>
  <c r="H65" i="156" s="1"/>
  <c r="I65" i="156" s="1"/>
  <c r="G64" i="156"/>
  <c r="H64" i="156" s="1"/>
  <c r="I64" i="156" s="1"/>
  <c r="G63" i="156"/>
  <c r="H63" i="156" s="1"/>
  <c r="I63" i="156" s="1"/>
  <c r="G62" i="156"/>
  <c r="H62" i="156" s="1"/>
  <c r="I62" i="156" s="1"/>
  <c r="G61" i="156"/>
  <c r="H61" i="156" s="1"/>
  <c r="I61" i="156" s="1"/>
  <c r="G60" i="156"/>
  <c r="H60" i="156" s="1"/>
  <c r="I60" i="156" s="1"/>
  <c r="G59" i="156"/>
  <c r="H59" i="156" s="1"/>
  <c r="I59" i="156" s="1"/>
  <c r="G58" i="156"/>
  <c r="H58" i="156" s="1"/>
  <c r="I58" i="156" s="1"/>
  <c r="G57" i="156"/>
  <c r="H57" i="156" s="1"/>
  <c r="I57" i="156" s="1"/>
  <c r="G56" i="156"/>
  <c r="H56" i="156" s="1"/>
  <c r="I56" i="156" s="1"/>
  <c r="G55" i="156"/>
  <c r="H55" i="156" s="1"/>
  <c r="I55" i="156" s="1"/>
  <c r="G54" i="156"/>
  <c r="H54" i="156" s="1"/>
  <c r="I54" i="156" s="1"/>
  <c r="G53" i="156"/>
  <c r="H53" i="156" s="1"/>
  <c r="I53" i="156" s="1"/>
  <c r="G52" i="156"/>
  <c r="H52" i="156" s="1"/>
  <c r="I52" i="156" s="1"/>
  <c r="G51" i="156"/>
  <c r="H51" i="156" s="1"/>
  <c r="I51" i="156" s="1"/>
  <c r="G50" i="156"/>
  <c r="H50" i="156" s="1"/>
  <c r="I50" i="156" s="1"/>
  <c r="G49" i="156"/>
  <c r="H49" i="156" s="1"/>
  <c r="I49" i="156" s="1"/>
  <c r="G48" i="156"/>
  <c r="H48" i="156" s="1"/>
  <c r="I48" i="156" s="1"/>
  <c r="G47" i="156"/>
  <c r="H47" i="156" s="1"/>
  <c r="I47" i="156" s="1"/>
  <c r="G46" i="156"/>
  <c r="H46" i="156" s="1"/>
  <c r="I46" i="156" s="1"/>
  <c r="G45" i="156"/>
  <c r="H45" i="156" s="1"/>
  <c r="I45" i="156" s="1"/>
  <c r="G44" i="156"/>
  <c r="H44" i="156" s="1"/>
  <c r="I44" i="156" s="1"/>
  <c r="G43" i="156"/>
  <c r="H43" i="156" s="1"/>
  <c r="I43" i="156" s="1"/>
  <c r="G42" i="156"/>
  <c r="H42" i="156" s="1"/>
  <c r="I42" i="156" s="1"/>
  <c r="G41" i="156"/>
  <c r="H41" i="156" s="1"/>
  <c r="I41" i="156" s="1"/>
  <c r="G40" i="156"/>
  <c r="H40" i="156" s="1"/>
  <c r="I40" i="156" s="1"/>
  <c r="G39" i="156"/>
  <c r="H39" i="156" s="1"/>
  <c r="I39" i="156" s="1"/>
  <c r="G38" i="156"/>
  <c r="H38" i="156" s="1"/>
  <c r="I38" i="156" s="1"/>
  <c r="G37" i="156"/>
  <c r="H37" i="156" s="1"/>
  <c r="I37" i="156" s="1"/>
  <c r="G36" i="156"/>
  <c r="H36" i="156" s="1"/>
  <c r="I36" i="156" s="1"/>
  <c r="G35" i="156"/>
  <c r="H35" i="156" s="1"/>
  <c r="I35" i="156" s="1"/>
  <c r="G34" i="156"/>
  <c r="H34" i="156" s="1"/>
  <c r="I34" i="156" s="1"/>
  <c r="G33" i="156"/>
  <c r="H33" i="156" s="1"/>
  <c r="I33" i="156" s="1"/>
  <c r="G32" i="156"/>
  <c r="H32" i="156" s="1"/>
  <c r="I32" i="156" s="1"/>
  <c r="G31" i="156"/>
  <c r="H31" i="156" s="1"/>
  <c r="I31" i="156" s="1"/>
  <c r="G30" i="156"/>
  <c r="H30" i="156" s="1"/>
  <c r="I30" i="156" s="1"/>
  <c r="G29" i="156"/>
  <c r="H29" i="156" s="1"/>
  <c r="I29" i="156" s="1"/>
  <c r="G28" i="156"/>
  <c r="H28" i="156" s="1"/>
  <c r="I28" i="156" s="1"/>
  <c r="G27" i="156"/>
  <c r="H27" i="156" s="1"/>
  <c r="I27" i="156" s="1"/>
  <c r="G26" i="156"/>
  <c r="H26" i="156" s="1"/>
  <c r="I26" i="156" s="1"/>
  <c r="G25" i="156"/>
  <c r="H25" i="156" s="1"/>
  <c r="I25" i="156" s="1"/>
  <c r="G24" i="156"/>
  <c r="H24" i="156" s="1"/>
  <c r="I24" i="156" s="1"/>
  <c r="G23" i="156"/>
  <c r="H23" i="156" s="1"/>
  <c r="I23" i="156" s="1"/>
  <c r="G22" i="156"/>
  <c r="H22" i="156" s="1"/>
  <c r="I22" i="156" s="1"/>
  <c r="G21" i="156"/>
  <c r="H21" i="156" s="1"/>
  <c r="I21" i="156" s="1"/>
  <c r="G20" i="156"/>
  <c r="H20" i="156" s="1"/>
  <c r="I20" i="156" s="1"/>
  <c r="G19" i="156"/>
  <c r="H19" i="156" s="1"/>
  <c r="I19" i="156" s="1"/>
  <c r="G18" i="156"/>
  <c r="H18" i="156" s="1"/>
  <c r="I18" i="156" s="1"/>
  <c r="G17" i="156"/>
  <c r="H17" i="156" s="1"/>
  <c r="I17" i="156" s="1"/>
  <c r="G16" i="156"/>
  <c r="H16" i="156" s="1"/>
  <c r="I16" i="156" s="1"/>
  <c r="G15" i="156"/>
  <c r="H15" i="156" s="1"/>
  <c r="I15" i="156" s="1"/>
  <c r="G14" i="156"/>
  <c r="H14" i="156" s="1"/>
  <c r="I14" i="156" s="1"/>
  <c r="G13" i="156"/>
  <c r="H13" i="156" s="1"/>
  <c r="I13" i="156" s="1"/>
  <c r="G12" i="156"/>
  <c r="H12" i="156" s="1"/>
  <c r="I12" i="156" s="1"/>
  <c r="G11" i="156"/>
  <c r="H11" i="156" s="1"/>
  <c r="I11" i="156" s="1"/>
  <c r="G10" i="156"/>
  <c r="H10" i="156" s="1"/>
  <c r="I10" i="156" s="1"/>
  <c r="G9" i="156"/>
  <c r="H9" i="156" s="1"/>
  <c r="I9" i="156" s="1"/>
  <c r="G8" i="156"/>
  <c r="H8" i="156" s="1"/>
  <c r="I8" i="156" s="1"/>
  <c r="G7" i="156"/>
  <c r="H7" i="156" s="1"/>
  <c r="I7" i="156" s="1"/>
  <c r="G6" i="156"/>
  <c r="H6" i="156" s="1"/>
  <c r="I6" i="156" s="1"/>
  <c r="G5" i="156"/>
  <c r="H5" i="156" s="1"/>
  <c r="I5" i="156" s="1"/>
  <c r="G4" i="156"/>
  <c r="H4" i="156" s="1"/>
  <c r="I4" i="156" s="1"/>
  <c r="G3" i="156"/>
  <c r="G76" i="155"/>
  <c r="H76" i="155" s="1"/>
  <c r="I76" i="155" s="1"/>
  <c r="G75" i="155"/>
  <c r="H75" i="155" s="1"/>
  <c r="I75" i="155" s="1"/>
  <c r="G74" i="155"/>
  <c r="H74" i="155" s="1"/>
  <c r="I74" i="155" s="1"/>
  <c r="G73" i="155"/>
  <c r="H73" i="155" s="1"/>
  <c r="I73" i="155" s="1"/>
  <c r="G72" i="155"/>
  <c r="H72" i="155" s="1"/>
  <c r="I72" i="155" s="1"/>
  <c r="G71" i="155"/>
  <c r="H71" i="155" s="1"/>
  <c r="I71" i="155" s="1"/>
  <c r="G70" i="155"/>
  <c r="H70" i="155" s="1"/>
  <c r="I70" i="155" s="1"/>
  <c r="G69" i="155"/>
  <c r="H69" i="155" s="1"/>
  <c r="I69" i="155" s="1"/>
  <c r="G68" i="155"/>
  <c r="H68" i="155" s="1"/>
  <c r="I68" i="155" s="1"/>
  <c r="G67" i="155"/>
  <c r="H67" i="155" s="1"/>
  <c r="I67" i="155" s="1"/>
  <c r="G66" i="155"/>
  <c r="H66" i="155" s="1"/>
  <c r="I66" i="155" s="1"/>
  <c r="G65" i="155"/>
  <c r="H65" i="155" s="1"/>
  <c r="I65" i="155" s="1"/>
  <c r="G64" i="155"/>
  <c r="H64" i="155" s="1"/>
  <c r="I64" i="155" s="1"/>
  <c r="G63" i="155"/>
  <c r="H63" i="155" s="1"/>
  <c r="I63" i="155" s="1"/>
  <c r="G62" i="155"/>
  <c r="H62" i="155" s="1"/>
  <c r="I62" i="155" s="1"/>
  <c r="G61" i="155"/>
  <c r="H61" i="155" s="1"/>
  <c r="I61" i="155" s="1"/>
  <c r="G60" i="155"/>
  <c r="H60" i="155" s="1"/>
  <c r="I60" i="155" s="1"/>
  <c r="G59" i="155"/>
  <c r="H59" i="155" s="1"/>
  <c r="I59" i="155" s="1"/>
  <c r="G58" i="155"/>
  <c r="H58" i="155" s="1"/>
  <c r="I58" i="155" s="1"/>
  <c r="G57" i="155"/>
  <c r="H57" i="155" s="1"/>
  <c r="I57" i="155" s="1"/>
  <c r="G56" i="155"/>
  <c r="H56" i="155" s="1"/>
  <c r="I56" i="155" s="1"/>
  <c r="G55" i="155"/>
  <c r="H55" i="155" s="1"/>
  <c r="I55" i="155" s="1"/>
  <c r="G54" i="155"/>
  <c r="H54" i="155" s="1"/>
  <c r="I54" i="155" s="1"/>
  <c r="G53" i="155"/>
  <c r="H53" i="155" s="1"/>
  <c r="I53" i="155" s="1"/>
  <c r="G52" i="155"/>
  <c r="H52" i="155" s="1"/>
  <c r="I52" i="155" s="1"/>
  <c r="G51" i="155"/>
  <c r="H51" i="155" s="1"/>
  <c r="I51" i="155" s="1"/>
  <c r="G50" i="155"/>
  <c r="H50" i="155" s="1"/>
  <c r="I50" i="155" s="1"/>
  <c r="G49" i="155"/>
  <c r="H49" i="155" s="1"/>
  <c r="I49" i="155" s="1"/>
  <c r="G48" i="155"/>
  <c r="H48" i="155" s="1"/>
  <c r="I48" i="155" s="1"/>
  <c r="G47" i="155"/>
  <c r="H47" i="155" s="1"/>
  <c r="I47" i="155" s="1"/>
  <c r="G46" i="155"/>
  <c r="H46" i="155" s="1"/>
  <c r="I46" i="155" s="1"/>
  <c r="G45" i="155"/>
  <c r="H45" i="155" s="1"/>
  <c r="I45" i="155" s="1"/>
  <c r="G44" i="155"/>
  <c r="H44" i="155" s="1"/>
  <c r="I44" i="155" s="1"/>
  <c r="G43" i="155"/>
  <c r="H43" i="155" s="1"/>
  <c r="I43" i="155" s="1"/>
  <c r="G42" i="155"/>
  <c r="H42" i="155" s="1"/>
  <c r="I42" i="155" s="1"/>
  <c r="G41" i="155"/>
  <c r="H41" i="155" s="1"/>
  <c r="I41" i="155" s="1"/>
  <c r="G40" i="155"/>
  <c r="H40" i="155" s="1"/>
  <c r="I40" i="155" s="1"/>
  <c r="G39" i="155"/>
  <c r="H39" i="155" s="1"/>
  <c r="I39" i="155" s="1"/>
  <c r="G38" i="155"/>
  <c r="H38" i="155" s="1"/>
  <c r="I38" i="155" s="1"/>
  <c r="G37" i="155"/>
  <c r="H37" i="155" s="1"/>
  <c r="I37" i="155" s="1"/>
  <c r="G36" i="155"/>
  <c r="H36" i="155" s="1"/>
  <c r="I36" i="155" s="1"/>
  <c r="G35" i="155"/>
  <c r="H35" i="155" s="1"/>
  <c r="I35" i="155" s="1"/>
  <c r="G34" i="155"/>
  <c r="H34" i="155" s="1"/>
  <c r="I34" i="155" s="1"/>
  <c r="G33" i="155"/>
  <c r="H33" i="155" s="1"/>
  <c r="I33" i="155" s="1"/>
  <c r="G32" i="155"/>
  <c r="H32" i="155" s="1"/>
  <c r="I32" i="155" s="1"/>
  <c r="G31" i="155"/>
  <c r="H31" i="155" s="1"/>
  <c r="I31" i="155" s="1"/>
  <c r="G30" i="155"/>
  <c r="H30" i="155" s="1"/>
  <c r="I30" i="155" s="1"/>
  <c r="G29" i="155"/>
  <c r="H29" i="155" s="1"/>
  <c r="I29" i="155" s="1"/>
  <c r="G28" i="155"/>
  <c r="H28" i="155" s="1"/>
  <c r="I28" i="155" s="1"/>
  <c r="G27" i="155"/>
  <c r="H27" i="155" s="1"/>
  <c r="I27" i="155" s="1"/>
  <c r="G26" i="155"/>
  <c r="H26" i="155" s="1"/>
  <c r="I26" i="155" s="1"/>
  <c r="G25" i="155"/>
  <c r="H25" i="155" s="1"/>
  <c r="I25" i="155" s="1"/>
  <c r="G24" i="155"/>
  <c r="H24" i="155" s="1"/>
  <c r="I24" i="155" s="1"/>
  <c r="G23" i="155"/>
  <c r="H23" i="155" s="1"/>
  <c r="I23" i="155" s="1"/>
  <c r="G22" i="155"/>
  <c r="H22" i="155" s="1"/>
  <c r="I22" i="155" s="1"/>
  <c r="G21" i="155"/>
  <c r="H21" i="155" s="1"/>
  <c r="I21" i="155" s="1"/>
  <c r="G20" i="155"/>
  <c r="H20" i="155" s="1"/>
  <c r="I20" i="155" s="1"/>
  <c r="G19" i="155"/>
  <c r="H19" i="155" s="1"/>
  <c r="I19" i="155" s="1"/>
  <c r="G18" i="155"/>
  <c r="H18" i="155" s="1"/>
  <c r="I18" i="155" s="1"/>
  <c r="G17" i="155"/>
  <c r="H17" i="155" s="1"/>
  <c r="I17" i="155" s="1"/>
  <c r="G16" i="155"/>
  <c r="H16" i="155" s="1"/>
  <c r="I16" i="155" s="1"/>
  <c r="G15" i="155"/>
  <c r="H15" i="155" s="1"/>
  <c r="I15" i="155" s="1"/>
  <c r="G14" i="155"/>
  <c r="H14" i="155" s="1"/>
  <c r="I14" i="155" s="1"/>
  <c r="G13" i="155"/>
  <c r="H13" i="155" s="1"/>
  <c r="I13" i="155" s="1"/>
  <c r="G12" i="155"/>
  <c r="H12" i="155" s="1"/>
  <c r="I12" i="155" s="1"/>
  <c r="G11" i="155"/>
  <c r="H11" i="155" s="1"/>
  <c r="I11" i="155" s="1"/>
  <c r="G10" i="155"/>
  <c r="H10" i="155" s="1"/>
  <c r="I10" i="155" s="1"/>
  <c r="G9" i="155"/>
  <c r="H9" i="155" s="1"/>
  <c r="I9" i="155" s="1"/>
  <c r="G8" i="155"/>
  <c r="H8" i="155" s="1"/>
  <c r="I8" i="155" s="1"/>
  <c r="G7" i="155"/>
  <c r="H7" i="155" s="1"/>
  <c r="I7" i="155" s="1"/>
  <c r="G6" i="155"/>
  <c r="H6" i="155" s="1"/>
  <c r="I6" i="155" s="1"/>
  <c r="G5" i="155"/>
  <c r="H5" i="155" s="1"/>
  <c r="I5" i="155" s="1"/>
  <c r="G4" i="155"/>
  <c r="H4" i="155" s="1"/>
  <c r="I4" i="155" s="1"/>
  <c r="G3" i="155"/>
  <c r="G76" i="154"/>
  <c r="H76" i="154" s="1"/>
  <c r="I76" i="154" s="1"/>
  <c r="G75" i="154"/>
  <c r="H75" i="154" s="1"/>
  <c r="I75" i="154" s="1"/>
  <c r="G74" i="154"/>
  <c r="H74" i="154" s="1"/>
  <c r="I74" i="154" s="1"/>
  <c r="G73" i="154"/>
  <c r="H73" i="154" s="1"/>
  <c r="I73" i="154" s="1"/>
  <c r="G72" i="154"/>
  <c r="H72" i="154" s="1"/>
  <c r="I72" i="154" s="1"/>
  <c r="G71" i="154"/>
  <c r="H71" i="154" s="1"/>
  <c r="I71" i="154" s="1"/>
  <c r="G70" i="154"/>
  <c r="H70" i="154" s="1"/>
  <c r="I70" i="154" s="1"/>
  <c r="G69" i="154"/>
  <c r="H69" i="154" s="1"/>
  <c r="I69" i="154" s="1"/>
  <c r="G68" i="154"/>
  <c r="H68" i="154" s="1"/>
  <c r="I68" i="154" s="1"/>
  <c r="G67" i="154"/>
  <c r="H67" i="154" s="1"/>
  <c r="I67" i="154" s="1"/>
  <c r="G66" i="154"/>
  <c r="H66" i="154" s="1"/>
  <c r="I66" i="154" s="1"/>
  <c r="G65" i="154"/>
  <c r="H65" i="154" s="1"/>
  <c r="I65" i="154" s="1"/>
  <c r="G64" i="154"/>
  <c r="H64" i="154" s="1"/>
  <c r="I64" i="154" s="1"/>
  <c r="G63" i="154"/>
  <c r="H63" i="154" s="1"/>
  <c r="I63" i="154" s="1"/>
  <c r="G62" i="154"/>
  <c r="H62" i="154" s="1"/>
  <c r="I62" i="154" s="1"/>
  <c r="G61" i="154"/>
  <c r="H61" i="154" s="1"/>
  <c r="I61" i="154" s="1"/>
  <c r="G60" i="154"/>
  <c r="H60" i="154" s="1"/>
  <c r="I60" i="154" s="1"/>
  <c r="G59" i="154"/>
  <c r="H59" i="154" s="1"/>
  <c r="I59" i="154" s="1"/>
  <c r="G58" i="154"/>
  <c r="H58" i="154" s="1"/>
  <c r="I58" i="154" s="1"/>
  <c r="G57" i="154"/>
  <c r="H57" i="154" s="1"/>
  <c r="I57" i="154" s="1"/>
  <c r="G56" i="154"/>
  <c r="H56" i="154" s="1"/>
  <c r="I56" i="154" s="1"/>
  <c r="G55" i="154"/>
  <c r="H55" i="154" s="1"/>
  <c r="I55" i="154" s="1"/>
  <c r="G54" i="154"/>
  <c r="H54" i="154" s="1"/>
  <c r="I54" i="154" s="1"/>
  <c r="G53" i="154"/>
  <c r="H53" i="154" s="1"/>
  <c r="I53" i="154" s="1"/>
  <c r="G52" i="154"/>
  <c r="H52" i="154" s="1"/>
  <c r="I52" i="154" s="1"/>
  <c r="G51" i="154"/>
  <c r="H51" i="154" s="1"/>
  <c r="I51" i="154" s="1"/>
  <c r="G50" i="154"/>
  <c r="H50" i="154" s="1"/>
  <c r="I50" i="154" s="1"/>
  <c r="G49" i="154"/>
  <c r="H49" i="154" s="1"/>
  <c r="I49" i="154" s="1"/>
  <c r="G48" i="154"/>
  <c r="H48" i="154" s="1"/>
  <c r="I48" i="154" s="1"/>
  <c r="G47" i="154"/>
  <c r="H47" i="154" s="1"/>
  <c r="I47" i="154" s="1"/>
  <c r="G46" i="154"/>
  <c r="H46" i="154" s="1"/>
  <c r="I46" i="154" s="1"/>
  <c r="G45" i="154"/>
  <c r="H45" i="154" s="1"/>
  <c r="I45" i="154" s="1"/>
  <c r="G44" i="154"/>
  <c r="H44" i="154" s="1"/>
  <c r="I44" i="154" s="1"/>
  <c r="G43" i="154"/>
  <c r="H43" i="154" s="1"/>
  <c r="I43" i="154" s="1"/>
  <c r="G42" i="154"/>
  <c r="H42" i="154" s="1"/>
  <c r="I42" i="154" s="1"/>
  <c r="G41" i="154"/>
  <c r="H41" i="154" s="1"/>
  <c r="I41" i="154" s="1"/>
  <c r="G40" i="154"/>
  <c r="H40" i="154" s="1"/>
  <c r="I40" i="154" s="1"/>
  <c r="G39" i="154"/>
  <c r="H39" i="154" s="1"/>
  <c r="I39" i="154" s="1"/>
  <c r="G38" i="154"/>
  <c r="H38" i="154" s="1"/>
  <c r="I38" i="154" s="1"/>
  <c r="G37" i="154"/>
  <c r="H37" i="154" s="1"/>
  <c r="I37" i="154" s="1"/>
  <c r="G36" i="154"/>
  <c r="H36" i="154" s="1"/>
  <c r="I36" i="154" s="1"/>
  <c r="G35" i="154"/>
  <c r="H35" i="154" s="1"/>
  <c r="I35" i="154" s="1"/>
  <c r="G34" i="154"/>
  <c r="H34" i="154" s="1"/>
  <c r="I34" i="154" s="1"/>
  <c r="G33" i="154"/>
  <c r="H33" i="154" s="1"/>
  <c r="I33" i="154" s="1"/>
  <c r="G32" i="154"/>
  <c r="H32" i="154" s="1"/>
  <c r="I32" i="154" s="1"/>
  <c r="G31" i="154"/>
  <c r="H31" i="154" s="1"/>
  <c r="I31" i="154" s="1"/>
  <c r="G30" i="154"/>
  <c r="H30" i="154" s="1"/>
  <c r="I30" i="154" s="1"/>
  <c r="G29" i="154"/>
  <c r="H29" i="154" s="1"/>
  <c r="I29" i="154" s="1"/>
  <c r="G28" i="154"/>
  <c r="H28" i="154" s="1"/>
  <c r="I28" i="154" s="1"/>
  <c r="G27" i="154"/>
  <c r="H27" i="154" s="1"/>
  <c r="I27" i="154" s="1"/>
  <c r="G26" i="154"/>
  <c r="H26" i="154" s="1"/>
  <c r="I26" i="154" s="1"/>
  <c r="G25" i="154"/>
  <c r="H25" i="154" s="1"/>
  <c r="I25" i="154" s="1"/>
  <c r="G24" i="154"/>
  <c r="H24" i="154" s="1"/>
  <c r="I24" i="154" s="1"/>
  <c r="G23" i="154"/>
  <c r="H23" i="154" s="1"/>
  <c r="I23" i="154" s="1"/>
  <c r="G22" i="154"/>
  <c r="H22" i="154" s="1"/>
  <c r="I22" i="154" s="1"/>
  <c r="G21" i="154"/>
  <c r="H21" i="154" s="1"/>
  <c r="I21" i="154" s="1"/>
  <c r="G20" i="154"/>
  <c r="H20" i="154" s="1"/>
  <c r="I20" i="154" s="1"/>
  <c r="G19" i="154"/>
  <c r="H19" i="154" s="1"/>
  <c r="I19" i="154" s="1"/>
  <c r="G18" i="154"/>
  <c r="H18" i="154" s="1"/>
  <c r="I18" i="154" s="1"/>
  <c r="G17" i="154"/>
  <c r="H17" i="154" s="1"/>
  <c r="I17" i="154" s="1"/>
  <c r="G16" i="154"/>
  <c r="H16" i="154" s="1"/>
  <c r="I16" i="154" s="1"/>
  <c r="G15" i="154"/>
  <c r="H15" i="154" s="1"/>
  <c r="I15" i="154" s="1"/>
  <c r="G14" i="154"/>
  <c r="H14" i="154" s="1"/>
  <c r="I14" i="154" s="1"/>
  <c r="G13" i="154"/>
  <c r="H13" i="154" s="1"/>
  <c r="I13" i="154" s="1"/>
  <c r="G12" i="154"/>
  <c r="H12" i="154" s="1"/>
  <c r="I12" i="154" s="1"/>
  <c r="G11" i="154"/>
  <c r="H11" i="154" s="1"/>
  <c r="I11" i="154" s="1"/>
  <c r="G10" i="154"/>
  <c r="H10" i="154" s="1"/>
  <c r="I10" i="154" s="1"/>
  <c r="G9" i="154"/>
  <c r="H9" i="154" s="1"/>
  <c r="I9" i="154" s="1"/>
  <c r="G8" i="154"/>
  <c r="H8" i="154" s="1"/>
  <c r="I8" i="154" s="1"/>
  <c r="G7" i="154"/>
  <c r="H7" i="154" s="1"/>
  <c r="I7" i="154" s="1"/>
  <c r="G6" i="154"/>
  <c r="H6" i="154" s="1"/>
  <c r="I6" i="154" s="1"/>
  <c r="G5" i="154"/>
  <c r="H5" i="154" s="1"/>
  <c r="I5" i="154" s="1"/>
  <c r="G4" i="154"/>
  <c r="H4" i="154" s="1"/>
  <c r="I4" i="154" s="1"/>
  <c r="G3" i="154"/>
  <c r="G76" i="153"/>
  <c r="H76" i="153" s="1"/>
  <c r="I76" i="153" s="1"/>
  <c r="G75" i="153"/>
  <c r="H75" i="153" s="1"/>
  <c r="I75" i="153" s="1"/>
  <c r="G74" i="153"/>
  <c r="H74" i="153" s="1"/>
  <c r="I74" i="153" s="1"/>
  <c r="G73" i="153"/>
  <c r="H73" i="153" s="1"/>
  <c r="I73" i="153" s="1"/>
  <c r="G72" i="153"/>
  <c r="H72" i="153" s="1"/>
  <c r="I72" i="153" s="1"/>
  <c r="G71" i="153"/>
  <c r="H71" i="153" s="1"/>
  <c r="I71" i="153" s="1"/>
  <c r="G70" i="153"/>
  <c r="H70" i="153" s="1"/>
  <c r="I70" i="153" s="1"/>
  <c r="G69" i="153"/>
  <c r="H69" i="153" s="1"/>
  <c r="I69" i="153" s="1"/>
  <c r="G68" i="153"/>
  <c r="H68" i="153" s="1"/>
  <c r="I68" i="153" s="1"/>
  <c r="G67" i="153"/>
  <c r="H67" i="153" s="1"/>
  <c r="I67" i="153" s="1"/>
  <c r="G66" i="153"/>
  <c r="H66" i="153" s="1"/>
  <c r="I66" i="153" s="1"/>
  <c r="G65" i="153"/>
  <c r="H65" i="153" s="1"/>
  <c r="I65" i="153" s="1"/>
  <c r="G64" i="153"/>
  <c r="H64" i="153" s="1"/>
  <c r="I64" i="153" s="1"/>
  <c r="G63" i="153"/>
  <c r="H63" i="153" s="1"/>
  <c r="I63" i="153" s="1"/>
  <c r="G62" i="153"/>
  <c r="H62" i="153" s="1"/>
  <c r="I62" i="153" s="1"/>
  <c r="G61" i="153"/>
  <c r="H61" i="153" s="1"/>
  <c r="I61" i="153" s="1"/>
  <c r="G60" i="153"/>
  <c r="H60" i="153" s="1"/>
  <c r="I60" i="153" s="1"/>
  <c r="G59" i="153"/>
  <c r="H59" i="153" s="1"/>
  <c r="I59" i="153" s="1"/>
  <c r="G58" i="153"/>
  <c r="H58" i="153" s="1"/>
  <c r="I58" i="153" s="1"/>
  <c r="G57" i="153"/>
  <c r="H57" i="153" s="1"/>
  <c r="I57" i="153" s="1"/>
  <c r="G56" i="153"/>
  <c r="H56" i="153" s="1"/>
  <c r="I56" i="153" s="1"/>
  <c r="G55" i="153"/>
  <c r="H55" i="153" s="1"/>
  <c r="I55" i="153" s="1"/>
  <c r="G54" i="153"/>
  <c r="H54" i="153" s="1"/>
  <c r="I54" i="153" s="1"/>
  <c r="G53" i="153"/>
  <c r="H53" i="153" s="1"/>
  <c r="I53" i="153" s="1"/>
  <c r="G52" i="153"/>
  <c r="H52" i="153" s="1"/>
  <c r="I52" i="153" s="1"/>
  <c r="G51" i="153"/>
  <c r="H51" i="153" s="1"/>
  <c r="I51" i="153" s="1"/>
  <c r="G50" i="153"/>
  <c r="H50" i="153" s="1"/>
  <c r="I50" i="153" s="1"/>
  <c r="G49" i="153"/>
  <c r="H49" i="153" s="1"/>
  <c r="I49" i="153" s="1"/>
  <c r="G48" i="153"/>
  <c r="H48" i="153" s="1"/>
  <c r="I48" i="153" s="1"/>
  <c r="G47" i="153"/>
  <c r="H47" i="153" s="1"/>
  <c r="I47" i="153" s="1"/>
  <c r="G46" i="153"/>
  <c r="H46" i="153" s="1"/>
  <c r="I46" i="153" s="1"/>
  <c r="G45" i="153"/>
  <c r="H45" i="153" s="1"/>
  <c r="I45" i="153" s="1"/>
  <c r="G44" i="153"/>
  <c r="H44" i="153" s="1"/>
  <c r="I44" i="153" s="1"/>
  <c r="G43" i="153"/>
  <c r="H43" i="153" s="1"/>
  <c r="I43" i="153" s="1"/>
  <c r="G42" i="153"/>
  <c r="H42" i="153" s="1"/>
  <c r="I42" i="153" s="1"/>
  <c r="G41" i="153"/>
  <c r="H41" i="153" s="1"/>
  <c r="I41" i="153" s="1"/>
  <c r="G40" i="153"/>
  <c r="H40" i="153" s="1"/>
  <c r="I40" i="153" s="1"/>
  <c r="G39" i="153"/>
  <c r="H39" i="153" s="1"/>
  <c r="I39" i="153" s="1"/>
  <c r="G38" i="153"/>
  <c r="H38" i="153" s="1"/>
  <c r="I38" i="153" s="1"/>
  <c r="G37" i="153"/>
  <c r="H37" i="153" s="1"/>
  <c r="I37" i="153" s="1"/>
  <c r="G36" i="153"/>
  <c r="H36" i="153" s="1"/>
  <c r="I36" i="153" s="1"/>
  <c r="G35" i="153"/>
  <c r="H35" i="153" s="1"/>
  <c r="I35" i="153" s="1"/>
  <c r="G34" i="153"/>
  <c r="H34" i="153" s="1"/>
  <c r="I34" i="153" s="1"/>
  <c r="G33" i="153"/>
  <c r="H33" i="153" s="1"/>
  <c r="I33" i="153" s="1"/>
  <c r="G32" i="153"/>
  <c r="H32" i="153" s="1"/>
  <c r="I32" i="153" s="1"/>
  <c r="G31" i="153"/>
  <c r="H31" i="153" s="1"/>
  <c r="I31" i="153" s="1"/>
  <c r="G30" i="153"/>
  <c r="H30" i="153" s="1"/>
  <c r="I30" i="153" s="1"/>
  <c r="G29" i="153"/>
  <c r="H29" i="153" s="1"/>
  <c r="I29" i="153" s="1"/>
  <c r="G28" i="153"/>
  <c r="H28" i="153" s="1"/>
  <c r="I28" i="153" s="1"/>
  <c r="G27" i="153"/>
  <c r="H27" i="153" s="1"/>
  <c r="I27" i="153" s="1"/>
  <c r="G26" i="153"/>
  <c r="H26" i="153" s="1"/>
  <c r="I26" i="153" s="1"/>
  <c r="G25" i="153"/>
  <c r="H25" i="153" s="1"/>
  <c r="I25" i="153" s="1"/>
  <c r="G24" i="153"/>
  <c r="H24" i="153" s="1"/>
  <c r="I24" i="153" s="1"/>
  <c r="G23" i="153"/>
  <c r="H23" i="153" s="1"/>
  <c r="I23" i="153" s="1"/>
  <c r="G22" i="153"/>
  <c r="H22" i="153" s="1"/>
  <c r="I22" i="153" s="1"/>
  <c r="G21" i="153"/>
  <c r="H21" i="153" s="1"/>
  <c r="I21" i="153" s="1"/>
  <c r="G20" i="153"/>
  <c r="H20" i="153" s="1"/>
  <c r="I20" i="153" s="1"/>
  <c r="G19" i="153"/>
  <c r="H19" i="153" s="1"/>
  <c r="I19" i="153" s="1"/>
  <c r="G18" i="153"/>
  <c r="H18" i="153" s="1"/>
  <c r="I18" i="153" s="1"/>
  <c r="G17" i="153"/>
  <c r="H17" i="153" s="1"/>
  <c r="I17" i="153" s="1"/>
  <c r="G16" i="153"/>
  <c r="H16" i="153" s="1"/>
  <c r="I16" i="153" s="1"/>
  <c r="G15" i="153"/>
  <c r="H15" i="153" s="1"/>
  <c r="I15" i="153" s="1"/>
  <c r="G14" i="153"/>
  <c r="H14" i="153" s="1"/>
  <c r="I14" i="153" s="1"/>
  <c r="G13" i="153"/>
  <c r="H13" i="153" s="1"/>
  <c r="I13" i="153" s="1"/>
  <c r="G12" i="153"/>
  <c r="H12" i="153" s="1"/>
  <c r="I12" i="153" s="1"/>
  <c r="G11" i="153"/>
  <c r="H11" i="153" s="1"/>
  <c r="I11" i="153" s="1"/>
  <c r="G10" i="153"/>
  <c r="H10" i="153" s="1"/>
  <c r="I10" i="153" s="1"/>
  <c r="G9" i="153"/>
  <c r="H9" i="153" s="1"/>
  <c r="I9" i="153" s="1"/>
  <c r="G8" i="153"/>
  <c r="H8" i="153" s="1"/>
  <c r="I8" i="153" s="1"/>
  <c r="G7" i="153"/>
  <c r="H7" i="153" s="1"/>
  <c r="I7" i="153" s="1"/>
  <c r="G6" i="153"/>
  <c r="H6" i="153" s="1"/>
  <c r="I6" i="153" s="1"/>
  <c r="G5" i="153"/>
  <c r="H5" i="153" s="1"/>
  <c r="I5" i="153" s="1"/>
  <c r="G4" i="153"/>
  <c r="H4" i="153" s="1"/>
  <c r="I4" i="153" s="1"/>
  <c r="G3" i="153"/>
  <c r="G76" i="152"/>
  <c r="H76" i="152" s="1"/>
  <c r="I76" i="152" s="1"/>
  <c r="G75" i="152"/>
  <c r="H75" i="152" s="1"/>
  <c r="I75" i="152" s="1"/>
  <c r="G74" i="152"/>
  <c r="H74" i="152" s="1"/>
  <c r="I74" i="152" s="1"/>
  <c r="G73" i="152"/>
  <c r="H73" i="152" s="1"/>
  <c r="I73" i="152" s="1"/>
  <c r="G72" i="152"/>
  <c r="H72" i="152" s="1"/>
  <c r="I72" i="152" s="1"/>
  <c r="G71" i="152"/>
  <c r="H71" i="152" s="1"/>
  <c r="I71" i="152" s="1"/>
  <c r="G70" i="152"/>
  <c r="H70" i="152" s="1"/>
  <c r="I70" i="152" s="1"/>
  <c r="G69" i="152"/>
  <c r="H69" i="152" s="1"/>
  <c r="I69" i="152" s="1"/>
  <c r="G68" i="152"/>
  <c r="H68" i="152" s="1"/>
  <c r="I68" i="152" s="1"/>
  <c r="G67" i="152"/>
  <c r="H67" i="152" s="1"/>
  <c r="I67" i="152" s="1"/>
  <c r="G66" i="152"/>
  <c r="H66" i="152" s="1"/>
  <c r="I66" i="152" s="1"/>
  <c r="G65" i="152"/>
  <c r="H65" i="152" s="1"/>
  <c r="I65" i="152" s="1"/>
  <c r="G64" i="152"/>
  <c r="H64" i="152" s="1"/>
  <c r="I64" i="152" s="1"/>
  <c r="G63" i="152"/>
  <c r="H63" i="152" s="1"/>
  <c r="I63" i="152" s="1"/>
  <c r="G62" i="152"/>
  <c r="H62" i="152" s="1"/>
  <c r="I62" i="152" s="1"/>
  <c r="G61" i="152"/>
  <c r="H61" i="152" s="1"/>
  <c r="I61" i="152" s="1"/>
  <c r="G60" i="152"/>
  <c r="H60" i="152" s="1"/>
  <c r="I60" i="152" s="1"/>
  <c r="G59" i="152"/>
  <c r="H59" i="152" s="1"/>
  <c r="I59" i="152" s="1"/>
  <c r="G58" i="152"/>
  <c r="H58" i="152" s="1"/>
  <c r="I58" i="152" s="1"/>
  <c r="G57" i="152"/>
  <c r="H57" i="152" s="1"/>
  <c r="I57" i="152" s="1"/>
  <c r="G56" i="152"/>
  <c r="H56" i="152" s="1"/>
  <c r="I56" i="152" s="1"/>
  <c r="G55" i="152"/>
  <c r="H55" i="152" s="1"/>
  <c r="I55" i="152" s="1"/>
  <c r="G54" i="152"/>
  <c r="H54" i="152" s="1"/>
  <c r="I54" i="152" s="1"/>
  <c r="G53" i="152"/>
  <c r="H53" i="152" s="1"/>
  <c r="I53" i="152" s="1"/>
  <c r="G52" i="152"/>
  <c r="H52" i="152" s="1"/>
  <c r="I52" i="152" s="1"/>
  <c r="G51" i="152"/>
  <c r="H51" i="152" s="1"/>
  <c r="I51" i="152" s="1"/>
  <c r="G50" i="152"/>
  <c r="H50" i="152" s="1"/>
  <c r="I50" i="152" s="1"/>
  <c r="G49" i="152"/>
  <c r="H49" i="152" s="1"/>
  <c r="I49" i="152" s="1"/>
  <c r="G48" i="152"/>
  <c r="H48" i="152" s="1"/>
  <c r="I48" i="152" s="1"/>
  <c r="G47" i="152"/>
  <c r="H47" i="152" s="1"/>
  <c r="I47" i="152" s="1"/>
  <c r="G46" i="152"/>
  <c r="H46" i="152" s="1"/>
  <c r="I46" i="152" s="1"/>
  <c r="G45" i="152"/>
  <c r="H45" i="152" s="1"/>
  <c r="I45" i="152" s="1"/>
  <c r="G44" i="152"/>
  <c r="H44" i="152" s="1"/>
  <c r="I44" i="152" s="1"/>
  <c r="G43" i="152"/>
  <c r="H43" i="152" s="1"/>
  <c r="I43" i="152" s="1"/>
  <c r="G42" i="152"/>
  <c r="H42" i="152" s="1"/>
  <c r="I42" i="152" s="1"/>
  <c r="G41" i="152"/>
  <c r="H41" i="152" s="1"/>
  <c r="I41" i="152" s="1"/>
  <c r="G40" i="152"/>
  <c r="H40" i="152" s="1"/>
  <c r="I40" i="152" s="1"/>
  <c r="G39" i="152"/>
  <c r="H39" i="152" s="1"/>
  <c r="I39" i="152" s="1"/>
  <c r="G38" i="152"/>
  <c r="H38" i="152" s="1"/>
  <c r="I38" i="152" s="1"/>
  <c r="G37" i="152"/>
  <c r="H37" i="152" s="1"/>
  <c r="I37" i="152" s="1"/>
  <c r="G36" i="152"/>
  <c r="H36" i="152" s="1"/>
  <c r="I36" i="152" s="1"/>
  <c r="G35" i="152"/>
  <c r="H35" i="152" s="1"/>
  <c r="I35" i="152" s="1"/>
  <c r="G34" i="152"/>
  <c r="H34" i="152" s="1"/>
  <c r="I34" i="152" s="1"/>
  <c r="G33" i="152"/>
  <c r="H33" i="152" s="1"/>
  <c r="I33" i="152" s="1"/>
  <c r="G32" i="152"/>
  <c r="H32" i="152" s="1"/>
  <c r="I32" i="152" s="1"/>
  <c r="G31" i="152"/>
  <c r="H31" i="152" s="1"/>
  <c r="I31" i="152" s="1"/>
  <c r="G30" i="152"/>
  <c r="H30" i="152" s="1"/>
  <c r="I30" i="152" s="1"/>
  <c r="G29" i="152"/>
  <c r="H29" i="152" s="1"/>
  <c r="I29" i="152" s="1"/>
  <c r="G28" i="152"/>
  <c r="H28" i="152" s="1"/>
  <c r="I28" i="152" s="1"/>
  <c r="G27" i="152"/>
  <c r="H27" i="152" s="1"/>
  <c r="I27" i="152" s="1"/>
  <c r="G26" i="152"/>
  <c r="H26" i="152" s="1"/>
  <c r="I26" i="152" s="1"/>
  <c r="G25" i="152"/>
  <c r="H25" i="152" s="1"/>
  <c r="I25" i="152" s="1"/>
  <c r="G24" i="152"/>
  <c r="H24" i="152" s="1"/>
  <c r="I24" i="152" s="1"/>
  <c r="G23" i="152"/>
  <c r="H23" i="152" s="1"/>
  <c r="I23" i="152" s="1"/>
  <c r="G22" i="152"/>
  <c r="H22" i="152" s="1"/>
  <c r="I22" i="152" s="1"/>
  <c r="G21" i="152"/>
  <c r="H21" i="152" s="1"/>
  <c r="I21" i="152" s="1"/>
  <c r="G20" i="152"/>
  <c r="H20" i="152" s="1"/>
  <c r="I20" i="152" s="1"/>
  <c r="G19" i="152"/>
  <c r="H19" i="152" s="1"/>
  <c r="I19" i="152" s="1"/>
  <c r="G18" i="152"/>
  <c r="H18" i="152" s="1"/>
  <c r="I18" i="152" s="1"/>
  <c r="G17" i="152"/>
  <c r="H17" i="152" s="1"/>
  <c r="I17" i="152" s="1"/>
  <c r="G16" i="152"/>
  <c r="H16" i="152" s="1"/>
  <c r="I16" i="152" s="1"/>
  <c r="G15" i="152"/>
  <c r="H15" i="152" s="1"/>
  <c r="I15" i="152" s="1"/>
  <c r="G14" i="152"/>
  <c r="H14" i="152" s="1"/>
  <c r="I14" i="152" s="1"/>
  <c r="G13" i="152"/>
  <c r="H13" i="152" s="1"/>
  <c r="I13" i="152" s="1"/>
  <c r="G12" i="152"/>
  <c r="H12" i="152" s="1"/>
  <c r="I12" i="152" s="1"/>
  <c r="G11" i="152"/>
  <c r="H11" i="152" s="1"/>
  <c r="I11" i="152" s="1"/>
  <c r="G10" i="152"/>
  <c r="H10" i="152" s="1"/>
  <c r="I10" i="152" s="1"/>
  <c r="G9" i="152"/>
  <c r="H9" i="152" s="1"/>
  <c r="I9" i="152" s="1"/>
  <c r="G8" i="152"/>
  <c r="H8" i="152" s="1"/>
  <c r="I8" i="152" s="1"/>
  <c r="G7" i="152"/>
  <c r="H7" i="152" s="1"/>
  <c r="I7" i="152" s="1"/>
  <c r="G6" i="152"/>
  <c r="H6" i="152" s="1"/>
  <c r="I6" i="152" s="1"/>
  <c r="G5" i="152"/>
  <c r="H5" i="152" s="1"/>
  <c r="I5" i="152" s="1"/>
  <c r="G4" i="152"/>
  <c r="H4" i="152" s="1"/>
  <c r="I4" i="152" s="1"/>
  <c r="G3" i="152"/>
  <c r="G76" i="151"/>
  <c r="H76" i="151" s="1"/>
  <c r="I76" i="151" s="1"/>
  <c r="G75" i="151"/>
  <c r="H75" i="151" s="1"/>
  <c r="I75" i="151" s="1"/>
  <c r="G74" i="151"/>
  <c r="H74" i="151" s="1"/>
  <c r="I74" i="151" s="1"/>
  <c r="G73" i="151"/>
  <c r="H73" i="151" s="1"/>
  <c r="I73" i="151" s="1"/>
  <c r="G72" i="151"/>
  <c r="H72" i="151" s="1"/>
  <c r="I72" i="151" s="1"/>
  <c r="G71" i="151"/>
  <c r="H71" i="151" s="1"/>
  <c r="I71" i="151" s="1"/>
  <c r="G70" i="151"/>
  <c r="H70" i="151" s="1"/>
  <c r="I70" i="151" s="1"/>
  <c r="G69" i="151"/>
  <c r="H69" i="151" s="1"/>
  <c r="I69" i="151" s="1"/>
  <c r="G68" i="151"/>
  <c r="H68" i="151" s="1"/>
  <c r="I68" i="151" s="1"/>
  <c r="G67" i="151"/>
  <c r="H67" i="151" s="1"/>
  <c r="I67" i="151" s="1"/>
  <c r="G66" i="151"/>
  <c r="H66" i="151" s="1"/>
  <c r="I66" i="151" s="1"/>
  <c r="G65" i="151"/>
  <c r="H65" i="151" s="1"/>
  <c r="I65" i="151" s="1"/>
  <c r="G64" i="151"/>
  <c r="H64" i="151" s="1"/>
  <c r="I64" i="151" s="1"/>
  <c r="G63" i="151"/>
  <c r="H63" i="151" s="1"/>
  <c r="I63" i="151" s="1"/>
  <c r="G62" i="151"/>
  <c r="H62" i="151" s="1"/>
  <c r="I62" i="151" s="1"/>
  <c r="G61" i="151"/>
  <c r="H61" i="151" s="1"/>
  <c r="I61" i="151" s="1"/>
  <c r="G60" i="151"/>
  <c r="H60" i="151" s="1"/>
  <c r="I60" i="151" s="1"/>
  <c r="G59" i="151"/>
  <c r="H59" i="151" s="1"/>
  <c r="I59" i="151" s="1"/>
  <c r="G58" i="151"/>
  <c r="H58" i="151" s="1"/>
  <c r="I58" i="151" s="1"/>
  <c r="G57" i="151"/>
  <c r="H57" i="151" s="1"/>
  <c r="I57" i="151" s="1"/>
  <c r="G56" i="151"/>
  <c r="H56" i="151" s="1"/>
  <c r="I56" i="151" s="1"/>
  <c r="G55" i="151"/>
  <c r="H55" i="151" s="1"/>
  <c r="I55" i="151" s="1"/>
  <c r="G54" i="151"/>
  <c r="H54" i="151" s="1"/>
  <c r="I54" i="151" s="1"/>
  <c r="G53" i="151"/>
  <c r="H53" i="151" s="1"/>
  <c r="I53" i="151" s="1"/>
  <c r="G52" i="151"/>
  <c r="H52" i="151" s="1"/>
  <c r="I52" i="151" s="1"/>
  <c r="G51" i="151"/>
  <c r="H51" i="151" s="1"/>
  <c r="I51" i="151" s="1"/>
  <c r="G50" i="151"/>
  <c r="H50" i="151" s="1"/>
  <c r="I50" i="151" s="1"/>
  <c r="G49" i="151"/>
  <c r="H49" i="151" s="1"/>
  <c r="I49" i="151" s="1"/>
  <c r="G48" i="151"/>
  <c r="H48" i="151" s="1"/>
  <c r="I48" i="151" s="1"/>
  <c r="G47" i="151"/>
  <c r="H47" i="151" s="1"/>
  <c r="I47" i="151" s="1"/>
  <c r="G46" i="151"/>
  <c r="H46" i="151" s="1"/>
  <c r="I46" i="151" s="1"/>
  <c r="G45" i="151"/>
  <c r="H45" i="151" s="1"/>
  <c r="I45" i="151" s="1"/>
  <c r="G44" i="151"/>
  <c r="H44" i="151" s="1"/>
  <c r="I44" i="151" s="1"/>
  <c r="G43" i="151"/>
  <c r="H43" i="151" s="1"/>
  <c r="I43" i="151" s="1"/>
  <c r="G42" i="151"/>
  <c r="H42" i="151" s="1"/>
  <c r="I42" i="151" s="1"/>
  <c r="G41" i="151"/>
  <c r="H41" i="151" s="1"/>
  <c r="I41" i="151" s="1"/>
  <c r="G40" i="151"/>
  <c r="H40" i="151" s="1"/>
  <c r="I40" i="151" s="1"/>
  <c r="G39" i="151"/>
  <c r="H39" i="151" s="1"/>
  <c r="I39" i="151" s="1"/>
  <c r="G38" i="151"/>
  <c r="H38" i="151" s="1"/>
  <c r="I38" i="151" s="1"/>
  <c r="G37" i="151"/>
  <c r="H37" i="151" s="1"/>
  <c r="I37" i="151" s="1"/>
  <c r="G36" i="151"/>
  <c r="H36" i="151" s="1"/>
  <c r="I36" i="151" s="1"/>
  <c r="G35" i="151"/>
  <c r="H35" i="151" s="1"/>
  <c r="I35" i="151" s="1"/>
  <c r="G34" i="151"/>
  <c r="H34" i="151" s="1"/>
  <c r="I34" i="151" s="1"/>
  <c r="G33" i="151"/>
  <c r="H33" i="151" s="1"/>
  <c r="I33" i="151" s="1"/>
  <c r="G32" i="151"/>
  <c r="H32" i="151" s="1"/>
  <c r="I32" i="151" s="1"/>
  <c r="G31" i="151"/>
  <c r="H31" i="151" s="1"/>
  <c r="I31" i="151" s="1"/>
  <c r="G30" i="151"/>
  <c r="H30" i="151" s="1"/>
  <c r="I30" i="151" s="1"/>
  <c r="G29" i="151"/>
  <c r="H29" i="151" s="1"/>
  <c r="I29" i="151" s="1"/>
  <c r="G28" i="151"/>
  <c r="H28" i="151" s="1"/>
  <c r="I28" i="151" s="1"/>
  <c r="G27" i="151"/>
  <c r="H27" i="151" s="1"/>
  <c r="I27" i="151" s="1"/>
  <c r="G26" i="151"/>
  <c r="H26" i="151" s="1"/>
  <c r="I26" i="151" s="1"/>
  <c r="G25" i="151"/>
  <c r="H25" i="151" s="1"/>
  <c r="I25" i="151" s="1"/>
  <c r="G24" i="151"/>
  <c r="H24" i="151" s="1"/>
  <c r="I24" i="151" s="1"/>
  <c r="G23" i="151"/>
  <c r="H23" i="151" s="1"/>
  <c r="I23" i="151" s="1"/>
  <c r="G22" i="151"/>
  <c r="H22" i="151" s="1"/>
  <c r="I22" i="151" s="1"/>
  <c r="G21" i="151"/>
  <c r="H21" i="151" s="1"/>
  <c r="I21" i="151" s="1"/>
  <c r="G20" i="151"/>
  <c r="H20" i="151" s="1"/>
  <c r="I20" i="151" s="1"/>
  <c r="G19" i="151"/>
  <c r="H19" i="151" s="1"/>
  <c r="I19" i="151" s="1"/>
  <c r="G18" i="151"/>
  <c r="H18" i="151" s="1"/>
  <c r="I18" i="151" s="1"/>
  <c r="G17" i="151"/>
  <c r="H17" i="151" s="1"/>
  <c r="I17" i="151" s="1"/>
  <c r="G16" i="151"/>
  <c r="H16" i="151" s="1"/>
  <c r="I16" i="151" s="1"/>
  <c r="G15" i="151"/>
  <c r="H15" i="151" s="1"/>
  <c r="I15" i="151" s="1"/>
  <c r="G14" i="151"/>
  <c r="H14" i="151" s="1"/>
  <c r="I14" i="151" s="1"/>
  <c r="G13" i="151"/>
  <c r="H13" i="151" s="1"/>
  <c r="I13" i="151" s="1"/>
  <c r="G12" i="151"/>
  <c r="H12" i="151" s="1"/>
  <c r="I12" i="151" s="1"/>
  <c r="G11" i="151"/>
  <c r="H11" i="151" s="1"/>
  <c r="I11" i="151" s="1"/>
  <c r="G10" i="151"/>
  <c r="H10" i="151" s="1"/>
  <c r="I10" i="151" s="1"/>
  <c r="G9" i="151"/>
  <c r="H9" i="151" s="1"/>
  <c r="I9" i="151" s="1"/>
  <c r="G8" i="151"/>
  <c r="H8" i="151" s="1"/>
  <c r="I8" i="151" s="1"/>
  <c r="G7" i="151"/>
  <c r="H7" i="151" s="1"/>
  <c r="I7" i="151" s="1"/>
  <c r="G6" i="151"/>
  <c r="H6" i="151" s="1"/>
  <c r="I6" i="151" s="1"/>
  <c r="G5" i="151"/>
  <c r="H5" i="151" s="1"/>
  <c r="I5" i="151" s="1"/>
  <c r="G4" i="151"/>
  <c r="H4" i="151" s="1"/>
  <c r="I4" i="151" s="1"/>
  <c r="G3" i="151"/>
  <c r="G76" i="150"/>
  <c r="H76" i="150" s="1"/>
  <c r="I76" i="150" s="1"/>
  <c r="G75" i="150"/>
  <c r="H75" i="150" s="1"/>
  <c r="I75" i="150" s="1"/>
  <c r="G74" i="150"/>
  <c r="H74" i="150" s="1"/>
  <c r="I74" i="150" s="1"/>
  <c r="G73" i="150"/>
  <c r="H73" i="150" s="1"/>
  <c r="I73" i="150" s="1"/>
  <c r="G72" i="150"/>
  <c r="H72" i="150" s="1"/>
  <c r="I72" i="150" s="1"/>
  <c r="G71" i="150"/>
  <c r="H71" i="150" s="1"/>
  <c r="I71" i="150" s="1"/>
  <c r="G70" i="150"/>
  <c r="H70" i="150" s="1"/>
  <c r="I70" i="150" s="1"/>
  <c r="G69" i="150"/>
  <c r="H69" i="150" s="1"/>
  <c r="I69" i="150" s="1"/>
  <c r="G68" i="150"/>
  <c r="H68" i="150" s="1"/>
  <c r="I68" i="150" s="1"/>
  <c r="G67" i="150"/>
  <c r="H67" i="150" s="1"/>
  <c r="I67" i="150" s="1"/>
  <c r="G66" i="150"/>
  <c r="H66" i="150" s="1"/>
  <c r="I66" i="150" s="1"/>
  <c r="G65" i="150"/>
  <c r="H65" i="150" s="1"/>
  <c r="I65" i="150" s="1"/>
  <c r="G64" i="150"/>
  <c r="H64" i="150" s="1"/>
  <c r="I64" i="150" s="1"/>
  <c r="G63" i="150"/>
  <c r="H63" i="150" s="1"/>
  <c r="I63" i="150" s="1"/>
  <c r="G62" i="150"/>
  <c r="H62" i="150" s="1"/>
  <c r="I62" i="150" s="1"/>
  <c r="G61" i="150"/>
  <c r="H61" i="150" s="1"/>
  <c r="I61" i="150" s="1"/>
  <c r="G60" i="150"/>
  <c r="H60" i="150" s="1"/>
  <c r="I60" i="150" s="1"/>
  <c r="G59" i="150"/>
  <c r="H59" i="150" s="1"/>
  <c r="I59" i="150" s="1"/>
  <c r="G58" i="150"/>
  <c r="H58" i="150" s="1"/>
  <c r="I58" i="150" s="1"/>
  <c r="G57" i="150"/>
  <c r="H57" i="150" s="1"/>
  <c r="I57" i="150" s="1"/>
  <c r="G56" i="150"/>
  <c r="H56" i="150" s="1"/>
  <c r="I56" i="150" s="1"/>
  <c r="G55" i="150"/>
  <c r="H55" i="150" s="1"/>
  <c r="I55" i="150" s="1"/>
  <c r="G54" i="150"/>
  <c r="H54" i="150" s="1"/>
  <c r="I54" i="150" s="1"/>
  <c r="G53" i="150"/>
  <c r="H53" i="150" s="1"/>
  <c r="I53" i="150" s="1"/>
  <c r="G52" i="150"/>
  <c r="H52" i="150" s="1"/>
  <c r="I52" i="150" s="1"/>
  <c r="G51" i="150"/>
  <c r="H51" i="150" s="1"/>
  <c r="I51" i="150" s="1"/>
  <c r="G50" i="150"/>
  <c r="H50" i="150" s="1"/>
  <c r="I50" i="150" s="1"/>
  <c r="G49" i="150"/>
  <c r="H49" i="150" s="1"/>
  <c r="I49" i="150" s="1"/>
  <c r="G48" i="150"/>
  <c r="H48" i="150" s="1"/>
  <c r="I48" i="150" s="1"/>
  <c r="G47" i="150"/>
  <c r="H47" i="150" s="1"/>
  <c r="I47" i="150" s="1"/>
  <c r="G46" i="150"/>
  <c r="H46" i="150" s="1"/>
  <c r="I46" i="150" s="1"/>
  <c r="G45" i="150"/>
  <c r="H45" i="150" s="1"/>
  <c r="I45" i="150" s="1"/>
  <c r="G44" i="150"/>
  <c r="H44" i="150" s="1"/>
  <c r="I44" i="150" s="1"/>
  <c r="G43" i="150"/>
  <c r="H43" i="150" s="1"/>
  <c r="I43" i="150" s="1"/>
  <c r="G42" i="150"/>
  <c r="H42" i="150" s="1"/>
  <c r="I42" i="150" s="1"/>
  <c r="G41" i="150"/>
  <c r="H41" i="150" s="1"/>
  <c r="I41" i="150" s="1"/>
  <c r="G40" i="150"/>
  <c r="H40" i="150" s="1"/>
  <c r="I40" i="150" s="1"/>
  <c r="G39" i="150"/>
  <c r="H39" i="150" s="1"/>
  <c r="I39" i="150" s="1"/>
  <c r="G38" i="150"/>
  <c r="H38" i="150" s="1"/>
  <c r="I38" i="150" s="1"/>
  <c r="G37" i="150"/>
  <c r="H37" i="150" s="1"/>
  <c r="I37" i="150" s="1"/>
  <c r="G36" i="150"/>
  <c r="H36" i="150" s="1"/>
  <c r="I36" i="150" s="1"/>
  <c r="G35" i="150"/>
  <c r="H35" i="150" s="1"/>
  <c r="I35" i="150" s="1"/>
  <c r="G34" i="150"/>
  <c r="H34" i="150" s="1"/>
  <c r="I34" i="150" s="1"/>
  <c r="G33" i="150"/>
  <c r="H33" i="150" s="1"/>
  <c r="I33" i="150" s="1"/>
  <c r="G32" i="150"/>
  <c r="H32" i="150" s="1"/>
  <c r="I32" i="150" s="1"/>
  <c r="G31" i="150"/>
  <c r="H31" i="150" s="1"/>
  <c r="I31" i="150" s="1"/>
  <c r="G30" i="150"/>
  <c r="H30" i="150" s="1"/>
  <c r="I30" i="150" s="1"/>
  <c r="G29" i="150"/>
  <c r="H29" i="150" s="1"/>
  <c r="I29" i="150" s="1"/>
  <c r="G28" i="150"/>
  <c r="H28" i="150" s="1"/>
  <c r="I28" i="150" s="1"/>
  <c r="G27" i="150"/>
  <c r="H27" i="150" s="1"/>
  <c r="I27" i="150" s="1"/>
  <c r="G26" i="150"/>
  <c r="H26" i="150" s="1"/>
  <c r="I26" i="150" s="1"/>
  <c r="G25" i="150"/>
  <c r="H25" i="150" s="1"/>
  <c r="I25" i="150" s="1"/>
  <c r="G24" i="150"/>
  <c r="H24" i="150" s="1"/>
  <c r="I24" i="150" s="1"/>
  <c r="G23" i="150"/>
  <c r="H23" i="150" s="1"/>
  <c r="I23" i="150" s="1"/>
  <c r="G22" i="150"/>
  <c r="H22" i="150" s="1"/>
  <c r="I22" i="150" s="1"/>
  <c r="G21" i="150"/>
  <c r="H21" i="150" s="1"/>
  <c r="I21" i="150" s="1"/>
  <c r="G20" i="150"/>
  <c r="H20" i="150" s="1"/>
  <c r="I20" i="150" s="1"/>
  <c r="G19" i="150"/>
  <c r="H19" i="150" s="1"/>
  <c r="I19" i="150" s="1"/>
  <c r="G18" i="150"/>
  <c r="H18" i="150" s="1"/>
  <c r="I18" i="150" s="1"/>
  <c r="G17" i="150"/>
  <c r="H17" i="150" s="1"/>
  <c r="I17" i="150" s="1"/>
  <c r="G16" i="150"/>
  <c r="H16" i="150" s="1"/>
  <c r="I16" i="150" s="1"/>
  <c r="G15" i="150"/>
  <c r="H15" i="150" s="1"/>
  <c r="I15" i="150" s="1"/>
  <c r="G14" i="150"/>
  <c r="H14" i="150" s="1"/>
  <c r="I14" i="150" s="1"/>
  <c r="G13" i="150"/>
  <c r="H13" i="150" s="1"/>
  <c r="I13" i="150" s="1"/>
  <c r="G12" i="150"/>
  <c r="H12" i="150" s="1"/>
  <c r="I12" i="150" s="1"/>
  <c r="G11" i="150"/>
  <c r="H11" i="150" s="1"/>
  <c r="I11" i="150" s="1"/>
  <c r="G10" i="150"/>
  <c r="H10" i="150" s="1"/>
  <c r="I10" i="150" s="1"/>
  <c r="G9" i="150"/>
  <c r="H9" i="150" s="1"/>
  <c r="I9" i="150" s="1"/>
  <c r="G8" i="150"/>
  <c r="H8" i="150" s="1"/>
  <c r="I8" i="150" s="1"/>
  <c r="G7" i="150"/>
  <c r="H7" i="150" s="1"/>
  <c r="I7" i="150" s="1"/>
  <c r="G6" i="150"/>
  <c r="H6" i="150" s="1"/>
  <c r="I6" i="150" s="1"/>
  <c r="G5" i="150"/>
  <c r="H5" i="150" s="1"/>
  <c r="I5" i="150" s="1"/>
  <c r="G4" i="150"/>
  <c r="H4" i="150" s="1"/>
  <c r="I4" i="150" s="1"/>
  <c r="G3" i="150"/>
  <c r="G76" i="149"/>
  <c r="H76" i="149" s="1"/>
  <c r="I76" i="149" s="1"/>
  <c r="G75" i="149"/>
  <c r="H75" i="149" s="1"/>
  <c r="I75" i="149" s="1"/>
  <c r="G74" i="149"/>
  <c r="H74" i="149" s="1"/>
  <c r="I74" i="149" s="1"/>
  <c r="G73" i="149"/>
  <c r="H73" i="149" s="1"/>
  <c r="I73" i="149" s="1"/>
  <c r="G72" i="149"/>
  <c r="H72" i="149" s="1"/>
  <c r="I72" i="149" s="1"/>
  <c r="G71" i="149"/>
  <c r="H71" i="149" s="1"/>
  <c r="I71" i="149" s="1"/>
  <c r="G70" i="149"/>
  <c r="H70" i="149" s="1"/>
  <c r="I70" i="149" s="1"/>
  <c r="G69" i="149"/>
  <c r="H69" i="149" s="1"/>
  <c r="I69" i="149" s="1"/>
  <c r="G68" i="149"/>
  <c r="H68" i="149" s="1"/>
  <c r="I68" i="149" s="1"/>
  <c r="G67" i="149"/>
  <c r="H67" i="149" s="1"/>
  <c r="I67" i="149" s="1"/>
  <c r="G66" i="149"/>
  <c r="H66" i="149" s="1"/>
  <c r="I66" i="149" s="1"/>
  <c r="G65" i="149"/>
  <c r="H65" i="149" s="1"/>
  <c r="I65" i="149" s="1"/>
  <c r="G64" i="149"/>
  <c r="H64" i="149" s="1"/>
  <c r="I64" i="149" s="1"/>
  <c r="G63" i="149"/>
  <c r="H63" i="149" s="1"/>
  <c r="I63" i="149" s="1"/>
  <c r="G62" i="149"/>
  <c r="H62" i="149" s="1"/>
  <c r="I62" i="149" s="1"/>
  <c r="G61" i="149"/>
  <c r="H61" i="149" s="1"/>
  <c r="I61" i="149" s="1"/>
  <c r="G60" i="149"/>
  <c r="H60" i="149" s="1"/>
  <c r="I60" i="149" s="1"/>
  <c r="G59" i="149"/>
  <c r="H59" i="149" s="1"/>
  <c r="I59" i="149" s="1"/>
  <c r="G58" i="149"/>
  <c r="H58" i="149" s="1"/>
  <c r="I58" i="149" s="1"/>
  <c r="G57" i="149"/>
  <c r="H57" i="149" s="1"/>
  <c r="I57" i="149" s="1"/>
  <c r="G56" i="149"/>
  <c r="H56" i="149" s="1"/>
  <c r="I56" i="149" s="1"/>
  <c r="G55" i="149"/>
  <c r="H55" i="149" s="1"/>
  <c r="I55" i="149" s="1"/>
  <c r="G54" i="149"/>
  <c r="H54" i="149" s="1"/>
  <c r="I54" i="149" s="1"/>
  <c r="G53" i="149"/>
  <c r="H53" i="149" s="1"/>
  <c r="I53" i="149" s="1"/>
  <c r="G52" i="149"/>
  <c r="H52" i="149" s="1"/>
  <c r="I52" i="149" s="1"/>
  <c r="G51" i="149"/>
  <c r="H51" i="149" s="1"/>
  <c r="I51" i="149" s="1"/>
  <c r="G50" i="149"/>
  <c r="H50" i="149" s="1"/>
  <c r="I50" i="149" s="1"/>
  <c r="G49" i="149"/>
  <c r="H49" i="149" s="1"/>
  <c r="I49" i="149" s="1"/>
  <c r="G48" i="149"/>
  <c r="H48" i="149" s="1"/>
  <c r="I48" i="149" s="1"/>
  <c r="G47" i="149"/>
  <c r="H47" i="149" s="1"/>
  <c r="I47" i="149" s="1"/>
  <c r="G46" i="149"/>
  <c r="H46" i="149" s="1"/>
  <c r="I46" i="149" s="1"/>
  <c r="G45" i="149"/>
  <c r="H45" i="149" s="1"/>
  <c r="I45" i="149" s="1"/>
  <c r="G44" i="149"/>
  <c r="H44" i="149" s="1"/>
  <c r="I44" i="149" s="1"/>
  <c r="G43" i="149"/>
  <c r="H43" i="149" s="1"/>
  <c r="I43" i="149" s="1"/>
  <c r="G42" i="149"/>
  <c r="H42" i="149" s="1"/>
  <c r="I42" i="149" s="1"/>
  <c r="G41" i="149"/>
  <c r="H41" i="149" s="1"/>
  <c r="I41" i="149" s="1"/>
  <c r="G40" i="149"/>
  <c r="H40" i="149" s="1"/>
  <c r="I40" i="149" s="1"/>
  <c r="G39" i="149"/>
  <c r="H39" i="149" s="1"/>
  <c r="I39" i="149" s="1"/>
  <c r="G38" i="149"/>
  <c r="H38" i="149" s="1"/>
  <c r="I38" i="149" s="1"/>
  <c r="G37" i="149"/>
  <c r="H37" i="149" s="1"/>
  <c r="I37" i="149" s="1"/>
  <c r="G36" i="149"/>
  <c r="H36" i="149" s="1"/>
  <c r="I36" i="149" s="1"/>
  <c r="G35" i="149"/>
  <c r="H35" i="149" s="1"/>
  <c r="I35" i="149" s="1"/>
  <c r="G34" i="149"/>
  <c r="H34" i="149" s="1"/>
  <c r="I34" i="149" s="1"/>
  <c r="G33" i="149"/>
  <c r="H33" i="149" s="1"/>
  <c r="I33" i="149" s="1"/>
  <c r="G32" i="149"/>
  <c r="H32" i="149" s="1"/>
  <c r="I32" i="149" s="1"/>
  <c r="G31" i="149"/>
  <c r="H31" i="149" s="1"/>
  <c r="I31" i="149" s="1"/>
  <c r="G30" i="149"/>
  <c r="H30" i="149" s="1"/>
  <c r="I30" i="149" s="1"/>
  <c r="G29" i="149"/>
  <c r="H29" i="149" s="1"/>
  <c r="I29" i="149" s="1"/>
  <c r="G28" i="149"/>
  <c r="H28" i="149" s="1"/>
  <c r="I28" i="149" s="1"/>
  <c r="G27" i="149"/>
  <c r="H27" i="149" s="1"/>
  <c r="I27" i="149" s="1"/>
  <c r="G26" i="149"/>
  <c r="H26" i="149" s="1"/>
  <c r="I26" i="149" s="1"/>
  <c r="G25" i="149"/>
  <c r="H25" i="149" s="1"/>
  <c r="I25" i="149" s="1"/>
  <c r="G24" i="149"/>
  <c r="H24" i="149" s="1"/>
  <c r="I24" i="149" s="1"/>
  <c r="G23" i="149"/>
  <c r="H23" i="149" s="1"/>
  <c r="I23" i="149" s="1"/>
  <c r="G22" i="149"/>
  <c r="H22" i="149" s="1"/>
  <c r="I22" i="149" s="1"/>
  <c r="G21" i="149"/>
  <c r="H21" i="149" s="1"/>
  <c r="I21" i="149" s="1"/>
  <c r="G20" i="149"/>
  <c r="H20" i="149" s="1"/>
  <c r="I20" i="149" s="1"/>
  <c r="G19" i="149"/>
  <c r="H19" i="149" s="1"/>
  <c r="I19" i="149" s="1"/>
  <c r="G18" i="149"/>
  <c r="H18" i="149" s="1"/>
  <c r="I18" i="149" s="1"/>
  <c r="G17" i="149"/>
  <c r="H17" i="149" s="1"/>
  <c r="I17" i="149" s="1"/>
  <c r="G16" i="149"/>
  <c r="H16" i="149" s="1"/>
  <c r="I16" i="149" s="1"/>
  <c r="G15" i="149"/>
  <c r="H15" i="149" s="1"/>
  <c r="I15" i="149" s="1"/>
  <c r="G14" i="149"/>
  <c r="H14" i="149" s="1"/>
  <c r="I14" i="149" s="1"/>
  <c r="G13" i="149"/>
  <c r="H13" i="149" s="1"/>
  <c r="I13" i="149" s="1"/>
  <c r="G12" i="149"/>
  <c r="H12" i="149" s="1"/>
  <c r="I12" i="149" s="1"/>
  <c r="G11" i="149"/>
  <c r="H11" i="149" s="1"/>
  <c r="I11" i="149" s="1"/>
  <c r="G10" i="149"/>
  <c r="H10" i="149" s="1"/>
  <c r="I10" i="149" s="1"/>
  <c r="G9" i="149"/>
  <c r="H9" i="149" s="1"/>
  <c r="I9" i="149" s="1"/>
  <c r="G8" i="149"/>
  <c r="H8" i="149" s="1"/>
  <c r="I8" i="149" s="1"/>
  <c r="G7" i="149"/>
  <c r="H7" i="149" s="1"/>
  <c r="I7" i="149" s="1"/>
  <c r="G6" i="149"/>
  <c r="H6" i="149" s="1"/>
  <c r="I6" i="149" s="1"/>
  <c r="G5" i="149"/>
  <c r="H5" i="149" s="1"/>
  <c r="I5" i="149" s="1"/>
  <c r="G4" i="149"/>
  <c r="H4" i="149" s="1"/>
  <c r="I4" i="149" s="1"/>
  <c r="G3" i="149"/>
  <c r="G76" i="148"/>
  <c r="H76" i="148" s="1"/>
  <c r="I76" i="148" s="1"/>
  <c r="G75" i="148"/>
  <c r="H75" i="148" s="1"/>
  <c r="I75" i="148" s="1"/>
  <c r="G74" i="148"/>
  <c r="H74" i="148" s="1"/>
  <c r="I74" i="148" s="1"/>
  <c r="G73" i="148"/>
  <c r="H73" i="148" s="1"/>
  <c r="I73" i="148" s="1"/>
  <c r="G72" i="148"/>
  <c r="H72" i="148" s="1"/>
  <c r="I72" i="148" s="1"/>
  <c r="G71" i="148"/>
  <c r="H71" i="148" s="1"/>
  <c r="I71" i="148" s="1"/>
  <c r="G70" i="148"/>
  <c r="H70" i="148" s="1"/>
  <c r="I70" i="148" s="1"/>
  <c r="G69" i="148"/>
  <c r="H69" i="148" s="1"/>
  <c r="I69" i="148" s="1"/>
  <c r="G68" i="148"/>
  <c r="H68" i="148" s="1"/>
  <c r="I68" i="148" s="1"/>
  <c r="G67" i="148"/>
  <c r="H67" i="148" s="1"/>
  <c r="I67" i="148" s="1"/>
  <c r="G66" i="148"/>
  <c r="H66" i="148" s="1"/>
  <c r="I66" i="148" s="1"/>
  <c r="G65" i="148"/>
  <c r="H65" i="148" s="1"/>
  <c r="I65" i="148" s="1"/>
  <c r="G64" i="148"/>
  <c r="H64" i="148" s="1"/>
  <c r="I64" i="148" s="1"/>
  <c r="G63" i="148"/>
  <c r="H63" i="148" s="1"/>
  <c r="I63" i="148" s="1"/>
  <c r="G62" i="148"/>
  <c r="H62" i="148" s="1"/>
  <c r="I62" i="148" s="1"/>
  <c r="G61" i="148"/>
  <c r="H61" i="148" s="1"/>
  <c r="I61" i="148" s="1"/>
  <c r="G60" i="148"/>
  <c r="H60" i="148" s="1"/>
  <c r="I60" i="148" s="1"/>
  <c r="G59" i="148"/>
  <c r="H59" i="148" s="1"/>
  <c r="I59" i="148" s="1"/>
  <c r="G58" i="148"/>
  <c r="H58" i="148" s="1"/>
  <c r="I58" i="148" s="1"/>
  <c r="G57" i="148"/>
  <c r="H57" i="148" s="1"/>
  <c r="I57" i="148" s="1"/>
  <c r="G56" i="148"/>
  <c r="H56" i="148" s="1"/>
  <c r="I56" i="148" s="1"/>
  <c r="G55" i="148"/>
  <c r="H55" i="148" s="1"/>
  <c r="I55" i="148" s="1"/>
  <c r="G54" i="148"/>
  <c r="H54" i="148" s="1"/>
  <c r="I54" i="148" s="1"/>
  <c r="G53" i="148"/>
  <c r="H53" i="148" s="1"/>
  <c r="I53" i="148" s="1"/>
  <c r="G52" i="148"/>
  <c r="H52" i="148" s="1"/>
  <c r="I52" i="148" s="1"/>
  <c r="G51" i="148"/>
  <c r="H51" i="148" s="1"/>
  <c r="I51" i="148" s="1"/>
  <c r="G50" i="148"/>
  <c r="H50" i="148" s="1"/>
  <c r="I50" i="148" s="1"/>
  <c r="G49" i="148"/>
  <c r="H49" i="148" s="1"/>
  <c r="I49" i="148" s="1"/>
  <c r="G48" i="148"/>
  <c r="H48" i="148" s="1"/>
  <c r="I48" i="148" s="1"/>
  <c r="G47" i="148"/>
  <c r="H47" i="148" s="1"/>
  <c r="I47" i="148" s="1"/>
  <c r="G46" i="148"/>
  <c r="H46" i="148" s="1"/>
  <c r="I46" i="148" s="1"/>
  <c r="G45" i="148"/>
  <c r="H45" i="148" s="1"/>
  <c r="I45" i="148" s="1"/>
  <c r="G44" i="148"/>
  <c r="H44" i="148" s="1"/>
  <c r="I44" i="148" s="1"/>
  <c r="G43" i="148"/>
  <c r="H43" i="148" s="1"/>
  <c r="I43" i="148" s="1"/>
  <c r="G42" i="148"/>
  <c r="H42" i="148" s="1"/>
  <c r="I42" i="148" s="1"/>
  <c r="G41" i="148"/>
  <c r="H41" i="148" s="1"/>
  <c r="I41" i="148" s="1"/>
  <c r="G40" i="148"/>
  <c r="H40" i="148" s="1"/>
  <c r="I40" i="148" s="1"/>
  <c r="G39" i="148"/>
  <c r="H39" i="148" s="1"/>
  <c r="I39" i="148" s="1"/>
  <c r="G38" i="148"/>
  <c r="H38" i="148" s="1"/>
  <c r="I38" i="148" s="1"/>
  <c r="G37" i="148"/>
  <c r="H37" i="148" s="1"/>
  <c r="I37" i="148" s="1"/>
  <c r="G36" i="148"/>
  <c r="H36" i="148" s="1"/>
  <c r="I36" i="148" s="1"/>
  <c r="G35" i="148"/>
  <c r="H35" i="148" s="1"/>
  <c r="I35" i="148" s="1"/>
  <c r="G34" i="148"/>
  <c r="H34" i="148" s="1"/>
  <c r="I34" i="148" s="1"/>
  <c r="G33" i="148"/>
  <c r="H33" i="148" s="1"/>
  <c r="I33" i="148" s="1"/>
  <c r="G32" i="148"/>
  <c r="H32" i="148" s="1"/>
  <c r="I32" i="148" s="1"/>
  <c r="G31" i="148"/>
  <c r="H31" i="148" s="1"/>
  <c r="I31" i="148" s="1"/>
  <c r="G30" i="148"/>
  <c r="H30" i="148" s="1"/>
  <c r="I30" i="148" s="1"/>
  <c r="G29" i="148"/>
  <c r="H29" i="148" s="1"/>
  <c r="I29" i="148" s="1"/>
  <c r="G28" i="148"/>
  <c r="H28" i="148" s="1"/>
  <c r="I28" i="148" s="1"/>
  <c r="G27" i="148"/>
  <c r="H27" i="148" s="1"/>
  <c r="I27" i="148" s="1"/>
  <c r="G26" i="148"/>
  <c r="H26" i="148" s="1"/>
  <c r="I26" i="148" s="1"/>
  <c r="G25" i="148"/>
  <c r="H25" i="148" s="1"/>
  <c r="I25" i="148" s="1"/>
  <c r="G24" i="148"/>
  <c r="H24" i="148" s="1"/>
  <c r="I24" i="148" s="1"/>
  <c r="G23" i="148"/>
  <c r="H23" i="148" s="1"/>
  <c r="I23" i="148" s="1"/>
  <c r="G22" i="148"/>
  <c r="H22" i="148" s="1"/>
  <c r="I22" i="148" s="1"/>
  <c r="G21" i="148"/>
  <c r="H21" i="148" s="1"/>
  <c r="I21" i="148" s="1"/>
  <c r="G20" i="148"/>
  <c r="H20" i="148" s="1"/>
  <c r="I20" i="148" s="1"/>
  <c r="G19" i="148"/>
  <c r="H19" i="148" s="1"/>
  <c r="I19" i="148" s="1"/>
  <c r="G18" i="148"/>
  <c r="H18" i="148" s="1"/>
  <c r="I18" i="148" s="1"/>
  <c r="G17" i="148"/>
  <c r="H17" i="148" s="1"/>
  <c r="I17" i="148" s="1"/>
  <c r="G16" i="148"/>
  <c r="H16" i="148" s="1"/>
  <c r="I16" i="148" s="1"/>
  <c r="G15" i="148"/>
  <c r="H15" i="148" s="1"/>
  <c r="I15" i="148" s="1"/>
  <c r="G14" i="148"/>
  <c r="H14" i="148" s="1"/>
  <c r="I14" i="148" s="1"/>
  <c r="G13" i="148"/>
  <c r="H13" i="148" s="1"/>
  <c r="I13" i="148" s="1"/>
  <c r="G12" i="148"/>
  <c r="H12" i="148" s="1"/>
  <c r="I12" i="148" s="1"/>
  <c r="G11" i="148"/>
  <c r="H11" i="148" s="1"/>
  <c r="I11" i="148" s="1"/>
  <c r="G10" i="148"/>
  <c r="H10" i="148" s="1"/>
  <c r="I10" i="148" s="1"/>
  <c r="G9" i="148"/>
  <c r="H9" i="148" s="1"/>
  <c r="I9" i="148" s="1"/>
  <c r="G8" i="148"/>
  <c r="H8" i="148" s="1"/>
  <c r="I8" i="148" s="1"/>
  <c r="G7" i="148"/>
  <c r="H7" i="148" s="1"/>
  <c r="I7" i="148" s="1"/>
  <c r="G6" i="148"/>
  <c r="H6" i="148" s="1"/>
  <c r="I6" i="148" s="1"/>
  <c r="G5" i="148"/>
  <c r="H5" i="148" s="1"/>
  <c r="I5" i="148" s="1"/>
  <c r="G4" i="148"/>
  <c r="H4" i="148" s="1"/>
  <c r="I4" i="148" s="1"/>
  <c r="G3" i="148"/>
  <c r="G76" i="147"/>
  <c r="H76" i="147" s="1"/>
  <c r="I76" i="147" s="1"/>
  <c r="G75" i="147"/>
  <c r="H75" i="147" s="1"/>
  <c r="I75" i="147" s="1"/>
  <c r="G74" i="147"/>
  <c r="H74" i="147" s="1"/>
  <c r="I74" i="147" s="1"/>
  <c r="G73" i="147"/>
  <c r="H73" i="147" s="1"/>
  <c r="I73" i="147" s="1"/>
  <c r="G72" i="147"/>
  <c r="H72" i="147" s="1"/>
  <c r="I72" i="147" s="1"/>
  <c r="G71" i="147"/>
  <c r="H71" i="147" s="1"/>
  <c r="I71" i="147" s="1"/>
  <c r="G70" i="147"/>
  <c r="H70" i="147" s="1"/>
  <c r="I70" i="147" s="1"/>
  <c r="G69" i="147"/>
  <c r="H69" i="147" s="1"/>
  <c r="I69" i="147" s="1"/>
  <c r="G68" i="147"/>
  <c r="H68" i="147" s="1"/>
  <c r="I68" i="147" s="1"/>
  <c r="G67" i="147"/>
  <c r="H67" i="147" s="1"/>
  <c r="I67" i="147" s="1"/>
  <c r="G66" i="147"/>
  <c r="H66" i="147" s="1"/>
  <c r="I66" i="147" s="1"/>
  <c r="G65" i="147"/>
  <c r="H65" i="147" s="1"/>
  <c r="I65" i="147" s="1"/>
  <c r="G64" i="147"/>
  <c r="H64" i="147" s="1"/>
  <c r="I64" i="147" s="1"/>
  <c r="G63" i="147"/>
  <c r="H63" i="147" s="1"/>
  <c r="I63" i="147" s="1"/>
  <c r="G62" i="147"/>
  <c r="H62" i="147" s="1"/>
  <c r="I62" i="147" s="1"/>
  <c r="G61" i="147"/>
  <c r="H61" i="147" s="1"/>
  <c r="I61" i="147" s="1"/>
  <c r="G60" i="147"/>
  <c r="H60" i="147" s="1"/>
  <c r="I60" i="147" s="1"/>
  <c r="G59" i="147"/>
  <c r="H59" i="147" s="1"/>
  <c r="I59" i="147" s="1"/>
  <c r="G58" i="147"/>
  <c r="H58" i="147" s="1"/>
  <c r="I58" i="147" s="1"/>
  <c r="G57" i="147"/>
  <c r="H57" i="147" s="1"/>
  <c r="I57" i="147" s="1"/>
  <c r="G56" i="147"/>
  <c r="H56" i="147" s="1"/>
  <c r="I56" i="147" s="1"/>
  <c r="G55" i="147"/>
  <c r="H55" i="147" s="1"/>
  <c r="I55" i="147" s="1"/>
  <c r="G54" i="147"/>
  <c r="H54" i="147" s="1"/>
  <c r="I54" i="147" s="1"/>
  <c r="G53" i="147"/>
  <c r="H53" i="147" s="1"/>
  <c r="I53" i="147" s="1"/>
  <c r="G52" i="147"/>
  <c r="H52" i="147" s="1"/>
  <c r="I52" i="147" s="1"/>
  <c r="G51" i="147"/>
  <c r="H51" i="147" s="1"/>
  <c r="I51" i="147" s="1"/>
  <c r="G50" i="147"/>
  <c r="H50" i="147" s="1"/>
  <c r="I50" i="147" s="1"/>
  <c r="G49" i="147"/>
  <c r="H49" i="147" s="1"/>
  <c r="I49" i="147" s="1"/>
  <c r="G48" i="147"/>
  <c r="H48" i="147" s="1"/>
  <c r="I48" i="147" s="1"/>
  <c r="G47" i="147"/>
  <c r="H47" i="147" s="1"/>
  <c r="I47" i="147" s="1"/>
  <c r="G46" i="147"/>
  <c r="H46" i="147" s="1"/>
  <c r="I46" i="147" s="1"/>
  <c r="G45" i="147"/>
  <c r="H45" i="147" s="1"/>
  <c r="I45" i="147" s="1"/>
  <c r="G44" i="147"/>
  <c r="H44" i="147" s="1"/>
  <c r="I44" i="147" s="1"/>
  <c r="G43" i="147"/>
  <c r="H43" i="147" s="1"/>
  <c r="I43" i="147" s="1"/>
  <c r="G42" i="147"/>
  <c r="H42" i="147" s="1"/>
  <c r="I42" i="147" s="1"/>
  <c r="G41" i="147"/>
  <c r="H41" i="147" s="1"/>
  <c r="I41" i="147" s="1"/>
  <c r="G40" i="147"/>
  <c r="H40" i="147" s="1"/>
  <c r="I40" i="147" s="1"/>
  <c r="G39" i="147"/>
  <c r="H39" i="147" s="1"/>
  <c r="I39" i="147" s="1"/>
  <c r="G38" i="147"/>
  <c r="H38" i="147" s="1"/>
  <c r="I38" i="147" s="1"/>
  <c r="G37" i="147"/>
  <c r="H37" i="147" s="1"/>
  <c r="I37" i="147" s="1"/>
  <c r="G36" i="147"/>
  <c r="H36" i="147" s="1"/>
  <c r="I36" i="147" s="1"/>
  <c r="G35" i="147"/>
  <c r="H35" i="147" s="1"/>
  <c r="I35" i="147" s="1"/>
  <c r="G34" i="147"/>
  <c r="H34" i="147" s="1"/>
  <c r="I34" i="147" s="1"/>
  <c r="G33" i="147"/>
  <c r="H33" i="147" s="1"/>
  <c r="I33" i="147" s="1"/>
  <c r="G32" i="147"/>
  <c r="H32" i="147" s="1"/>
  <c r="I32" i="147" s="1"/>
  <c r="G31" i="147"/>
  <c r="H31" i="147" s="1"/>
  <c r="I31" i="147" s="1"/>
  <c r="G30" i="147"/>
  <c r="H30" i="147" s="1"/>
  <c r="I30" i="147" s="1"/>
  <c r="G29" i="147"/>
  <c r="H29" i="147" s="1"/>
  <c r="I29" i="147" s="1"/>
  <c r="G28" i="147"/>
  <c r="H28" i="147" s="1"/>
  <c r="I28" i="147" s="1"/>
  <c r="G27" i="147"/>
  <c r="H27" i="147" s="1"/>
  <c r="I27" i="147" s="1"/>
  <c r="G26" i="147"/>
  <c r="H26" i="147" s="1"/>
  <c r="I26" i="147" s="1"/>
  <c r="G25" i="147"/>
  <c r="H25" i="147" s="1"/>
  <c r="I25" i="147" s="1"/>
  <c r="G24" i="147"/>
  <c r="H24" i="147" s="1"/>
  <c r="I24" i="147" s="1"/>
  <c r="G23" i="147"/>
  <c r="H23" i="147" s="1"/>
  <c r="I23" i="147" s="1"/>
  <c r="G22" i="147"/>
  <c r="H22" i="147" s="1"/>
  <c r="I22" i="147" s="1"/>
  <c r="G21" i="147"/>
  <c r="H21" i="147" s="1"/>
  <c r="I21" i="147" s="1"/>
  <c r="G20" i="147"/>
  <c r="H20" i="147" s="1"/>
  <c r="I20" i="147" s="1"/>
  <c r="G19" i="147"/>
  <c r="H19" i="147" s="1"/>
  <c r="I19" i="147" s="1"/>
  <c r="G18" i="147"/>
  <c r="H18" i="147" s="1"/>
  <c r="I18" i="147" s="1"/>
  <c r="G17" i="147"/>
  <c r="H17" i="147" s="1"/>
  <c r="I17" i="147" s="1"/>
  <c r="G16" i="147"/>
  <c r="H16" i="147" s="1"/>
  <c r="I16" i="147" s="1"/>
  <c r="G15" i="147"/>
  <c r="H15" i="147" s="1"/>
  <c r="I15" i="147" s="1"/>
  <c r="G14" i="147"/>
  <c r="H14" i="147" s="1"/>
  <c r="I14" i="147" s="1"/>
  <c r="G13" i="147"/>
  <c r="H13" i="147" s="1"/>
  <c r="I13" i="147" s="1"/>
  <c r="G12" i="147"/>
  <c r="H12" i="147" s="1"/>
  <c r="I12" i="147" s="1"/>
  <c r="G11" i="147"/>
  <c r="H11" i="147" s="1"/>
  <c r="I11" i="147" s="1"/>
  <c r="G10" i="147"/>
  <c r="H10" i="147" s="1"/>
  <c r="I10" i="147" s="1"/>
  <c r="G9" i="147"/>
  <c r="H9" i="147" s="1"/>
  <c r="I9" i="147" s="1"/>
  <c r="G8" i="147"/>
  <c r="H8" i="147" s="1"/>
  <c r="I8" i="147" s="1"/>
  <c r="G7" i="147"/>
  <c r="H7" i="147" s="1"/>
  <c r="I7" i="147" s="1"/>
  <c r="G6" i="147"/>
  <c r="H6" i="147" s="1"/>
  <c r="I6" i="147" s="1"/>
  <c r="G5" i="147"/>
  <c r="H5" i="147" s="1"/>
  <c r="I5" i="147" s="1"/>
  <c r="G4" i="147"/>
  <c r="H4" i="147" s="1"/>
  <c r="I4" i="147" s="1"/>
  <c r="G3" i="147"/>
  <c r="G76" i="146"/>
  <c r="H76" i="146" s="1"/>
  <c r="I76" i="146" s="1"/>
  <c r="G75" i="146"/>
  <c r="H75" i="146" s="1"/>
  <c r="I75" i="146" s="1"/>
  <c r="G74" i="146"/>
  <c r="H74" i="146" s="1"/>
  <c r="I74" i="146" s="1"/>
  <c r="G73" i="146"/>
  <c r="H73" i="146" s="1"/>
  <c r="I73" i="146" s="1"/>
  <c r="G72" i="146"/>
  <c r="H72" i="146" s="1"/>
  <c r="I72" i="146" s="1"/>
  <c r="G71" i="146"/>
  <c r="H71" i="146" s="1"/>
  <c r="I71" i="146" s="1"/>
  <c r="G70" i="146"/>
  <c r="H70" i="146" s="1"/>
  <c r="I70" i="146" s="1"/>
  <c r="G69" i="146"/>
  <c r="H69" i="146" s="1"/>
  <c r="I69" i="146" s="1"/>
  <c r="G68" i="146"/>
  <c r="H68" i="146" s="1"/>
  <c r="I68" i="146" s="1"/>
  <c r="G67" i="146"/>
  <c r="H67" i="146" s="1"/>
  <c r="I67" i="146" s="1"/>
  <c r="G66" i="146"/>
  <c r="H66" i="146" s="1"/>
  <c r="I66" i="146" s="1"/>
  <c r="G65" i="146"/>
  <c r="H65" i="146" s="1"/>
  <c r="I65" i="146" s="1"/>
  <c r="G64" i="146"/>
  <c r="H64" i="146" s="1"/>
  <c r="I64" i="146" s="1"/>
  <c r="G63" i="146"/>
  <c r="H63" i="146" s="1"/>
  <c r="I63" i="146" s="1"/>
  <c r="G62" i="146"/>
  <c r="H62" i="146" s="1"/>
  <c r="I62" i="146" s="1"/>
  <c r="G61" i="146"/>
  <c r="H61" i="146" s="1"/>
  <c r="I61" i="146" s="1"/>
  <c r="G60" i="146"/>
  <c r="H60" i="146" s="1"/>
  <c r="I60" i="146" s="1"/>
  <c r="G59" i="146"/>
  <c r="H59" i="146" s="1"/>
  <c r="I59" i="146" s="1"/>
  <c r="G58" i="146"/>
  <c r="H58" i="146" s="1"/>
  <c r="I58" i="146" s="1"/>
  <c r="G57" i="146"/>
  <c r="H57" i="146" s="1"/>
  <c r="I57" i="146" s="1"/>
  <c r="G56" i="146"/>
  <c r="H56" i="146" s="1"/>
  <c r="I56" i="146" s="1"/>
  <c r="G55" i="146"/>
  <c r="H55" i="146" s="1"/>
  <c r="I55" i="146" s="1"/>
  <c r="G54" i="146"/>
  <c r="H54" i="146" s="1"/>
  <c r="I54" i="146" s="1"/>
  <c r="G53" i="146"/>
  <c r="H53" i="146" s="1"/>
  <c r="I53" i="146" s="1"/>
  <c r="G52" i="146"/>
  <c r="H52" i="146" s="1"/>
  <c r="I52" i="146" s="1"/>
  <c r="G51" i="146"/>
  <c r="H51" i="146" s="1"/>
  <c r="I51" i="146" s="1"/>
  <c r="G50" i="146"/>
  <c r="H50" i="146" s="1"/>
  <c r="I50" i="146" s="1"/>
  <c r="G49" i="146"/>
  <c r="H49" i="146" s="1"/>
  <c r="I49" i="146" s="1"/>
  <c r="G48" i="146"/>
  <c r="H48" i="146" s="1"/>
  <c r="I48" i="146" s="1"/>
  <c r="G47" i="146"/>
  <c r="H47" i="146" s="1"/>
  <c r="I47" i="146" s="1"/>
  <c r="G46" i="146"/>
  <c r="H46" i="146" s="1"/>
  <c r="I46" i="146" s="1"/>
  <c r="G45" i="146"/>
  <c r="H45" i="146" s="1"/>
  <c r="I45" i="146" s="1"/>
  <c r="G44" i="146"/>
  <c r="H44" i="146" s="1"/>
  <c r="I44" i="146" s="1"/>
  <c r="G43" i="146"/>
  <c r="H43" i="146" s="1"/>
  <c r="I43" i="146" s="1"/>
  <c r="G42" i="146"/>
  <c r="H42" i="146" s="1"/>
  <c r="I42" i="146" s="1"/>
  <c r="G41" i="146"/>
  <c r="H41" i="146" s="1"/>
  <c r="I41" i="146" s="1"/>
  <c r="G40" i="146"/>
  <c r="H40" i="146" s="1"/>
  <c r="I40" i="146" s="1"/>
  <c r="G39" i="146"/>
  <c r="H39" i="146" s="1"/>
  <c r="I39" i="146" s="1"/>
  <c r="G38" i="146"/>
  <c r="H38" i="146" s="1"/>
  <c r="I38" i="146" s="1"/>
  <c r="G37" i="146"/>
  <c r="H37" i="146" s="1"/>
  <c r="I37" i="146" s="1"/>
  <c r="G36" i="146"/>
  <c r="H36" i="146" s="1"/>
  <c r="I36" i="146" s="1"/>
  <c r="G35" i="146"/>
  <c r="H35" i="146" s="1"/>
  <c r="I35" i="146" s="1"/>
  <c r="G34" i="146"/>
  <c r="H34" i="146" s="1"/>
  <c r="I34" i="146" s="1"/>
  <c r="G33" i="146"/>
  <c r="H33" i="146" s="1"/>
  <c r="I33" i="146" s="1"/>
  <c r="G32" i="146"/>
  <c r="H32" i="146" s="1"/>
  <c r="I32" i="146" s="1"/>
  <c r="G31" i="146"/>
  <c r="H31" i="146" s="1"/>
  <c r="I31" i="146" s="1"/>
  <c r="G30" i="146"/>
  <c r="H30" i="146" s="1"/>
  <c r="I30" i="146" s="1"/>
  <c r="G29" i="146"/>
  <c r="H29" i="146" s="1"/>
  <c r="I29" i="146" s="1"/>
  <c r="G28" i="146"/>
  <c r="H28" i="146" s="1"/>
  <c r="I28" i="146" s="1"/>
  <c r="G27" i="146"/>
  <c r="H27" i="146" s="1"/>
  <c r="I27" i="146" s="1"/>
  <c r="G26" i="146"/>
  <c r="H26" i="146" s="1"/>
  <c r="I26" i="146" s="1"/>
  <c r="G25" i="146"/>
  <c r="H25" i="146" s="1"/>
  <c r="I25" i="146" s="1"/>
  <c r="G24" i="146"/>
  <c r="H24" i="146" s="1"/>
  <c r="I24" i="146" s="1"/>
  <c r="G23" i="146"/>
  <c r="H23" i="146" s="1"/>
  <c r="I23" i="146" s="1"/>
  <c r="G22" i="146"/>
  <c r="H22" i="146" s="1"/>
  <c r="I22" i="146" s="1"/>
  <c r="G21" i="146"/>
  <c r="H21" i="146" s="1"/>
  <c r="I21" i="146" s="1"/>
  <c r="G20" i="146"/>
  <c r="H20" i="146" s="1"/>
  <c r="I20" i="146" s="1"/>
  <c r="G19" i="146"/>
  <c r="H19" i="146" s="1"/>
  <c r="I19" i="146" s="1"/>
  <c r="G18" i="146"/>
  <c r="H18" i="146" s="1"/>
  <c r="I18" i="146" s="1"/>
  <c r="G17" i="146"/>
  <c r="H17" i="146" s="1"/>
  <c r="I17" i="146" s="1"/>
  <c r="G16" i="146"/>
  <c r="H16" i="146" s="1"/>
  <c r="I16" i="146" s="1"/>
  <c r="G15" i="146"/>
  <c r="H15" i="146" s="1"/>
  <c r="I15" i="146" s="1"/>
  <c r="G14" i="146"/>
  <c r="H14" i="146" s="1"/>
  <c r="I14" i="146" s="1"/>
  <c r="G13" i="146"/>
  <c r="H13" i="146" s="1"/>
  <c r="I13" i="146" s="1"/>
  <c r="G12" i="146"/>
  <c r="H12" i="146" s="1"/>
  <c r="I12" i="146" s="1"/>
  <c r="G11" i="146"/>
  <c r="H11" i="146" s="1"/>
  <c r="I11" i="146" s="1"/>
  <c r="G10" i="146"/>
  <c r="H10" i="146" s="1"/>
  <c r="I10" i="146" s="1"/>
  <c r="G9" i="146"/>
  <c r="H9" i="146" s="1"/>
  <c r="I9" i="146" s="1"/>
  <c r="G8" i="146"/>
  <c r="H8" i="146" s="1"/>
  <c r="I8" i="146" s="1"/>
  <c r="G7" i="146"/>
  <c r="H7" i="146" s="1"/>
  <c r="I7" i="146" s="1"/>
  <c r="G6" i="146"/>
  <c r="H6" i="146" s="1"/>
  <c r="I6" i="146" s="1"/>
  <c r="G5" i="146"/>
  <c r="H5" i="146" s="1"/>
  <c r="I5" i="146" s="1"/>
  <c r="G4" i="146"/>
  <c r="H4" i="146" s="1"/>
  <c r="I4" i="146" s="1"/>
  <c r="G3" i="146"/>
  <c r="G76" i="145"/>
  <c r="H76" i="145" s="1"/>
  <c r="I76" i="145" s="1"/>
  <c r="G75" i="145"/>
  <c r="H75" i="145" s="1"/>
  <c r="I75" i="145" s="1"/>
  <c r="G74" i="145"/>
  <c r="H74" i="145" s="1"/>
  <c r="I74" i="145" s="1"/>
  <c r="G73" i="145"/>
  <c r="H73" i="145" s="1"/>
  <c r="I73" i="145" s="1"/>
  <c r="G72" i="145"/>
  <c r="H72" i="145" s="1"/>
  <c r="I72" i="145" s="1"/>
  <c r="G71" i="145"/>
  <c r="H71" i="145" s="1"/>
  <c r="I71" i="145" s="1"/>
  <c r="G70" i="145"/>
  <c r="H70" i="145" s="1"/>
  <c r="I70" i="145" s="1"/>
  <c r="G69" i="145"/>
  <c r="H69" i="145" s="1"/>
  <c r="I69" i="145" s="1"/>
  <c r="G68" i="145"/>
  <c r="H68" i="145" s="1"/>
  <c r="I68" i="145" s="1"/>
  <c r="G67" i="145"/>
  <c r="H67" i="145" s="1"/>
  <c r="I67" i="145" s="1"/>
  <c r="G66" i="145"/>
  <c r="H66" i="145" s="1"/>
  <c r="I66" i="145" s="1"/>
  <c r="G65" i="145"/>
  <c r="H65" i="145" s="1"/>
  <c r="I65" i="145" s="1"/>
  <c r="G64" i="145"/>
  <c r="H64" i="145" s="1"/>
  <c r="I64" i="145" s="1"/>
  <c r="G63" i="145"/>
  <c r="H63" i="145" s="1"/>
  <c r="I63" i="145" s="1"/>
  <c r="G62" i="145"/>
  <c r="H62" i="145" s="1"/>
  <c r="I62" i="145" s="1"/>
  <c r="G61" i="145"/>
  <c r="H61" i="145" s="1"/>
  <c r="I61" i="145" s="1"/>
  <c r="G60" i="145"/>
  <c r="H60" i="145" s="1"/>
  <c r="I60" i="145" s="1"/>
  <c r="G59" i="145"/>
  <c r="H59" i="145" s="1"/>
  <c r="I59" i="145" s="1"/>
  <c r="G58" i="145"/>
  <c r="H58" i="145" s="1"/>
  <c r="I58" i="145" s="1"/>
  <c r="G57" i="145"/>
  <c r="H57" i="145" s="1"/>
  <c r="I57" i="145" s="1"/>
  <c r="G56" i="145"/>
  <c r="H56" i="145" s="1"/>
  <c r="I56" i="145" s="1"/>
  <c r="G55" i="145"/>
  <c r="H55" i="145" s="1"/>
  <c r="I55" i="145" s="1"/>
  <c r="G54" i="145"/>
  <c r="H54" i="145" s="1"/>
  <c r="I54" i="145" s="1"/>
  <c r="G53" i="145"/>
  <c r="H53" i="145" s="1"/>
  <c r="I53" i="145" s="1"/>
  <c r="G52" i="145"/>
  <c r="H52" i="145" s="1"/>
  <c r="I52" i="145" s="1"/>
  <c r="G51" i="145"/>
  <c r="H51" i="145" s="1"/>
  <c r="I51" i="145" s="1"/>
  <c r="G50" i="145"/>
  <c r="H50" i="145" s="1"/>
  <c r="I50" i="145" s="1"/>
  <c r="G49" i="145"/>
  <c r="H49" i="145" s="1"/>
  <c r="I49" i="145" s="1"/>
  <c r="G48" i="145"/>
  <c r="H48" i="145" s="1"/>
  <c r="I48" i="145" s="1"/>
  <c r="G47" i="145"/>
  <c r="H47" i="145" s="1"/>
  <c r="I47" i="145" s="1"/>
  <c r="G46" i="145"/>
  <c r="H46" i="145" s="1"/>
  <c r="I46" i="145" s="1"/>
  <c r="G45" i="145"/>
  <c r="H45" i="145" s="1"/>
  <c r="I45" i="145" s="1"/>
  <c r="G44" i="145"/>
  <c r="H44" i="145" s="1"/>
  <c r="I44" i="145" s="1"/>
  <c r="G43" i="145"/>
  <c r="H43" i="145" s="1"/>
  <c r="I43" i="145" s="1"/>
  <c r="G42" i="145"/>
  <c r="H42" i="145" s="1"/>
  <c r="I42" i="145" s="1"/>
  <c r="G41" i="145"/>
  <c r="H41" i="145" s="1"/>
  <c r="I41" i="145" s="1"/>
  <c r="G40" i="145"/>
  <c r="H40" i="145" s="1"/>
  <c r="I40" i="145" s="1"/>
  <c r="G39" i="145"/>
  <c r="H39" i="145" s="1"/>
  <c r="I39" i="145" s="1"/>
  <c r="G38" i="145"/>
  <c r="H38" i="145" s="1"/>
  <c r="I38" i="145" s="1"/>
  <c r="G37" i="145"/>
  <c r="H37" i="145" s="1"/>
  <c r="I37" i="145" s="1"/>
  <c r="G36" i="145"/>
  <c r="H36" i="145" s="1"/>
  <c r="I36" i="145" s="1"/>
  <c r="G35" i="145"/>
  <c r="H35" i="145" s="1"/>
  <c r="I35" i="145" s="1"/>
  <c r="G34" i="145"/>
  <c r="H34" i="145" s="1"/>
  <c r="I34" i="145" s="1"/>
  <c r="G33" i="145"/>
  <c r="H33" i="145" s="1"/>
  <c r="I33" i="145" s="1"/>
  <c r="G32" i="145"/>
  <c r="H32" i="145" s="1"/>
  <c r="I32" i="145" s="1"/>
  <c r="G31" i="145"/>
  <c r="H31" i="145" s="1"/>
  <c r="I31" i="145" s="1"/>
  <c r="G30" i="145"/>
  <c r="H30" i="145" s="1"/>
  <c r="I30" i="145" s="1"/>
  <c r="G29" i="145"/>
  <c r="H29" i="145" s="1"/>
  <c r="I29" i="145" s="1"/>
  <c r="G28" i="145"/>
  <c r="H28" i="145" s="1"/>
  <c r="I28" i="145" s="1"/>
  <c r="G27" i="145"/>
  <c r="H27" i="145" s="1"/>
  <c r="I27" i="145" s="1"/>
  <c r="G26" i="145"/>
  <c r="H26" i="145" s="1"/>
  <c r="I26" i="145" s="1"/>
  <c r="G25" i="145"/>
  <c r="H25" i="145" s="1"/>
  <c r="I25" i="145" s="1"/>
  <c r="G24" i="145"/>
  <c r="H24" i="145" s="1"/>
  <c r="I24" i="145" s="1"/>
  <c r="G23" i="145"/>
  <c r="H23" i="145" s="1"/>
  <c r="I23" i="145" s="1"/>
  <c r="G22" i="145"/>
  <c r="H22" i="145" s="1"/>
  <c r="I22" i="145" s="1"/>
  <c r="G21" i="145"/>
  <c r="H21" i="145" s="1"/>
  <c r="I21" i="145" s="1"/>
  <c r="G20" i="145"/>
  <c r="H20" i="145" s="1"/>
  <c r="I20" i="145" s="1"/>
  <c r="G19" i="145"/>
  <c r="H19" i="145" s="1"/>
  <c r="I19" i="145" s="1"/>
  <c r="G18" i="145"/>
  <c r="H18" i="145" s="1"/>
  <c r="I18" i="145" s="1"/>
  <c r="G17" i="145"/>
  <c r="H17" i="145" s="1"/>
  <c r="I17" i="145" s="1"/>
  <c r="G16" i="145"/>
  <c r="H16" i="145" s="1"/>
  <c r="I16" i="145" s="1"/>
  <c r="G15" i="145"/>
  <c r="H15" i="145" s="1"/>
  <c r="I15" i="145" s="1"/>
  <c r="G14" i="145"/>
  <c r="H14" i="145" s="1"/>
  <c r="I14" i="145" s="1"/>
  <c r="G13" i="145"/>
  <c r="H13" i="145" s="1"/>
  <c r="I13" i="145" s="1"/>
  <c r="G12" i="145"/>
  <c r="H12" i="145" s="1"/>
  <c r="I12" i="145" s="1"/>
  <c r="G11" i="145"/>
  <c r="H11" i="145" s="1"/>
  <c r="I11" i="145" s="1"/>
  <c r="G10" i="145"/>
  <c r="H10" i="145" s="1"/>
  <c r="I10" i="145" s="1"/>
  <c r="G9" i="145"/>
  <c r="H9" i="145" s="1"/>
  <c r="I9" i="145" s="1"/>
  <c r="G8" i="145"/>
  <c r="H8" i="145" s="1"/>
  <c r="I8" i="145" s="1"/>
  <c r="G7" i="145"/>
  <c r="H7" i="145" s="1"/>
  <c r="I7" i="145" s="1"/>
  <c r="G6" i="145"/>
  <c r="H6" i="145" s="1"/>
  <c r="I6" i="145" s="1"/>
  <c r="G5" i="145"/>
  <c r="H5" i="145" s="1"/>
  <c r="I5" i="145" s="1"/>
  <c r="G4" i="145"/>
  <c r="H4" i="145" s="1"/>
  <c r="I4" i="145" s="1"/>
  <c r="G3" i="145"/>
  <c r="G3" i="144"/>
  <c r="H3" i="144"/>
  <c r="I3" i="144"/>
  <c r="G4" i="144"/>
  <c r="H4" i="144"/>
  <c r="I4" i="144"/>
  <c r="G5" i="144"/>
  <c r="H5" i="144"/>
  <c r="I5" i="144"/>
  <c r="G6" i="144"/>
  <c r="H6" i="144"/>
  <c r="I6" i="144"/>
  <c r="G7" i="144"/>
  <c r="H7" i="144"/>
  <c r="I7" i="144"/>
  <c r="G8" i="144"/>
  <c r="H8" i="144"/>
  <c r="I8" i="144"/>
  <c r="G9" i="144"/>
  <c r="H9" i="144"/>
  <c r="I9" i="144"/>
  <c r="G10" i="144"/>
  <c r="H10" i="144"/>
  <c r="I10" i="144"/>
  <c r="G11" i="144"/>
  <c r="H11" i="144"/>
  <c r="I11" i="144"/>
  <c r="G12" i="144"/>
  <c r="H12" i="144"/>
  <c r="I12" i="144"/>
  <c r="G13" i="144"/>
  <c r="H13" i="144"/>
  <c r="I13" i="144"/>
  <c r="G14" i="144"/>
  <c r="H14" i="144"/>
  <c r="I14" i="144"/>
  <c r="G15" i="144"/>
  <c r="H15" i="144"/>
  <c r="I15" i="144"/>
  <c r="G16" i="144"/>
  <c r="H16" i="144"/>
  <c r="I16" i="144"/>
  <c r="G17" i="144"/>
  <c r="H17" i="144"/>
  <c r="I17" i="144"/>
  <c r="G18" i="144"/>
  <c r="H18" i="144"/>
  <c r="I18" i="144"/>
  <c r="G19" i="144"/>
  <c r="H19" i="144"/>
  <c r="I19" i="144"/>
  <c r="G20" i="144"/>
  <c r="H20" i="144"/>
  <c r="I20" i="144"/>
  <c r="G21" i="144"/>
  <c r="H21" i="144"/>
  <c r="I21" i="144"/>
  <c r="G22" i="144"/>
  <c r="H22" i="144"/>
  <c r="I22" i="144"/>
  <c r="G23" i="144"/>
  <c r="H23" i="144"/>
  <c r="I23" i="144"/>
  <c r="G24" i="144"/>
  <c r="H24" i="144"/>
  <c r="I24" i="144"/>
  <c r="G25" i="144"/>
  <c r="H25" i="144"/>
  <c r="I25" i="144"/>
  <c r="G26" i="144"/>
  <c r="H26" i="144"/>
  <c r="I26" i="144"/>
  <c r="G27" i="144"/>
  <c r="H27" i="144"/>
  <c r="I27" i="144"/>
  <c r="G28" i="144"/>
  <c r="H28" i="144"/>
  <c r="I28" i="144"/>
  <c r="G29" i="144"/>
  <c r="H29" i="144"/>
  <c r="I29" i="144"/>
  <c r="G30" i="144"/>
  <c r="H30" i="144"/>
  <c r="I30" i="144"/>
  <c r="G31" i="144"/>
  <c r="H31" i="144"/>
  <c r="I31" i="144"/>
  <c r="G32" i="144"/>
  <c r="H32" i="144"/>
  <c r="I32" i="144"/>
  <c r="G33" i="144"/>
  <c r="H33" i="144"/>
  <c r="I33" i="144"/>
  <c r="G34" i="144"/>
  <c r="H34" i="144"/>
  <c r="I34" i="144"/>
  <c r="G35" i="144"/>
  <c r="H35" i="144"/>
  <c r="I35" i="144"/>
  <c r="G36" i="144"/>
  <c r="H36" i="144"/>
  <c r="I36" i="144"/>
  <c r="G37" i="144"/>
  <c r="H37" i="144"/>
  <c r="I37" i="144"/>
  <c r="G38" i="144"/>
  <c r="H38" i="144"/>
  <c r="I38" i="144"/>
  <c r="G39" i="144"/>
  <c r="H39" i="144"/>
  <c r="I39" i="144"/>
  <c r="G40" i="144"/>
  <c r="H40" i="144"/>
  <c r="I40" i="144"/>
  <c r="G41" i="144"/>
  <c r="H41" i="144"/>
  <c r="I41" i="144"/>
  <c r="G42" i="144"/>
  <c r="H42" i="144"/>
  <c r="I42" i="144"/>
  <c r="G43" i="144"/>
  <c r="H43" i="144"/>
  <c r="I43" i="144"/>
  <c r="G44" i="144"/>
  <c r="H44" i="144"/>
  <c r="I44" i="144"/>
  <c r="G45" i="144"/>
  <c r="H45" i="144"/>
  <c r="I45" i="144"/>
  <c r="G46" i="144"/>
  <c r="H46" i="144"/>
  <c r="I46" i="144"/>
  <c r="G47" i="144"/>
  <c r="H47" i="144"/>
  <c r="I47" i="144"/>
  <c r="G48" i="144"/>
  <c r="H48" i="144"/>
  <c r="I48" i="144"/>
  <c r="G49" i="144"/>
  <c r="H49" i="144"/>
  <c r="I49" i="144"/>
  <c r="G50" i="144"/>
  <c r="H50" i="144"/>
  <c r="I50" i="144"/>
  <c r="G51" i="144"/>
  <c r="H51" i="144"/>
  <c r="I51" i="144"/>
  <c r="G52" i="144"/>
  <c r="H52" i="144"/>
  <c r="I52" i="144"/>
  <c r="G53" i="144"/>
  <c r="H53" i="144"/>
  <c r="I53" i="144"/>
  <c r="G54" i="144"/>
  <c r="H54" i="144"/>
  <c r="I54" i="144"/>
  <c r="G55" i="144"/>
  <c r="H55" i="144"/>
  <c r="I55" i="144"/>
  <c r="G56" i="144"/>
  <c r="H56" i="144"/>
  <c r="I56" i="144"/>
  <c r="G57" i="144"/>
  <c r="H57" i="144"/>
  <c r="I57" i="144"/>
  <c r="G58" i="144"/>
  <c r="H58" i="144"/>
  <c r="I58" i="144"/>
  <c r="G59" i="144"/>
  <c r="H59" i="144"/>
  <c r="I59" i="144"/>
  <c r="G60" i="144"/>
  <c r="H60" i="144"/>
  <c r="I60" i="144"/>
  <c r="G61" i="144"/>
  <c r="H61" i="144"/>
  <c r="I61" i="144"/>
  <c r="G62" i="144"/>
  <c r="H62" i="144"/>
  <c r="I62" i="144"/>
  <c r="G63" i="144"/>
  <c r="H63" i="144"/>
  <c r="I63" i="144"/>
  <c r="G64" i="144"/>
  <c r="H64" i="144"/>
  <c r="I64" i="144"/>
  <c r="G65" i="144"/>
  <c r="H65" i="144"/>
  <c r="I65" i="144"/>
  <c r="G66" i="144"/>
  <c r="H66" i="144"/>
  <c r="I66" i="144"/>
  <c r="G67" i="144"/>
  <c r="H67" i="144"/>
  <c r="I67" i="144"/>
  <c r="G68" i="144"/>
  <c r="H68" i="144"/>
  <c r="I68" i="144"/>
  <c r="G69" i="144"/>
  <c r="H69" i="144"/>
  <c r="I69" i="144"/>
  <c r="G70" i="144"/>
  <c r="H70" i="144"/>
  <c r="I70" i="144"/>
  <c r="G71" i="144"/>
  <c r="H71" i="144"/>
  <c r="I71" i="144"/>
  <c r="G72" i="144"/>
  <c r="H72" i="144"/>
  <c r="I72" i="144"/>
  <c r="G73" i="144"/>
  <c r="H73" i="144"/>
  <c r="I73" i="144"/>
  <c r="G74" i="144"/>
  <c r="H74" i="144"/>
  <c r="I74" i="144"/>
  <c r="G75" i="144"/>
  <c r="H75" i="144"/>
  <c r="I75" i="144"/>
  <c r="G76" i="144"/>
  <c r="H76" i="144"/>
  <c r="I76" i="144"/>
  <c r="G77" i="144"/>
  <c r="H77" i="144"/>
  <c r="I77" i="144"/>
  <c r="G76" i="143"/>
  <c r="H76" i="143" s="1"/>
  <c r="I76" i="143" s="1"/>
  <c r="G75" i="143"/>
  <c r="H75" i="143" s="1"/>
  <c r="I75" i="143" s="1"/>
  <c r="G74" i="143"/>
  <c r="H74" i="143" s="1"/>
  <c r="I74" i="143" s="1"/>
  <c r="G73" i="143"/>
  <c r="H73" i="143" s="1"/>
  <c r="I73" i="143" s="1"/>
  <c r="G72" i="143"/>
  <c r="H72" i="143" s="1"/>
  <c r="I72" i="143" s="1"/>
  <c r="G71" i="143"/>
  <c r="H71" i="143" s="1"/>
  <c r="I71" i="143" s="1"/>
  <c r="G70" i="143"/>
  <c r="H70" i="143" s="1"/>
  <c r="I70" i="143" s="1"/>
  <c r="G69" i="143"/>
  <c r="H69" i="143" s="1"/>
  <c r="I69" i="143" s="1"/>
  <c r="G68" i="143"/>
  <c r="H68" i="143" s="1"/>
  <c r="I68" i="143" s="1"/>
  <c r="G67" i="143"/>
  <c r="H67" i="143" s="1"/>
  <c r="I67" i="143" s="1"/>
  <c r="G66" i="143"/>
  <c r="H66" i="143" s="1"/>
  <c r="I66" i="143" s="1"/>
  <c r="G65" i="143"/>
  <c r="H65" i="143" s="1"/>
  <c r="I65" i="143" s="1"/>
  <c r="G64" i="143"/>
  <c r="H64" i="143" s="1"/>
  <c r="I64" i="143" s="1"/>
  <c r="G63" i="143"/>
  <c r="H63" i="143" s="1"/>
  <c r="I63" i="143" s="1"/>
  <c r="G62" i="143"/>
  <c r="H62" i="143" s="1"/>
  <c r="I62" i="143" s="1"/>
  <c r="G61" i="143"/>
  <c r="H61" i="143" s="1"/>
  <c r="I61" i="143" s="1"/>
  <c r="G60" i="143"/>
  <c r="H60" i="143" s="1"/>
  <c r="I60" i="143" s="1"/>
  <c r="G59" i="143"/>
  <c r="H59" i="143" s="1"/>
  <c r="I59" i="143" s="1"/>
  <c r="G58" i="143"/>
  <c r="H58" i="143" s="1"/>
  <c r="I58" i="143" s="1"/>
  <c r="G57" i="143"/>
  <c r="H57" i="143" s="1"/>
  <c r="I57" i="143" s="1"/>
  <c r="G56" i="143"/>
  <c r="H56" i="143" s="1"/>
  <c r="I56" i="143" s="1"/>
  <c r="G55" i="143"/>
  <c r="H55" i="143" s="1"/>
  <c r="I55" i="143" s="1"/>
  <c r="G54" i="143"/>
  <c r="H54" i="143" s="1"/>
  <c r="I54" i="143" s="1"/>
  <c r="G53" i="143"/>
  <c r="H53" i="143" s="1"/>
  <c r="I53" i="143" s="1"/>
  <c r="G52" i="143"/>
  <c r="H52" i="143" s="1"/>
  <c r="I52" i="143" s="1"/>
  <c r="G51" i="143"/>
  <c r="H51" i="143" s="1"/>
  <c r="I51" i="143" s="1"/>
  <c r="G50" i="143"/>
  <c r="H50" i="143" s="1"/>
  <c r="I50" i="143" s="1"/>
  <c r="G49" i="143"/>
  <c r="H49" i="143" s="1"/>
  <c r="I49" i="143" s="1"/>
  <c r="G48" i="143"/>
  <c r="H48" i="143" s="1"/>
  <c r="I48" i="143" s="1"/>
  <c r="G47" i="143"/>
  <c r="H47" i="143" s="1"/>
  <c r="I47" i="143" s="1"/>
  <c r="G46" i="143"/>
  <c r="H46" i="143" s="1"/>
  <c r="I46" i="143" s="1"/>
  <c r="G45" i="143"/>
  <c r="H45" i="143" s="1"/>
  <c r="I45" i="143" s="1"/>
  <c r="G44" i="143"/>
  <c r="H44" i="143" s="1"/>
  <c r="I44" i="143" s="1"/>
  <c r="G43" i="143"/>
  <c r="H43" i="143" s="1"/>
  <c r="I43" i="143" s="1"/>
  <c r="G42" i="143"/>
  <c r="H42" i="143" s="1"/>
  <c r="I42" i="143" s="1"/>
  <c r="G41" i="143"/>
  <c r="H41" i="143" s="1"/>
  <c r="I41" i="143" s="1"/>
  <c r="G40" i="143"/>
  <c r="H40" i="143" s="1"/>
  <c r="I40" i="143" s="1"/>
  <c r="G39" i="143"/>
  <c r="H39" i="143" s="1"/>
  <c r="I39" i="143" s="1"/>
  <c r="G38" i="143"/>
  <c r="H38" i="143" s="1"/>
  <c r="I38" i="143" s="1"/>
  <c r="G37" i="143"/>
  <c r="H37" i="143" s="1"/>
  <c r="I37" i="143" s="1"/>
  <c r="G36" i="143"/>
  <c r="H36" i="143" s="1"/>
  <c r="I36" i="143" s="1"/>
  <c r="G35" i="143"/>
  <c r="H35" i="143" s="1"/>
  <c r="I35" i="143" s="1"/>
  <c r="G34" i="143"/>
  <c r="H34" i="143" s="1"/>
  <c r="I34" i="143" s="1"/>
  <c r="G33" i="143"/>
  <c r="H33" i="143" s="1"/>
  <c r="I33" i="143" s="1"/>
  <c r="G32" i="143"/>
  <c r="H32" i="143" s="1"/>
  <c r="I32" i="143" s="1"/>
  <c r="G31" i="143"/>
  <c r="H31" i="143" s="1"/>
  <c r="I31" i="143" s="1"/>
  <c r="G30" i="143"/>
  <c r="H30" i="143" s="1"/>
  <c r="I30" i="143" s="1"/>
  <c r="G29" i="143"/>
  <c r="H29" i="143" s="1"/>
  <c r="I29" i="143" s="1"/>
  <c r="G28" i="143"/>
  <c r="H28" i="143" s="1"/>
  <c r="I28" i="143" s="1"/>
  <c r="G27" i="143"/>
  <c r="H27" i="143" s="1"/>
  <c r="I27" i="143" s="1"/>
  <c r="G26" i="143"/>
  <c r="H26" i="143" s="1"/>
  <c r="I26" i="143" s="1"/>
  <c r="G25" i="143"/>
  <c r="H25" i="143" s="1"/>
  <c r="I25" i="143" s="1"/>
  <c r="G24" i="143"/>
  <c r="H24" i="143" s="1"/>
  <c r="I24" i="143" s="1"/>
  <c r="G23" i="143"/>
  <c r="H23" i="143" s="1"/>
  <c r="I23" i="143" s="1"/>
  <c r="G22" i="143"/>
  <c r="H22" i="143" s="1"/>
  <c r="I22" i="143" s="1"/>
  <c r="G21" i="143"/>
  <c r="H21" i="143" s="1"/>
  <c r="I21" i="143" s="1"/>
  <c r="G20" i="143"/>
  <c r="H20" i="143" s="1"/>
  <c r="I20" i="143" s="1"/>
  <c r="G19" i="143"/>
  <c r="H19" i="143" s="1"/>
  <c r="I19" i="143" s="1"/>
  <c r="G18" i="143"/>
  <c r="H18" i="143" s="1"/>
  <c r="I18" i="143" s="1"/>
  <c r="G17" i="143"/>
  <c r="H17" i="143" s="1"/>
  <c r="I17" i="143" s="1"/>
  <c r="G16" i="143"/>
  <c r="H16" i="143" s="1"/>
  <c r="I16" i="143" s="1"/>
  <c r="G15" i="143"/>
  <c r="H15" i="143" s="1"/>
  <c r="I15" i="143" s="1"/>
  <c r="G14" i="143"/>
  <c r="H14" i="143" s="1"/>
  <c r="I14" i="143" s="1"/>
  <c r="G13" i="143"/>
  <c r="H13" i="143" s="1"/>
  <c r="I13" i="143" s="1"/>
  <c r="G12" i="143"/>
  <c r="H12" i="143" s="1"/>
  <c r="I12" i="143" s="1"/>
  <c r="G11" i="143"/>
  <c r="H11" i="143" s="1"/>
  <c r="I11" i="143" s="1"/>
  <c r="G10" i="143"/>
  <c r="H10" i="143" s="1"/>
  <c r="I10" i="143" s="1"/>
  <c r="G9" i="143"/>
  <c r="H9" i="143" s="1"/>
  <c r="I9" i="143" s="1"/>
  <c r="G8" i="143"/>
  <c r="H8" i="143" s="1"/>
  <c r="I8" i="143" s="1"/>
  <c r="G7" i="143"/>
  <c r="H7" i="143" s="1"/>
  <c r="I7" i="143" s="1"/>
  <c r="G6" i="143"/>
  <c r="H6" i="143" s="1"/>
  <c r="I6" i="143" s="1"/>
  <c r="G5" i="143"/>
  <c r="H5" i="143" s="1"/>
  <c r="I5" i="143" s="1"/>
  <c r="G4" i="143"/>
  <c r="H4" i="143" s="1"/>
  <c r="I4" i="143" s="1"/>
  <c r="G3" i="143"/>
  <c r="H3" i="142"/>
  <c r="G3" i="142"/>
  <c r="G76" i="142"/>
  <c r="H76" i="142" s="1"/>
  <c r="I76" i="142" s="1"/>
  <c r="G75" i="142"/>
  <c r="H75" i="142" s="1"/>
  <c r="I75" i="142" s="1"/>
  <c r="G74" i="142"/>
  <c r="H74" i="142" s="1"/>
  <c r="I74" i="142" s="1"/>
  <c r="G73" i="142"/>
  <c r="H73" i="142" s="1"/>
  <c r="I73" i="142" s="1"/>
  <c r="G72" i="142"/>
  <c r="H72" i="142" s="1"/>
  <c r="I72" i="142" s="1"/>
  <c r="G71" i="142"/>
  <c r="H71" i="142" s="1"/>
  <c r="I71" i="142" s="1"/>
  <c r="G70" i="142"/>
  <c r="H70" i="142" s="1"/>
  <c r="I70" i="142" s="1"/>
  <c r="G69" i="142"/>
  <c r="H69" i="142" s="1"/>
  <c r="I69" i="142" s="1"/>
  <c r="G68" i="142"/>
  <c r="H68" i="142" s="1"/>
  <c r="I68" i="142" s="1"/>
  <c r="G67" i="142"/>
  <c r="H67" i="142" s="1"/>
  <c r="I67" i="142" s="1"/>
  <c r="G66" i="142"/>
  <c r="H66" i="142" s="1"/>
  <c r="I66" i="142" s="1"/>
  <c r="G65" i="142"/>
  <c r="H65" i="142" s="1"/>
  <c r="I65" i="142" s="1"/>
  <c r="G64" i="142"/>
  <c r="H64" i="142" s="1"/>
  <c r="I64" i="142" s="1"/>
  <c r="G63" i="142"/>
  <c r="H63" i="142" s="1"/>
  <c r="I63" i="142" s="1"/>
  <c r="G62" i="142"/>
  <c r="H62" i="142" s="1"/>
  <c r="I62" i="142" s="1"/>
  <c r="G61" i="142"/>
  <c r="H61" i="142" s="1"/>
  <c r="I61" i="142" s="1"/>
  <c r="G60" i="142"/>
  <c r="H60" i="142" s="1"/>
  <c r="I60" i="142" s="1"/>
  <c r="G59" i="142"/>
  <c r="H59" i="142" s="1"/>
  <c r="I59" i="142" s="1"/>
  <c r="G58" i="142"/>
  <c r="H58" i="142" s="1"/>
  <c r="I58" i="142" s="1"/>
  <c r="G57" i="142"/>
  <c r="H57" i="142" s="1"/>
  <c r="I57" i="142" s="1"/>
  <c r="G56" i="142"/>
  <c r="H56" i="142" s="1"/>
  <c r="I56" i="142" s="1"/>
  <c r="G55" i="142"/>
  <c r="H55" i="142" s="1"/>
  <c r="I55" i="142" s="1"/>
  <c r="G54" i="142"/>
  <c r="H54" i="142" s="1"/>
  <c r="I54" i="142" s="1"/>
  <c r="G53" i="142"/>
  <c r="H53" i="142" s="1"/>
  <c r="I53" i="142" s="1"/>
  <c r="G52" i="142"/>
  <c r="H52" i="142" s="1"/>
  <c r="I52" i="142" s="1"/>
  <c r="G51" i="142"/>
  <c r="H51" i="142" s="1"/>
  <c r="I51" i="142" s="1"/>
  <c r="G50" i="142"/>
  <c r="H50" i="142" s="1"/>
  <c r="I50" i="142" s="1"/>
  <c r="G49" i="142"/>
  <c r="H49" i="142" s="1"/>
  <c r="I49" i="142" s="1"/>
  <c r="G48" i="142"/>
  <c r="H48" i="142" s="1"/>
  <c r="I48" i="142" s="1"/>
  <c r="G47" i="142"/>
  <c r="H47" i="142" s="1"/>
  <c r="I47" i="142" s="1"/>
  <c r="G46" i="142"/>
  <c r="H46" i="142" s="1"/>
  <c r="I46" i="142" s="1"/>
  <c r="G45" i="142"/>
  <c r="H45" i="142" s="1"/>
  <c r="I45" i="142" s="1"/>
  <c r="G44" i="142"/>
  <c r="H44" i="142" s="1"/>
  <c r="I44" i="142" s="1"/>
  <c r="G43" i="142"/>
  <c r="H43" i="142" s="1"/>
  <c r="I43" i="142" s="1"/>
  <c r="G42" i="142"/>
  <c r="H42" i="142" s="1"/>
  <c r="I42" i="142" s="1"/>
  <c r="G41" i="142"/>
  <c r="H41" i="142" s="1"/>
  <c r="I41" i="142" s="1"/>
  <c r="G40" i="142"/>
  <c r="H40" i="142" s="1"/>
  <c r="I40" i="142" s="1"/>
  <c r="G39" i="142"/>
  <c r="H39" i="142" s="1"/>
  <c r="I39" i="142" s="1"/>
  <c r="G38" i="142"/>
  <c r="H38" i="142" s="1"/>
  <c r="I38" i="142" s="1"/>
  <c r="G37" i="142"/>
  <c r="H37" i="142" s="1"/>
  <c r="I37" i="142" s="1"/>
  <c r="G36" i="142"/>
  <c r="H36" i="142" s="1"/>
  <c r="I36" i="142" s="1"/>
  <c r="G35" i="142"/>
  <c r="H35" i="142" s="1"/>
  <c r="I35" i="142" s="1"/>
  <c r="G34" i="142"/>
  <c r="H34" i="142" s="1"/>
  <c r="I34" i="142" s="1"/>
  <c r="G33" i="142"/>
  <c r="H33" i="142" s="1"/>
  <c r="I33" i="142" s="1"/>
  <c r="G32" i="142"/>
  <c r="H32" i="142" s="1"/>
  <c r="I32" i="142" s="1"/>
  <c r="G31" i="142"/>
  <c r="H31" i="142" s="1"/>
  <c r="I31" i="142" s="1"/>
  <c r="G30" i="142"/>
  <c r="H30" i="142" s="1"/>
  <c r="I30" i="142" s="1"/>
  <c r="G29" i="142"/>
  <c r="H29" i="142" s="1"/>
  <c r="I29" i="142" s="1"/>
  <c r="G28" i="142"/>
  <c r="H28" i="142" s="1"/>
  <c r="I28" i="142" s="1"/>
  <c r="G27" i="142"/>
  <c r="H27" i="142" s="1"/>
  <c r="I27" i="142" s="1"/>
  <c r="G26" i="142"/>
  <c r="H26" i="142" s="1"/>
  <c r="I26" i="142" s="1"/>
  <c r="G25" i="142"/>
  <c r="H25" i="142" s="1"/>
  <c r="I25" i="142" s="1"/>
  <c r="G24" i="142"/>
  <c r="H24" i="142" s="1"/>
  <c r="I24" i="142" s="1"/>
  <c r="G23" i="142"/>
  <c r="H23" i="142" s="1"/>
  <c r="I23" i="142" s="1"/>
  <c r="G22" i="142"/>
  <c r="H22" i="142" s="1"/>
  <c r="I22" i="142" s="1"/>
  <c r="G21" i="142"/>
  <c r="H21" i="142" s="1"/>
  <c r="I21" i="142" s="1"/>
  <c r="G20" i="142"/>
  <c r="H20" i="142" s="1"/>
  <c r="I20" i="142" s="1"/>
  <c r="G19" i="142"/>
  <c r="H19" i="142" s="1"/>
  <c r="I19" i="142" s="1"/>
  <c r="G18" i="142"/>
  <c r="H18" i="142" s="1"/>
  <c r="I18" i="142" s="1"/>
  <c r="G17" i="142"/>
  <c r="H17" i="142" s="1"/>
  <c r="I17" i="142" s="1"/>
  <c r="G16" i="142"/>
  <c r="H16" i="142" s="1"/>
  <c r="I16" i="142" s="1"/>
  <c r="G15" i="142"/>
  <c r="H15" i="142" s="1"/>
  <c r="I15" i="142" s="1"/>
  <c r="G14" i="142"/>
  <c r="H14" i="142" s="1"/>
  <c r="I14" i="142" s="1"/>
  <c r="G13" i="142"/>
  <c r="H13" i="142" s="1"/>
  <c r="I13" i="142" s="1"/>
  <c r="G12" i="142"/>
  <c r="H12" i="142" s="1"/>
  <c r="I12" i="142" s="1"/>
  <c r="G11" i="142"/>
  <c r="H11" i="142" s="1"/>
  <c r="I11" i="142" s="1"/>
  <c r="G10" i="142"/>
  <c r="H10" i="142" s="1"/>
  <c r="I10" i="142" s="1"/>
  <c r="G9" i="142"/>
  <c r="H9" i="142" s="1"/>
  <c r="I9" i="142" s="1"/>
  <c r="G8" i="142"/>
  <c r="H8" i="142" s="1"/>
  <c r="I8" i="142" s="1"/>
  <c r="G7" i="142"/>
  <c r="H7" i="142" s="1"/>
  <c r="I7" i="142" s="1"/>
  <c r="G6" i="142"/>
  <c r="H6" i="142" s="1"/>
  <c r="I6" i="142" s="1"/>
  <c r="G5" i="142"/>
  <c r="H5" i="142" s="1"/>
  <c r="I5" i="142" s="1"/>
  <c r="G4" i="142"/>
  <c r="H4" i="142" s="1"/>
  <c r="I4" i="142" s="1"/>
  <c r="G3" i="140"/>
  <c r="G76" i="141"/>
  <c r="H76" i="141" s="1"/>
  <c r="I76" i="141" s="1"/>
  <c r="G75" i="141"/>
  <c r="H75" i="141" s="1"/>
  <c r="I75" i="141" s="1"/>
  <c r="G74" i="141"/>
  <c r="H74" i="141" s="1"/>
  <c r="I74" i="141" s="1"/>
  <c r="G73" i="141"/>
  <c r="H73" i="141" s="1"/>
  <c r="I73" i="141" s="1"/>
  <c r="G72" i="141"/>
  <c r="H72" i="141" s="1"/>
  <c r="I72" i="141" s="1"/>
  <c r="G71" i="141"/>
  <c r="H71" i="141" s="1"/>
  <c r="I71" i="141" s="1"/>
  <c r="G70" i="141"/>
  <c r="H70" i="141" s="1"/>
  <c r="I70" i="141" s="1"/>
  <c r="G69" i="141"/>
  <c r="H69" i="141" s="1"/>
  <c r="I69" i="141" s="1"/>
  <c r="G68" i="141"/>
  <c r="H68" i="141" s="1"/>
  <c r="I68" i="141" s="1"/>
  <c r="G67" i="141"/>
  <c r="H67" i="141" s="1"/>
  <c r="I67" i="141" s="1"/>
  <c r="G66" i="141"/>
  <c r="H66" i="141" s="1"/>
  <c r="I66" i="141" s="1"/>
  <c r="G65" i="141"/>
  <c r="H65" i="141" s="1"/>
  <c r="I65" i="141" s="1"/>
  <c r="G64" i="141"/>
  <c r="H64" i="141" s="1"/>
  <c r="I64" i="141" s="1"/>
  <c r="G63" i="141"/>
  <c r="H63" i="141" s="1"/>
  <c r="I63" i="141" s="1"/>
  <c r="G62" i="141"/>
  <c r="H62" i="141" s="1"/>
  <c r="I62" i="141" s="1"/>
  <c r="G61" i="141"/>
  <c r="H61" i="141" s="1"/>
  <c r="I61" i="141" s="1"/>
  <c r="G60" i="141"/>
  <c r="H60" i="141" s="1"/>
  <c r="I60" i="141" s="1"/>
  <c r="G59" i="141"/>
  <c r="H59" i="141" s="1"/>
  <c r="I59" i="141" s="1"/>
  <c r="G58" i="141"/>
  <c r="H58" i="141" s="1"/>
  <c r="I58" i="141" s="1"/>
  <c r="G57" i="141"/>
  <c r="H57" i="141" s="1"/>
  <c r="I57" i="141" s="1"/>
  <c r="G56" i="141"/>
  <c r="H56" i="141" s="1"/>
  <c r="I56" i="141" s="1"/>
  <c r="G55" i="141"/>
  <c r="H55" i="141" s="1"/>
  <c r="I55" i="141" s="1"/>
  <c r="G54" i="141"/>
  <c r="H54" i="141" s="1"/>
  <c r="I54" i="141" s="1"/>
  <c r="G53" i="141"/>
  <c r="H53" i="141" s="1"/>
  <c r="I53" i="141" s="1"/>
  <c r="G52" i="141"/>
  <c r="H52" i="141" s="1"/>
  <c r="I52" i="141" s="1"/>
  <c r="G51" i="141"/>
  <c r="H51" i="141" s="1"/>
  <c r="I51" i="141" s="1"/>
  <c r="G50" i="141"/>
  <c r="H50" i="141" s="1"/>
  <c r="I50" i="141" s="1"/>
  <c r="G49" i="141"/>
  <c r="H49" i="141" s="1"/>
  <c r="I49" i="141" s="1"/>
  <c r="G48" i="141"/>
  <c r="H48" i="141" s="1"/>
  <c r="I48" i="141" s="1"/>
  <c r="G47" i="141"/>
  <c r="H47" i="141" s="1"/>
  <c r="I47" i="141" s="1"/>
  <c r="G46" i="141"/>
  <c r="H46" i="141" s="1"/>
  <c r="I46" i="141" s="1"/>
  <c r="G45" i="141"/>
  <c r="H45" i="141" s="1"/>
  <c r="I45" i="141" s="1"/>
  <c r="G44" i="141"/>
  <c r="H44" i="141" s="1"/>
  <c r="I44" i="141" s="1"/>
  <c r="G43" i="141"/>
  <c r="H43" i="141" s="1"/>
  <c r="I43" i="141" s="1"/>
  <c r="G42" i="141"/>
  <c r="H42" i="141" s="1"/>
  <c r="I42" i="141" s="1"/>
  <c r="G41" i="141"/>
  <c r="H41" i="141" s="1"/>
  <c r="I41" i="141" s="1"/>
  <c r="G40" i="141"/>
  <c r="H40" i="141" s="1"/>
  <c r="I40" i="141" s="1"/>
  <c r="G39" i="141"/>
  <c r="H39" i="141" s="1"/>
  <c r="I39" i="141" s="1"/>
  <c r="G38" i="141"/>
  <c r="H38" i="141" s="1"/>
  <c r="I38" i="141" s="1"/>
  <c r="G37" i="141"/>
  <c r="H37" i="141" s="1"/>
  <c r="I37" i="141" s="1"/>
  <c r="G36" i="141"/>
  <c r="H36" i="141" s="1"/>
  <c r="I36" i="141" s="1"/>
  <c r="G35" i="141"/>
  <c r="H35" i="141" s="1"/>
  <c r="I35" i="141" s="1"/>
  <c r="G34" i="141"/>
  <c r="H34" i="141" s="1"/>
  <c r="I34" i="141" s="1"/>
  <c r="G33" i="141"/>
  <c r="H33" i="141" s="1"/>
  <c r="I33" i="141" s="1"/>
  <c r="G32" i="141"/>
  <c r="H32" i="141" s="1"/>
  <c r="I32" i="141" s="1"/>
  <c r="G31" i="141"/>
  <c r="H31" i="141" s="1"/>
  <c r="I31" i="141" s="1"/>
  <c r="G30" i="141"/>
  <c r="H30" i="141" s="1"/>
  <c r="I30" i="141" s="1"/>
  <c r="G29" i="141"/>
  <c r="H29" i="141" s="1"/>
  <c r="I29" i="141" s="1"/>
  <c r="G28" i="141"/>
  <c r="H28" i="141" s="1"/>
  <c r="I28" i="141" s="1"/>
  <c r="G27" i="141"/>
  <c r="H27" i="141" s="1"/>
  <c r="I27" i="141" s="1"/>
  <c r="G26" i="141"/>
  <c r="H26" i="141" s="1"/>
  <c r="I26" i="141" s="1"/>
  <c r="G25" i="141"/>
  <c r="H25" i="141" s="1"/>
  <c r="I25" i="141" s="1"/>
  <c r="G24" i="141"/>
  <c r="H24" i="141" s="1"/>
  <c r="I24" i="141" s="1"/>
  <c r="G23" i="141"/>
  <c r="H23" i="141" s="1"/>
  <c r="I23" i="141" s="1"/>
  <c r="G22" i="141"/>
  <c r="H22" i="141" s="1"/>
  <c r="I22" i="141" s="1"/>
  <c r="G21" i="141"/>
  <c r="H21" i="141" s="1"/>
  <c r="I21" i="141" s="1"/>
  <c r="G20" i="141"/>
  <c r="H20" i="141" s="1"/>
  <c r="I20" i="141" s="1"/>
  <c r="G19" i="141"/>
  <c r="H19" i="141" s="1"/>
  <c r="I19" i="141" s="1"/>
  <c r="G18" i="141"/>
  <c r="H18" i="141" s="1"/>
  <c r="I18" i="141" s="1"/>
  <c r="G17" i="141"/>
  <c r="H17" i="141" s="1"/>
  <c r="I17" i="141" s="1"/>
  <c r="G16" i="141"/>
  <c r="H16" i="141" s="1"/>
  <c r="I16" i="141" s="1"/>
  <c r="G15" i="141"/>
  <c r="H15" i="141" s="1"/>
  <c r="I15" i="141" s="1"/>
  <c r="G14" i="141"/>
  <c r="H14" i="141" s="1"/>
  <c r="I14" i="141" s="1"/>
  <c r="G13" i="141"/>
  <c r="H13" i="141" s="1"/>
  <c r="I13" i="141" s="1"/>
  <c r="G12" i="141"/>
  <c r="H12" i="141" s="1"/>
  <c r="I12" i="141" s="1"/>
  <c r="G11" i="141"/>
  <c r="H11" i="141" s="1"/>
  <c r="I11" i="141" s="1"/>
  <c r="G10" i="141"/>
  <c r="H10" i="141" s="1"/>
  <c r="I10" i="141" s="1"/>
  <c r="G9" i="141"/>
  <c r="H9" i="141" s="1"/>
  <c r="I9" i="141" s="1"/>
  <c r="G8" i="141"/>
  <c r="H8" i="141" s="1"/>
  <c r="I8" i="141" s="1"/>
  <c r="G7" i="141"/>
  <c r="H7" i="141" s="1"/>
  <c r="I7" i="141" s="1"/>
  <c r="G6" i="141"/>
  <c r="H6" i="141" s="1"/>
  <c r="I6" i="141" s="1"/>
  <c r="G5" i="141"/>
  <c r="H5" i="141" s="1"/>
  <c r="I5" i="141" s="1"/>
  <c r="G4" i="141"/>
  <c r="H4" i="141" s="1"/>
  <c r="I4" i="141" s="1"/>
  <c r="G3" i="141"/>
  <c r="H3" i="140"/>
  <c r="I3" i="140"/>
  <c r="G4" i="140"/>
  <c r="H4" i="140"/>
  <c r="I4" i="140"/>
  <c r="G5" i="140"/>
  <c r="H5" i="140"/>
  <c r="I5" i="140"/>
  <c r="G6" i="140"/>
  <c r="H6" i="140"/>
  <c r="I6" i="140"/>
  <c r="G7" i="140"/>
  <c r="H7" i="140"/>
  <c r="I7" i="140"/>
  <c r="G8" i="140"/>
  <c r="H8" i="140"/>
  <c r="I8" i="140"/>
  <c r="G9" i="140"/>
  <c r="H9" i="140"/>
  <c r="I9" i="140"/>
  <c r="G10" i="140"/>
  <c r="H10" i="140"/>
  <c r="I10" i="140"/>
  <c r="G11" i="140"/>
  <c r="H11" i="140"/>
  <c r="I11" i="140"/>
  <c r="G12" i="140"/>
  <c r="H12" i="140"/>
  <c r="I12" i="140"/>
  <c r="G13" i="140"/>
  <c r="H13" i="140"/>
  <c r="I13" i="140"/>
  <c r="G14" i="140"/>
  <c r="H14" i="140"/>
  <c r="I14" i="140"/>
  <c r="G15" i="140"/>
  <c r="H15" i="140"/>
  <c r="I15" i="140"/>
  <c r="G16" i="140"/>
  <c r="H16" i="140"/>
  <c r="I16" i="140"/>
  <c r="G17" i="140"/>
  <c r="H17" i="140"/>
  <c r="I17" i="140"/>
  <c r="G18" i="140"/>
  <c r="H18" i="140"/>
  <c r="I18" i="140"/>
  <c r="G19" i="140"/>
  <c r="H19" i="140"/>
  <c r="I19" i="140"/>
  <c r="G20" i="140"/>
  <c r="H20" i="140"/>
  <c r="I20" i="140"/>
  <c r="G21" i="140"/>
  <c r="H21" i="140"/>
  <c r="I21" i="140"/>
  <c r="G22" i="140"/>
  <c r="H22" i="140"/>
  <c r="I22" i="140"/>
  <c r="G23" i="140"/>
  <c r="H23" i="140"/>
  <c r="I23" i="140"/>
  <c r="G24" i="140"/>
  <c r="H24" i="140"/>
  <c r="I24" i="140"/>
  <c r="G25" i="140"/>
  <c r="H25" i="140"/>
  <c r="I25" i="140"/>
  <c r="G26" i="140"/>
  <c r="H26" i="140"/>
  <c r="I26" i="140"/>
  <c r="G27" i="140"/>
  <c r="H27" i="140"/>
  <c r="I27" i="140"/>
  <c r="G28" i="140"/>
  <c r="H28" i="140"/>
  <c r="I28" i="140"/>
  <c r="G29" i="140"/>
  <c r="H29" i="140"/>
  <c r="I29" i="140"/>
  <c r="G30" i="140"/>
  <c r="H30" i="140"/>
  <c r="I30" i="140"/>
  <c r="G31" i="140"/>
  <c r="H31" i="140"/>
  <c r="I31" i="140"/>
  <c r="G32" i="140"/>
  <c r="H32" i="140"/>
  <c r="I32" i="140"/>
  <c r="G33" i="140"/>
  <c r="H33" i="140"/>
  <c r="I33" i="140"/>
  <c r="G34" i="140"/>
  <c r="H34" i="140"/>
  <c r="I34" i="140"/>
  <c r="G35" i="140"/>
  <c r="H35" i="140"/>
  <c r="I35" i="140"/>
  <c r="G36" i="140"/>
  <c r="H36" i="140"/>
  <c r="I36" i="140"/>
  <c r="G37" i="140"/>
  <c r="H37" i="140"/>
  <c r="I37" i="140"/>
  <c r="G38" i="140"/>
  <c r="H38" i="140"/>
  <c r="I38" i="140"/>
  <c r="G39" i="140"/>
  <c r="H39" i="140"/>
  <c r="I39" i="140"/>
  <c r="G40" i="140"/>
  <c r="H40" i="140"/>
  <c r="I40" i="140"/>
  <c r="G41" i="140"/>
  <c r="H41" i="140"/>
  <c r="I41" i="140"/>
  <c r="G42" i="140"/>
  <c r="H42" i="140"/>
  <c r="I42" i="140"/>
  <c r="G43" i="140"/>
  <c r="H43" i="140"/>
  <c r="I43" i="140"/>
  <c r="G44" i="140"/>
  <c r="H44" i="140"/>
  <c r="I44" i="140"/>
  <c r="G45" i="140"/>
  <c r="H45" i="140"/>
  <c r="I45" i="140"/>
  <c r="G46" i="140"/>
  <c r="H46" i="140"/>
  <c r="I46" i="140"/>
  <c r="G47" i="140"/>
  <c r="H47" i="140"/>
  <c r="I47" i="140"/>
  <c r="G48" i="140"/>
  <c r="H48" i="140"/>
  <c r="I48" i="140"/>
  <c r="G49" i="140"/>
  <c r="H49" i="140"/>
  <c r="I49" i="140"/>
  <c r="G50" i="140"/>
  <c r="H50" i="140"/>
  <c r="I50" i="140"/>
  <c r="G51" i="140"/>
  <c r="H51" i="140"/>
  <c r="I51" i="140"/>
  <c r="G52" i="140"/>
  <c r="H52" i="140"/>
  <c r="I52" i="140"/>
  <c r="G53" i="140"/>
  <c r="H53" i="140"/>
  <c r="I53" i="140"/>
  <c r="G54" i="140"/>
  <c r="H54" i="140"/>
  <c r="I54" i="140"/>
  <c r="G55" i="140"/>
  <c r="H55" i="140"/>
  <c r="I55" i="140"/>
  <c r="G56" i="140"/>
  <c r="H56" i="140"/>
  <c r="I56" i="140"/>
  <c r="G57" i="140"/>
  <c r="H57" i="140"/>
  <c r="I57" i="140"/>
  <c r="G58" i="140"/>
  <c r="H58" i="140"/>
  <c r="I58" i="140"/>
  <c r="G59" i="140"/>
  <c r="H59" i="140"/>
  <c r="I59" i="140"/>
  <c r="G60" i="140"/>
  <c r="H60" i="140"/>
  <c r="I60" i="140"/>
  <c r="G61" i="140"/>
  <c r="H61" i="140"/>
  <c r="I61" i="140"/>
  <c r="G62" i="140"/>
  <c r="H62" i="140"/>
  <c r="I62" i="140"/>
  <c r="G63" i="140"/>
  <c r="H63" i="140"/>
  <c r="I63" i="140"/>
  <c r="G64" i="140"/>
  <c r="H64" i="140"/>
  <c r="I64" i="140"/>
  <c r="G65" i="140"/>
  <c r="H65" i="140"/>
  <c r="I65" i="140"/>
  <c r="G66" i="140"/>
  <c r="H66" i="140"/>
  <c r="I66" i="140"/>
  <c r="G67" i="140"/>
  <c r="H67" i="140"/>
  <c r="I67" i="140"/>
  <c r="G68" i="140"/>
  <c r="H68" i="140"/>
  <c r="I68" i="140"/>
  <c r="G69" i="140"/>
  <c r="H69" i="140"/>
  <c r="I69" i="140"/>
  <c r="G70" i="140"/>
  <c r="H70" i="140"/>
  <c r="I70" i="140"/>
  <c r="G71" i="140"/>
  <c r="H71" i="140"/>
  <c r="I71" i="140"/>
  <c r="G72" i="140"/>
  <c r="H72" i="140"/>
  <c r="I72" i="140"/>
  <c r="G73" i="140"/>
  <c r="H73" i="140"/>
  <c r="I73" i="140"/>
  <c r="G74" i="140"/>
  <c r="H74" i="140"/>
  <c r="I74" i="140"/>
  <c r="G75" i="140"/>
  <c r="H75" i="140"/>
  <c r="I75" i="140"/>
  <c r="G76" i="140"/>
  <c r="H76" i="140"/>
  <c r="I76" i="140"/>
  <c r="G77" i="140"/>
  <c r="H77" i="140"/>
  <c r="I77" i="140"/>
  <c r="G76" i="139"/>
  <c r="H76" i="139" s="1"/>
  <c r="I76" i="139" s="1"/>
  <c r="G75" i="139"/>
  <c r="H75" i="139" s="1"/>
  <c r="I75" i="139" s="1"/>
  <c r="G74" i="139"/>
  <c r="H74" i="139" s="1"/>
  <c r="I74" i="139" s="1"/>
  <c r="G73" i="139"/>
  <c r="H73" i="139" s="1"/>
  <c r="I73" i="139" s="1"/>
  <c r="G72" i="139"/>
  <c r="H72" i="139" s="1"/>
  <c r="I72" i="139" s="1"/>
  <c r="G71" i="139"/>
  <c r="H71" i="139" s="1"/>
  <c r="I71" i="139" s="1"/>
  <c r="G70" i="139"/>
  <c r="H70" i="139" s="1"/>
  <c r="I70" i="139" s="1"/>
  <c r="G69" i="139"/>
  <c r="H69" i="139" s="1"/>
  <c r="I69" i="139" s="1"/>
  <c r="G68" i="139"/>
  <c r="H68" i="139" s="1"/>
  <c r="I68" i="139" s="1"/>
  <c r="G67" i="139"/>
  <c r="H67" i="139" s="1"/>
  <c r="I67" i="139" s="1"/>
  <c r="G66" i="139"/>
  <c r="H66" i="139" s="1"/>
  <c r="I66" i="139" s="1"/>
  <c r="G65" i="139"/>
  <c r="H65" i="139" s="1"/>
  <c r="I65" i="139" s="1"/>
  <c r="G64" i="139"/>
  <c r="H64" i="139" s="1"/>
  <c r="I64" i="139" s="1"/>
  <c r="G63" i="139"/>
  <c r="H63" i="139" s="1"/>
  <c r="I63" i="139" s="1"/>
  <c r="G62" i="139"/>
  <c r="H62" i="139" s="1"/>
  <c r="I62" i="139" s="1"/>
  <c r="G61" i="139"/>
  <c r="H61" i="139" s="1"/>
  <c r="I61" i="139" s="1"/>
  <c r="G60" i="139"/>
  <c r="H60" i="139" s="1"/>
  <c r="I60" i="139" s="1"/>
  <c r="G59" i="139"/>
  <c r="H59" i="139" s="1"/>
  <c r="I59" i="139" s="1"/>
  <c r="G58" i="139"/>
  <c r="H58" i="139" s="1"/>
  <c r="I58" i="139" s="1"/>
  <c r="G57" i="139"/>
  <c r="H57" i="139" s="1"/>
  <c r="I57" i="139" s="1"/>
  <c r="G56" i="139"/>
  <c r="H56" i="139" s="1"/>
  <c r="I56" i="139" s="1"/>
  <c r="G55" i="139"/>
  <c r="H55" i="139" s="1"/>
  <c r="I55" i="139" s="1"/>
  <c r="G54" i="139"/>
  <c r="H54" i="139" s="1"/>
  <c r="I54" i="139" s="1"/>
  <c r="G53" i="139"/>
  <c r="H53" i="139" s="1"/>
  <c r="I53" i="139" s="1"/>
  <c r="G52" i="139"/>
  <c r="H52" i="139" s="1"/>
  <c r="I52" i="139" s="1"/>
  <c r="G51" i="139"/>
  <c r="H51" i="139" s="1"/>
  <c r="I51" i="139" s="1"/>
  <c r="G50" i="139"/>
  <c r="H50" i="139" s="1"/>
  <c r="I50" i="139" s="1"/>
  <c r="G49" i="139"/>
  <c r="H49" i="139" s="1"/>
  <c r="I49" i="139" s="1"/>
  <c r="G48" i="139"/>
  <c r="H48" i="139" s="1"/>
  <c r="I48" i="139" s="1"/>
  <c r="G47" i="139"/>
  <c r="H47" i="139" s="1"/>
  <c r="I47" i="139" s="1"/>
  <c r="G46" i="139"/>
  <c r="H46" i="139" s="1"/>
  <c r="I46" i="139" s="1"/>
  <c r="G45" i="139"/>
  <c r="H45" i="139" s="1"/>
  <c r="I45" i="139" s="1"/>
  <c r="G44" i="139"/>
  <c r="H44" i="139" s="1"/>
  <c r="I44" i="139" s="1"/>
  <c r="G43" i="139"/>
  <c r="H43" i="139" s="1"/>
  <c r="I43" i="139" s="1"/>
  <c r="G42" i="139"/>
  <c r="H42" i="139" s="1"/>
  <c r="I42" i="139" s="1"/>
  <c r="G41" i="139"/>
  <c r="H41" i="139" s="1"/>
  <c r="I41" i="139" s="1"/>
  <c r="G40" i="139"/>
  <c r="H40" i="139" s="1"/>
  <c r="I40" i="139" s="1"/>
  <c r="G39" i="139"/>
  <c r="H39" i="139" s="1"/>
  <c r="I39" i="139" s="1"/>
  <c r="G38" i="139"/>
  <c r="H38" i="139" s="1"/>
  <c r="I38" i="139" s="1"/>
  <c r="G37" i="139"/>
  <c r="H37" i="139" s="1"/>
  <c r="I37" i="139" s="1"/>
  <c r="G36" i="139"/>
  <c r="H36" i="139" s="1"/>
  <c r="I36" i="139" s="1"/>
  <c r="G35" i="139"/>
  <c r="H35" i="139" s="1"/>
  <c r="I35" i="139" s="1"/>
  <c r="G34" i="139"/>
  <c r="H34" i="139" s="1"/>
  <c r="I34" i="139" s="1"/>
  <c r="G33" i="139"/>
  <c r="H33" i="139" s="1"/>
  <c r="I33" i="139" s="1"/>
  <c r="G32" i="139"/>
  <c r="H32" i="139" s="1"/>
  <c r="I32" i="139" s="1"/>
  <c r="G31" i="139"/>
  <c r="H31" i="139" s="1"/>
  <c r="I31" i="139" s="1"/>
  <c r="G30" i="139"/>
  <c r="H30" i="139" s="1"/>
  <c r="I30" i="139" s="1"/>
  <c r="G29" i="139"/>
  <c r="H29" i="139" s="1"/>
  <c r="I29" i="139" s="1"/>
  <c r="G28" i="139"/>
  <c r="H28" i="139" s="1"/>
  <c r="I28" i="139" s="1"/>
  <c r="G27" i="139"/>
  <c r="H27" i="139" s="1"/>
  <c r="I27" i="139" s="1"/>
  <c r="G26" i="139"/>
  <c r="H26" i="139" s="1"/>
  <c r="I26" i="139" s="1"/>
  <c r="G25" i="139"/>
  <c r="H25" i="139" s="1"/>
  <c r="I25" i="139" s="1"/>
  <c r="G24" i="139"/>
  <c r="H24" i="139" s="1"/>
  <c r="I24" i="139" s="1"/>
  <c r="G23" i="139"/>
  <c r="H23" i="139" s="1"/>
  <c r="I23" i="139" s="1"/>
  <c r="G22" i="139"/>
  <c r="H22" i="139" s="1"/>
  <c r="I22" i="139" s="1"/>
  <c r="G21" i="139"/>
  <c r="H21" i="139" s="1"/>
  <c r="I21" i="139" s="1"/>
  <c r="G20" i="139"/>
  <c r="H20" i="139" s="1"/>
  <c r="I20" i="139" s="1"/>
  <c r="G19" i="139"/>
  <c r="H19" i="139" s="1"/>
  <c r="I19" i="139" s="1"/>
  <c r="G18" i="139"/>
  <c r="H18" i="139" s="1"/>
  <c r="I18" i="139" s="1"/>
  <c r="G17" i="139"/>
  <c r="H17" i="139" s="1"/>
  <c r="I17" i="139" s="1"/>
  <c r="G16" i="139"/>
  <c r="H16" i="139" s="1"/>
  <c r="I16" i="139" s="1"/>
  <c r="G15" i="139"/>
  <c r="H15" i="139" s="1"/>
  <c r="I15" i="139" s="1"/>
  <c r="G14" i="139"/>
  <c r="H14" i="139" s="1"/>
  <c r="I14" i="139" s="1"/>
  <c r="G13" i="139"/>
  <c r="H13" i="139" s="1"/>
  <c r="I13" i="139" s="1"/>
  <c r="G12" i="139"/>
  <c r="H12" i="139" s="1"/>
  <c r="I12" i="139" s="1"/>
  <c r="G11" i="139"/>
  <c r="H11" i="139" s="1"/>
  <c r="I11" i="139" s="1"/>
  <c r="G10" i="139"/>
  <c r="H10" i="139" s="1"/>
  <c r="I10" i="139" s="1"/>
  <c r="G9" i="139"/>
  <c r="H9" i="139" s="1"/>
  <c r="I9" i="139" s="1"/>
  <c r="G8" i="139"/>
  <c r="H8" i="139" s="1"/>
  <c r="I8" i="139" s="1"/>
  <c r="G7" i="139"/>
  <c r="H7" i="139" s="1"/>
  <c r="I7" i="139" s="1"/>
  <c r="G6" i="139"/>
  <c r="H6" i="139" s="1"/>
  <c r="I6" i="139" s="1"/>
  <c r="G5" i="139"/>
  <c r="H5" i="139" s="1"/>
  <c r="I5" i="139" s="1"/>
  <c r="G4" i="139"/>
  <c r="H4" i="139" s="1"/>
  <c r="I4" i="139" s="1"/>
  <c r="G3" i="139"/>
  <c r="G76" i="138"/>
  <c r="H76" i="138" s="1"/>
  <c r="I76" i="138" s="1"/>
  <c r="G75" i="138"/>
  <c r="H75" i="138" s="1"/>
  <c r="I75" i="138" s="1"/>
  <c r="G74" i="138"/>
  <c r="H74" i="138" s="1"/>
  <c r="I74" i="138" s="1"/>
  <c r="G73" i="138"/>
  <c r="H73" i="138" s="1"/>
  <c r="I73" i="138" s="1"/>
  <c r="G72" i="138"/>
  <c r="H72" i="138" s="1"/>
  <c r="I72" i="138" s="1"/>
  <c r="G71" i="138"/>
  <c r="H71" i="138" s="1"/>
  <c r="I71" i="138" s="1"/>
  <c r="G70" i="138"/>
  <c r="H70" i="138" s="1"/>
  <c r="I70" i="138" s="1"/>
  <c r="G69" i="138"/>
  <c r="H69" i="138" s="1"/>
  <c r="I69" i="138" s="1"/>
  <c r="G68" i="138"/>
  <c r="H68" i="138" s="1"/>
  <c r="I68" i="138" s="1"/>
  <c r="G67" i="138"/>
  <c r="H67" i="138" s="1"/>
  <c r="I67" i="138" s="1"/>
  <c r="G66" i="138"/>
  <c r="H66" i="138" s="1"/>
  <c r="I66" i="138" s="1"/>
  <c r="G65" i="138"/>
  <c r="H65" i="138" s="1"/>
  <c r="I65" i="138" s="1"/>
  <c r="G64" i="138"/>
  <c r="H64" i="138" s="1"/>
  <c r="I64" i="138" s="1"/>
  <c r="G63" i="138"/>
  <c r="H63" i="138" s="1"/>
  <c r="I63" i="138" s="1"/>
  <c r="G62" i="138"/>
  <c r="H62" i="138" s="1"/>
  <c r="I62" i="138" s="1"/>
  <c r="G61" i="138"/>
  <c r="H61" i="138" s="1"/>
  <c r="I61" i="138" s="1"/>
  <c r="G60" i="138"/>
  <c r="H60" i="138" s="1"/>
  <c r="I60" i="138" s="1"/>
  <c r="G59" i="138"/>
  <c r="H59" i="138" s="1"/>
  <c r="I59" i="138" s="1"/>
  <c r="G58" i="138"/>
  <c r="H58" i="138" s="1"/>
  <c r="I58" i="138" s="1"/>
  <c r="G57" i="138"/>
  <c r="H57" i="138" s="1"/>
  <c r="I57" i="138" s="1"/>
  <c r="G56" i="138"/>
  <c r="H56" i="138" s="1"/>
  <c r="I56" i="138" s="1"/>
  <c r="G55" i="138"/>
  <c r="H55" i="138" s="1"/>
  <c r="I55" i="138" s="1"/>
  <c r="G54" i="138"/>
  <c r="H54" i="138" s="1"/>
  <c r="I54" i="138" s="1"/>
  <c r="G53" i="138"/>
  <c r="H53" i="138" s="1"/>
  <c r="I53" i="138" s="1"/>
  <c r="G52" i="138"/>
  <c r="H52" i="138" s="1"/>
  <c r="I52" i="138" s="1"/>
  <c r="G51" i="138"/>
  <c r="H51" i="138" s="1"/>
  <c r="I51" i="138" s="1"/>
  <c r="G50" i="138"/>
  <c r="H50" i="138" s="1"/>
  <c r="I50" i="138" s="1"/>
  <c r="G49" i="138"/>
  <c r="H49" i="138" s="1"/>
  <c r="I49" i="138" s="1"/>
  <c r="G48" i="138"/>
  <c r="H48" i="138" s="1"/>
  <c r="I48" i="138" s="1"/>
  <c r="G47" i="138"/>
  <c r="H47" i="138" s="1"/>
  <c r="I47" i="138" s="1"/>
  <c r="G46" i="138"/>
  <c r="H46" i="138" s="1"/>
  <c r="I46" i="138" s="1"/>
  <c r="G45" i="138"/>
  <c r="H45" i="138" s="1"/>
  <c r="I45" i="138" s="1"/>
  <c r="G44" i="138"/>
  <c r="H44" i="138" s="1"/>
  <c r="I44" i="138" s="1"/>
  <c r="G43" i="138"/>
  <c r="H43" i="138" s="1"/>
  <c r="I43" i="138" s="1"/>
  <c r="G42" i="138"/>
  <c r="H42" i="138" s="1"/>
  <c r="I42" i="138" s="1"/>
  <c r="G41" i="138"/>
  <c r="H41" i="138" s="1"/>
  <c r="I41" i="138" s="1"/>
  <c r="G40" i="138"/>
  <c r="H40" i="138" s="1"/>
  <c r="I40" i="138" s="1"/>
  <c r="G39" i="138"/>
  <c r="H39" i="138" s="1"/>
  <c r="I39" i="138" s="1"/>
  <c r="G38" i="138"/>
  <c r="H38" i="138" s="1"/>
  <c r="I38" i="138" s="1"/>
  <c r="G37" i="138"/>
  <c r="H37" i="138" s="1"/>
  <c r="I37" i="138" s="1"/>
  <c r="G36" i="138"/>
  <c r="H36" i="138" s="1"/>
  <c r="I36" i="138" s="1"/>
  <c r="G35" i="138"/>
  <c r="H35" i="138" s="1"/>
  <c r="I35" i="138" s="1"/>
  <c r="G34" i="138"/>
  <c r="H34" i="138" s="1"/>
  <c r="I34" i="138" s="1"/>
  <c r="G33" i="138"/>
  <c r="H33" i="138" s="1"/>
  <c r="I33" i="138" s="1"/>
  <c r="G32" i="138"/>
  <c r="H32" i="138" s="1"/>
  <c r="I32" i="138" s="1"/>
  <c r="G31" i="138"/>
  <c r="H31" i="138" s="1"/>
  <c r="I31" i="138" s="1"/>
  <c r="G30" i="138"/>
  <c r="H30" i="138" s="1"/>
  <c r="I30" i="138" s="1"/>
  <c r="G29" i="138"/>
  <c r="H29" i="138" s="1"/>
  <c r="I29" i="138" s="1"/>
  <c r="G28" i="138"/>
  <c r="H28" i="138" s="1"/>
  <c r="I28" i="138" s="1"/>
  <c r="G27" i="138"/>
  <c r="H27" i="138" s="1"/>
  <c r="I27" i="138" s="1"/>
  <c r="G26" i="138"/>
  <c r="H26" i="138" s="1"/>
  <c r="I26" i="138" s="1"/>
  <c r="G25" i="138"/>
  <c r="H25" i="138" s="1"/>
  <c r="I25" i="138" s="1"/>
  <c r="G24" i="138"/>
  <c r="H24" i="138" s="1"/>
  <c r="I24" i="138" s="1"/>
  <c r="G23" i="138"/>
  <c r="H23" i="138" s="1"/>
  <c r="I23" i="138" s="1"/>
  <c r="G22" i="138"/>
  <c r="H22" i="138" s="1"/>
  <c r="I22" i="138" s="1"/>
  <c r="G21" i="138"/>
  <c r="H21" i="138" s="1"/>
  <c r="I21" i="138" s="1"/>
  <c r="G20" i="138"/>
  <c r="H20" i="138" s="1"/>
  <c r="I20" i="138" s="1"/>
  <c r="G19" i="138"/>
  <c r="H19" i="138" s="1"/>
  <c r="I19" i="138" s="1"/>
  <c r="G18" i="138"/>
  <c r="H18" i="138" s="1"/>
  <c r="I18" i="138" s="1"/>
  <c r="G17" i="138"/>
  <c r="H17" i="138" s="1"/>
  <c r="I17" i="138" s="1"/>
  <c r="G16" i="138"/>
  <c r="H16" i="138" s="1"/>
  <c r="I16" i="138" s="1"/>
  <c r="G15" i="138"/>
  <c r="H15" i="138" s="1"/>
  <c r="I15" i="138" s="1"/>
  <c r="G14" i="138"/>
  <c r="H14" i="138" s="1"/>
  <c r="I14" i="138" s="1"/>
  <c r="G13" i="138"/>
  <c r="H13" i="138" s="1"/>
  <c r="I13" i="138" s="1"/>
  <c r="G12" i="138"/>
  <c r="H12" i="138" s="1"/>
  <c r="I12" i="138" s="1"/>
  <c r="G11" i="138"/>
  <c r="H11" i="138" s="1"/>
  <c r="I11" i="138" s="1"/>
  <c r="G10" i="138"/>
  <c r="H10" i="138" s="1"/>
  <c r="I10" i="138" s="1"/>
  <c r="G9" i="138"/>
  <c r="H9" i="138" s="1"/>
  <c r="I9" i="138" s="1"/>
  <c r="G8" i="138"/>
  <c r="H8" i="138" s="1"/>
  <c r="I8" i="138" s="1"/>
  <c r="G7" i="138"/>
  <c r="H7" i="138" s="1"/>
  <c r="I7" i="138" s="1"/>
  <c r="G6" i="138"/>
  <c r="H6" i="138" s="1"/>
  <c r="I6" i="138" s="1"/>
  <c r="G5" i="138"/>
  <c r="H5" i="138" s="1"/>
  <c r="I5" i="138" s="1"/>
  <c r="G4" i="138"/>
  <c r="H4" i="138" s="1"/>
  <c r="I4" i="138" s="1"/>
  <c r="G3" i="138"/>
  <c r="G76" i="137"/>
  <c r="H76" i="137" s="1"/>
  <c r="I76" i="137" s="1"/>
  <c r="G75" i="137"/>
  <c r="H75" i="137" s="1"/>
  <c r="I75" i="137" s="1"/>
  <c r="G74" i="137"/>
  <c r="H74" i="137" s="1"/>
  <c r="I74" i="137" s="1"/>
  <c r="G73" i="137"/>
  <c r="H73" i="137" s="1"/>
  <c r="I73" i="137" s="1"/>
  <c r="G72" i="137"/>
  <c r="H72" i="137" s="1"/>
  <c r="I72" i="137" s="1"/>
  <c r="G71" i="137"/>
  <c r="H71" i="137" s="1"/>
  <c r="I71" i="137" s="1"/>
  <c r="G70" i="137"/>
  <c r="H70" i="137" s="1"/>
  <c r="I70" i="137" s="1"/>
  <c r="G69" i="137"/>
  <c r="H69" i="137" s="1"/>
  <c r="I69" i="137" s="1"/>
  <c r="G68" i="137"/>
  <c r="H68" i="137" s="1"/>
  <c r="I68" i="137" s="1"/>
  <c r="G67" i="137"/>
  <c r="H67" i="137" s="1"/>
  <c r="I67" i="137" s="1"/>
  <c r="G66" i="137"/>
  <c r="H66" i="137" s="1"/>
  <c r="I66" i="137" s="1"/>
  <c r="G65" i="137"/>
  <c r="H65" i="137" s="1"/>
  <c r="I65" i="137" s="1"/>
  <c r="G64" i="137"/>
  <c r="H64" i="137" s="1"/>
  <c r="I64" i="137" s="1"/>
  <c r="G63" i="137"/>
  <c r="H63" i="137" s="1"/>
  <c r="I63" i="137" s="1"/>
  <c r="G62" i="137"/>
  <c r="H62" i="137" s="1"/>
  <c r="I62" i="137" s="1"/>
  <c r="G61" i="137"/>
  <c r="H61" i="137" s="1"/>
  <c r="I61" i="137" s="1"/>
  <c r="G60" i="137"/>
  <c r="H60" i="137" s="1"/>
  <c r="I60" i="137" s="1"/>
  <c r="G59" i="137"/>
  <c r="H59" i="137" s="1"/>
  <c r="I59" i="137" s="1"/>
  <c r="G58" i="137"/>
  <c r="H58" i="137" s="1"/>
  <c r="I58" i="137" s="1"/>
  <c r="G57" i="137"/>
  <c r="H57" i="137" s="1"/>
  <c r="I57" i="137" s="1"/>
  <c r="G56" i="137"/>
  <c r="H56" i="137" s="1"/>
  <c r="I56" i="137" s="1"/>
  <c r="G55" i="137"/>
  <c r="H55" i="137" s="1"/>
  <c r="I55" i="137" s="1"/>
  <c r="G54" i="137"/>
  <c r="H54" i="137" s="1"/>
  <c r="I54" i="137" s="1"/>
  <c r="G53" i="137"/>
  <c r="H53" i="137" s="1"/>
  <c r="I53" i="137" s="1"/>
  <c r="G52" i="137"/>
  <c r="H52" i="137" s="1"/>
  <c r="I52" i="137" s="1"/>
  <c r="G51" i="137"/>
  <c r="H51" i="137" s="1"/>
  <c r="I51" i="137" s="1"/>
  <c r="G50" i="137"/>
  <c r="H50" i="137" s="1"/>
  <c r="I50" i="137" s="1"/>
  <c r="G49" i="137"/>
  <c r="H49" i="137" s="1"/>
  <c r="I49" i="137" s="1"/>
  <c r="G48" i="137"/>
  <c r="H48" i="137" s="1"/>
  <c r="I48" i="137" s="1"/>
  <c r="G47" i="137"/>
  <c r="H47" i="137" s="1"/>
  <c r="I47" i="137" s="1"/>
  <c r="G46" i="137"/>
  <c r="H46" i="137" s="1"/>
  <c r="I46" i="137" s="1"/>
  <c r="G45" i="137"/>
  <c r="H45" i="137" s="1"/>
  <c r="I45" i="137" s="1"/>
  <c r="G44" i="137"/>
  <c r="H44" i="137" s="1"/>
  <c r="I44" i="137" s="1"/>
  <c r="G43" i="137"/>
  <c r="H43" i="137" s="1"/>
  <c r="I43" i="137" s="1"/>
  <c r="G42" i="137"/>
  <c r="H42" i="137" s="1"/>
  <c r="I42" i="137" s="1"/>
  <c r="G41" i="137"/>
  <c r="H41" i="137" s="1"/>
  <c r="I41" i="137" s="1"/>
  <c r="G40" i="137"/>
  <c r="H40" i="137" s="1"/>
  <c r="I40" i="137" s="1"/>
  <c r="G39" i="137"/>
  <c r="H39" i="137" s="1"/>
  <c r="I39" i="137" s="1"/>
  <c r="G38" i="137"/>
  <c r="H38" i="137" s="1"/>
  <c r="I38" i="137" s="1"/>
  <c r="G37" i="137"/>
  <c r="H37" i="137" s="1"/>
  <c r="I37" i="137" s="1"/>
  <c r="G36" i="137"/>
  <c r="H36" i="137" s="1"/>
  <c r="I36" i="137" s="1"/>
  <c r="G35" i="137"/>
  <c r="H35" i="137" s="1"/>
  <c r="I35" i="137" s="1"/>
  <c r="G34" i="137"/>
  <c r="H34" i="137" s="1"/>
  <c r="I34" i="137" s="1"/>
  <c r="G33" i="137"/>
  <c r="H33" i="137" s="1"/>
  <c r="I33" i="137" s="1"/>
  <c r="G32" i="137"/>
  <c r="H32" i="137" s="1"/>
  <c r="I32" i="137" s="1"/>
  <c r="G31" i="137"/>
  <c r="H31" i="137" s="1"/>
  <c r="I31" i="137" s="1"/>
  <c r="G30" i="137"/>
  <c r="H30" i="137" s="1"/>
  <c r="I30" i="137" s="1"/>
  <c r="G29" i="137"/>
  <c r="H29" i="137" s="1"/>
  <c r="I29" i="137" s="1"/>
  <c r="G28" i="137"/>
  <c r="H28" i="137" s="1"/>
  <c r="I28" i="137" s="1"/>
  <c r="G27" i="137"/>
  <c r="H27" i="137" s="1"/>
  <c r="I27" i="137" s="1"/>
  <c r="G26" i="137"/>
  <c r="H26" i="137" s="1"/>
  <c r="I26" i="137" s="1"/>
  <c r="G25" i="137"/>
  <c r="H25" i="137" s="1"/>
  <c r="I25" i="137" s="1"/>
  <c r="G24" i="137"/>
  <c r="H24" i="137" s="1"/>
  <c r="I24" i="137" s="1"/>
  <c r="G23" i="137"/>
  <c r="H23" i="137" s="1"/>
  <c r="I23" i="137" s="1"/>
  <c r="G22" i="137"/>
  <c r="H22" i="137" s="1"/>
  <c r="I22" i="137" s="1"/>
  <c r="G21" i="137"/>
  <c r="H21" i="137" s="1"/>
  <c r="I21" i="137" s="1"/>
  <c r="G20" i="137"/>
  <c r="H20" i="137" s="1"/>
  <c r="I20" i="137" s="1"/>
  <c r="G19" i="137"/>
  <c r="H19" i="137" s="1"/>
  <c r="I19" i="137" s="1"/>
  <c r="G18" i="137"/>
  <c r="H18" i="137" s="1"/>
  <c r="I18" i="137" s="1"/>
  <c r="G17" i="137"/>
  <c r="H17" i="137" s="1"/>
  <c r="I17" i="137" s="1"/>
  <c r="G16" i="137"/>
  <c r="H16" i="137" s="1"/>
  <c r="I16" i="137" s="1"/>
  <c r="G15" i="137"/>
  <c r="H15" i="137" s="1"/>
  <c r="I15" i="137" s="1"/>
  <c r="G14" i="137"/>
  <c r="H14" i="137" s="1"/>
  <c r="I14" i="137" s="1"/>
  <c r="G13" i="137"/>
  <c r="H13" i="137" s="1"/>
  <c r="I13" i="137" s="1"/>
  <c r="G12" i="137"/>
  <c r="H12" i="137" s="1"/>
  <c r="I12" i="137" s="1"/>
  <c r="G11" i="137"/>
  <c r="H11" i="137" s="1"/>
  <c r="I11" i="137" s="1"/>
  <c r="G10" i="137"/>
  <c r="H10" i="137" s="1"/>
  <c r="I10" i="137" s="1"/>
  <c r="G9" i="137"/>
  <c r="H9" i="137" s="1"/>
  <c r="I9" i="137" s="1"/>
  <c r="G8" i="137"/>
  <c r="H8" i="137" s="1"/>
  <c r="I8" i="137" s="1"/>
  <c r="G7" i="137"/>
  <c r="H7" i="137" s="1"/>
  <c r="I7" i="137" s="1"/>
  <c r="G6" i="137"/>
  <c r="H6" i="137" s="1"/>
  <c r="I6" i="137" s="1"/>
  <c r="G5" i="137"/>
  <c r="H5" i="137" s="1"/>
  <c r="I5" i="137" s="1"/>
  <c r="G4" i="137"/>
  <c r="H4" i="137" s="1"/>
  <c r="I4" i="137" s="1"/>
  <c r="G3" i="137"/>
  <c r="G76" i="136"/>
  <c r="H76" i="136" s="1"/>
  <c r="I76" i="136" s="1"/>
  <c r="G75" i="136"/>
  <c r="H75" i="136" s="1"/>
  <c r="I75" i="136" s="1"/>
  <c r="G74" i="136"/>
  <c r="H74" i="136" s="1"/>
  <c r="I74" i="136" s="1"/>
  <c r="G73" i="136"/>
  <c r="H73" i="136" s="1"/>
  <c r="I73" i="136" s="1"/>
  <c r="G72" i="136"/>
  <c r="H72" i="136" s="1"/>
  <c r="I72" i="136" s="1"/>
  <c r="G71" i="136"/>
  <c r="H71" i="136" s="1"/>
  <c r="I71" i="136" s="1"/>
  <c r="G70" i="136"/>
  <c r="H70" i="136" s="1"/>
  <c r="I70" i="136" s="1"/>
  <c r="G69" i="136"/>
  <c r="H69" i="136" s="1"/>
  <c r="I69" i="136" s="1"/>
  <c r="G68" i="136"/>
  <c r="H68" i="136" s="1"/>
  <c r="I68" i="136" s="1"/>
  <c r="G67" i="136"/>
  <c r="H67" i="136" s="1"/>
  <c r="I67" i="136" s="1"/>
  <c r="G66" i="136"/>
  <c r="H66" i="136" s="1"/>
  <c r="I66" i="136" s="1"/>
  <c r="G65" i="136"/>
  <c r="H65" i="136" s="1"/>
  <c r="I65" i="136" s="1"/>
  <c r="G64" i="136"/>
  <c r="H64" i="136" s="1"/>
  <c r="I64" i="136" s="1"/>
  <c r="G63" i="136"/>
  <c r="H63" i="136" s="1"/>
  <c r="I63" i="136" s="1"/>
  <c r="G62" i="136"/>
  <c r="H62" i="136" s="1"/>
  <c r="I62" i="136" s="1"/>
  <c r="G61" i="136"/>
  <c r="H61" i="136" s="1"/>
  <c r="I61" i="136" s="1"/>
  <c r="G60" i="136"/>
  <c r="H60" i="136" s="1"/>
  <c r="I60" i="136" s="1"/>
  <c r="G59" i="136"/>
  <c r="H59" i="136" s="1"/>
  <c r="I59" i="136" s="1"/>
  <c r="G58" i="136"/>
  <c r="H58" i="136" s="1"/>
  <c r="I58" i="136" s="1"/>
  <c r="G57" i="136"/>
  <c r="H57" i="136" s="1"/>
  <c r="I57" i="136" s="1"/>
  <c r="G56" i="136"/>
  <c r="H56" i="136" s="1"/>
  <c r="I56" i="136" s="1"/>
  <c r="G55" i="136"/>
  <c r="H55" i="136" s="1"/>
  <c r="I55" i="136" s="1"/>
  <c r="G54" i="136"/>
  <c r="H54" i="136" s="1"/>
  <c r="I54" i="136" s="1"/>
  <c r="G53" i="136"/>
  <c r="H53" i="136" s="1"/>
  <c r="I53" i="136" s="1"/>
  <c r="G52" i="136"/>
  <c r="H52" i="136" s="1"/>
  <c r="I52" i="136" s="1"/>
  <c r="G51" i="136"/>
  <c r="H51" i="136" s="1"/>
  <c r="I51" i="136" s="1"/>
  <c r="G50" i="136"/>
  <c r="H50" i="136" s="1"/>
  <c r="I50" i="136" s="1"/>
  <c r="G49" i="136"/>
  <c r="H49" i="136" s="1"/>
  <c r="I49" i="136" s="1"/>
  <c r="G48" i="136"/>
  <c r="H48" i="136" s="1"/>
  <c r="I48" i="136" s="1"/>
  <c r="G47" i="136"/>
  <c r="H47" i="136" s="1"/>
  <c r="I47" i="136" s="1"/>
  <c r="G46" i="136"/>
  <c r="H46" i="136" s="1"/>
  <c r="I46" i="136" s="1"/>
  <c r="G45" i="136"/>
  <c r="H45" i="136" s="1"/>
  <c r="I45" i="136" s="1"/>
  <c r="G44" i="136"/>
  <c r="H44" i="136" s="1"/>
  <c r="I44" i="136" s="1"/>
  <c r="G43" i="136"/>
  <c r="H43" i="136" s="1"/>
  <c r="I43" i="136" s="1"/>
  <c r="G42" i="136"/>
  <c r="H42" i="136" s="1"/>
  <c r="I42" i="136" s="1"/>
  <c r="G41" i="136"/>
  <c r="H41" i="136" s="1"/>
  <c r="I41" i="136" s="1"/>
  <c r="G40" i="136"/>
  <c r="H40" i="136" s="1"/>
  <c r="I40" i="136" s="1"/>
  <c r="G39" i="136"/>
  <c r="H39" i="136" s="1"/>
  <c r="I39" i="136" s="1"/>
  <c r="G38" i="136"/>
  <c r="H38" i="136" s="1"/>
  <c r="I38" i="136" s="1"/>
  <c r="G37" i="136"/>
  <c r="H37" i="136" s="1"/>
  <c r="I37" i="136" s="1"/>
  <c r="G36" i="136"/>
  <c r="H36" i="136" s="1"/>
  <c r="I36" i="136" s="1"/>
  <c r="G35" i="136"/>
  <c r="H35" i="136" s="1"/>
  <c r="I35" i="136" s="1"/>
  <c r="G34" i="136"/>
  <c r="H34" i="136" s="1"/>
  <c r="I34" i="136" s="1"/>
  <c r="G33" i="136"/>
  <c r="H33" i="136" s="1"/>
  <c r="I33" i="136" s="1"/>
  <c r="G32" i="136"/>
  <c r="H32" i="136" s="1"/>
  <c r="I32" i="136" s="1"/>
  <c r="G31" i="136"/>
  <c r="H31" i="136" s="1"/>
  <c r="I31" i="136" s="1"/>
  <c r="G30" i="136"/>
  <c r="H30" i="136" s="1"/>
  <c r="I30" i="136" s="1"/>
  <c r="G29" i="136"/>
  <c r="H29" i="136" s="1"/>
  <c r="I29" i="136" s="1"/>
  <c r="G28" i="136"/>
  <c r="H28" i="136" s="1"/>
  <c r="I28" i="136" s="1"/>
  <c r="G27" i="136"/>
  <c r="H27" i="136" s="1"/>
  <c r="I27" i="136" s="1"/>
  <c r="G26" i="136"/>
  <c r="H26" i="136" s="1"/>
  <c r="I26" i="136" s="1"/>
  <c r="G25" i="136"/>
  <c r="H25" i="136" s="1"/>
  <c r="I25" i="136" s="1"/>
  <c r="G24" i="136"/>
  <c r="H24" i="136" s="1"/>
  <c r="I24" i="136" s="1"/>
  <c r="G23" i="136"/>
  <c r="H23" i="136" s="1"/>
  <c r="I23" i="136" s="1"/>
  <c r="G22" i="136"/>
  <c r="H22" i="136" s="1"/>
  <c r="I22" i="136" s="1"/>
  <c r="G21" i="136"/>
  <c r="H21" i="136" s="1"/>
  <c r="I21" i="136" s="1"/>
  <c r="G20" i="136"/>
  <c r="H20" i="136" s="1"/>
  <c r="I20" i="136" s="1"/>
  <c r="G19" i="136"/>
  <c r="H19" i="136" s="1"/>
  <c r="I19" i="136" s="1"/>
  <c r="G18" i="136"/>
  <c r="H18" i="136" s="1"/>
  <c r="I18" i="136" s="1"/>
  <c r="G17" i="136"/>
  <c r="H17" i="136" s="1"/>
  <c r="I17" i="136" s="1"/>
  <c r="G16" i="136"/>
  <c r="H16" i="136" s="1"/>
  <c r="I16" i="136" s="1"/>
  <c r="G15" i="136"/>
  <c r="H15" i="136" s="1"/>
  <c r="I15" i="136" s="1"/>
  <c r="G14" i="136"/>
  <c r="H14" i="136" s="1"/>
  <c r="I14" i="136" s="1"/>
  <c r="G13" i="136"/>
  <c r="H13" i="136" s="1"/>
  <c r="I13" i="136" s="1"/>
  <c r="G12" i="136"/>
  <c r="H12" i="136" s="1"/>
  <c r="I12" i="136" s="1"/>
  <c r="G11" i="136"/>
  <c r="H11" i="136" s="1"/>
  <c r="I11" i="136" s="1"/>
  <c r="G10" i="136"/>
  <c r="H10" i="136" s="1"/>
  <c r="I10" i="136" s="1"/>
  <c r="G9" i="136"/>
  <c r="H9" i="136" s="1"/>
  <c r="I9" i="136" s="1"/>
  <c r="G8" i="136"/>
  <c r="H8" i="136" s="1"/>
  <c r="I8" i="136" s="1"/>
  <c r="G7" i="136"/>
  <c r="H7" i="136" s="1"/>
  <c r="I7" i="136" s="1"/>
  <c r="G6" i="136"/>
  <c r="H6" i="136" s="1"/>
  <c r="I6" i="136" s="1"/>
  <c r="G5" i="136"/>
  <c r="H5" i="136" s="1"/>
  <c r="I5" i="136" s="1"/>
  <c r="G4" i="136"/>
  <c r="H4" i="136" s="1"/>
  <c r="I4" i="136" s="1"/>
  <c r="G3" i="136"/>
  <c r="G76" i="135"/>
  <c r="H76" i="135" s="1"/>
  <c r="I76" i="135" s="1"/>
  <c r="G75" i="135"/>
  <c r="H75" i="135" s="1"/>
  <c r="I75" i="135" s="1"/>
  <c r="G74" i="135"/>
  <c r="H74" i="135" s="1"/>
  <c r="I74" i="135" s="1"/>
  <c r="G73" i="135"/>
  <c r="H73" i="135" s="1"/>
  <c r="I73" i="135" s="1"/>
  <c r="G72" i="135"/>
  <c r="H72" i="135" s="1"/>
  <c r="I72" i="135" s="1"/>
  <c r="G71" i="135"/>
  <c r="H71" i="135" s="1"/>
  <c r="I71" i="135" s="1"/>
  <c r="G70" i="135"/>
  <c r="H70" i="135" s="1"/>
  <c r="I70" i="135" s="1"/>
  <c r="G69" i="135"/>
  <c r="H69" i="135" s="1"/>
  <c r="I69" i="135" s="1"/>
  <c r="G68" i="135"/>
  <c r="H68" i="135" s="1"/>
  <c r="I68" i="135" s="1"/>
  <c r="G67" i="135"/>
  <c r="H67" i="135" s="1"/>
  <c r="I67" i="135" s="1"/>
  <c r="G66" i="135"/>
  <c r="H66" i="135" s="1"/>
  <c r="I66" i="135" s="1"/>
  <c r="G65" i="135"/>
  <c r="H65" i="135" s="1"/>
  <c r="I65" i="135" s="1"/>
  <c r="G64" i="135"/>
  <c r="H64" i="135" s="1"/>
  <c r="I64" i="135" s="1"/>
  <c r="G63" i="135"/>
  <c r="H63" i="135" s="1"/>
  <c r="I63" i="135" s="1"/>
  <c r="G62" i="135"/>
  <c r="H62" i="135" s="1"/>
  <c r="I62" i="135" s="1"/>
  <c r="G61" i="135"/>
  <c r="H61" i="135" s="1"/>
  <c r="I61" i="135" s="1"/>
  <c r="G60" i="135"/>
  <c r="H60" i="135" s="1"/>
  <c r="I60" i="135" s="1"/>
  <c r="G59" i="135"/>
  <c r="H59" i="135" s="1"/>
  <c r="I59" i="135" s="1"/>
  <c r="G58" i="135"/>
  <c r="H58" i="135" s="1"/>
  <c r="I58" i="135" s="1"/>
  <c r="G57" i="135"/>
  <c r="H57" i="135" s="1"/>
  <c r="I57" i="135" s="1"/>
  <c r="G56" i="135"/>
  <c r="H56" i="135" s="1"/>
  <c r="I56" i="135" s="1"/>
  <c r="G55" i="135"/>
  <c r="H55" i="135" s="1"/>
  <c r="I55" i="135" s="1"/>
  <c r="G54" i="135"/>
  <c r="H54" i="135" s="1"/>
  <c r="I54" i="135" s="1"/>
  <c r="G53" i="135"/>
  <c r="H53" i="135" s="1"/>
  <c r="I53" i="135" s="1"/>
  <c r="G52" i="135"/>
  <c r="H52" i="135" s="1"/>
  <c r="I52" i="135" s="1"/>
  <c r="G51" i="135"/>
  <c r="H51" i="135" s="1"/>
  <c r="I51" i="135" s="1"/>
  <c r="G50" i="135"/>
  <c r="H50" i="135" s="1"/>
  <c r="I50" i="135" s="1"/>
  <c r="G49" i="135"/>
  <c r="H49" i="135" s="1"/>
  <c r="I49" i="135" s="1"/>
  <c r="G48" i="135"/>
  <c r="H48" i="135" s="1"/>
  <c r="I48" i="135" s="1"/>
  <c r="G47" i="135"/>
  <c r="H47" i="135" s="1"/>
  <c r="I47" i="135" s="1"/>
  <c r="G46" i="135"/>
  <c r="H46" i="135" s="1"/>
  <c r="I46" i="135" s="1"/>
  <c r="G45" i="135"/>
  <c r="H45" i="135" s="1"/>
  <c r="I45" i="135" s="1"/>
  <c r="G44" i="135"/>
  <c r="H44" i="135" s="1"/>
  <c r="I44" i="135" s="1"/>
  <c r="G43" i="135"/>
  <c r="H43" i="135" s="1"/>
  <c r="I43" i="135" s="1"/>
  <c r="G42" i="135"/>
  <c r="H42" i="135" s="1"/>
  <c r="I42" i="135" s="1"/>
  <c r="G41" i="135"/>
  <c r="H41" i="135" s="1"/>
  <c r="I41" i="135" s="1"/>
  <c r="G40" i="135"/>
  <c r="H40" i="135" s="1"/>
  <c r="I40" i="135" s="1"/>
  <c r="G39" i="135"/>
  <c r="H39" i="135" s="1"/>
  <c r="I39" i="135" s="1"/>
  <c r="G38" i="135"/>
  <c r="H38" i="135" s="1"/>
  <c r="I38" i="135" s="1"/>
  <c r="G37" i="135"/>
  <c r="H37" i="135" s="1"/>
  <c r="I37" i="135" s="1"/>
  <c r="G36" i="135"/>
  <c r="H36" i="135" s="1"/>
  <c r="I36" i="135" s="1"/>
  <c r="G35" i="135"/>
  <c r="H35" i="135" s="1"/>
  <c r="I35" i="135" s="1"/>
  <c r="G34" i="135"/>
  <c r="H34" i="135" s="1"/>
  <c r="I34" i="135" s="1"/>
  <c r="G33" i="135"/>
  <c r="H33" i="135" s="1"/>
  <c r="I33" i="135" s="1"/>
  <c r="G32" i="135"/>
  <c r="H32" i="135" s="1"/>
  <c r="I32" i="135" s="1"/>
  <c r="G31" i="135"/>
  <c r="H31" i="135" s="1"/>
  <c r="I31" i="135" s="1"/>
  <c r="G30" i="135"/>
  <c r="H30" i="135" s="1"/>
  <c r="I30" i="135" s="1"/>
  <c r="G29" i="135"/>
  <c r="H29" i="135" s="1"/>
  <c r="I29" i="135" s="1"/>
  <c r="G28" i="135"/>
  <c r="H28" i="135" s="1"/>
  <c r="I28" i="135" s="1"/>
  <c r="G27" i="135"/>
  <c r="H27" i="135" s="1"/>
  <c r="I27" i="135" s="1"/>
  <c r="G26" i="135"/>
  <c r="H26" i="135" s="1"/>
  <c r="I26" i="135" s="1"/>
  <c r="G25" i="135"/>
  <c r="H25" i="135" s="1"/>
  <c r="I25" i="135" s="1"/>
  <c r="G24" i="135"/>
  <c r="H24" i="135" s="1"/>
  <c r="I24" i="135" s="1"/>
  <c r="G23" i="135"/>
  <c r="H23" i="135" s="1"/>
  <c r="I23" i="135" s="1"/>
  <c r="G22" i="135"/>
  <c r="H22" i="135" s="1"/>
  <c r="I22" i="135" s="1"/>
  <c r="G21" i="135"/>
  <c r="H21" i="135" s="1"/>
  <c r="I21" i="135" s="1"/>
  <c r="G20" i="135"/>
  <c r="H20" i="135" s="1"/>
  <c r="I20" i="135" s="1"/>
  <c r="G19" i="135"/>
  <c r="H19" i="135" s="1"/>
  <c r="I19" i="135" s="1"/>
  <c r="G18" i="135"/>
  <c r="H18" i="135" s="1"/>
  <c r="I18" i="135" s="1"/>
  <c r="G17" i="135"/>
  <c r="H17" i="135" s="1"/>
  <c r="I17" i="135" s="1"/>
  <c r="G16" i="135"/>
  <c r="H16" i="135" s="1"/>
  <c r="I16" i="135" s="1"/>
  <c r="G15" i="135"/>
  <c r="H15" i="135" s="1"/>
  <c r="I15" i="135" s="1"/>
  <c r="G14" i="135"/>
  <c r="H14" i="135" s="1"/>
  <c r="I14" i="135" s="1"/>
  <c r="G13" i="135"/>
  <c r="H13" i="135" s="1"/>
  <c r="I13" i="135" s="1"/>
  <c r="G12" i="135"/>
  <c r="H12" i="135" s="1"/>
  <c r="I12" i="135" s="1"/>
  <c r="G11" i="135"/>
  <c r="H11" i="135" s="1"/>
  <c r="I11" i="135" s="1"/>
  <c r="G10" i="135"/>
  <c r="H10" i="135" s="1"/>
  <c r="I10" i="135" s="1"/>
  <c r="G9" i="135"/>
  <c r="H9" i="135" s="1"/>
  <c r="I9" i="135" s="1"/>
  <c r="G8" i="135"/>
  <c r="H8" i="135" s="1"/>
  <c r="I8" i="135" s="1"/>
  <c r="G7" i="135"/>
  <c r="H7" i="135" s="1"/>
  <c r="I7" i="135" s="1"/>
  <c r="G6" i="135"/>
  <c r="H6" i="135" s="1"/>
  <c r="I6" i="135" s="1"/>
  <c r="G5" i="135"/>
  <c r="H5" i="135" s="1"/>
  <c r="I5" i="135" s="1"/>
  <c r="G4" i="135"/>
  <c r="H4" i="135" s="1"/>
  <c r="I4" i="135" s="1"/>
  <c r="G3" i="135"/>
  <c r="G76" i="134"/>
  <c r="H76" i="134" s="1"/>
  <c r="I76" i="134" s="1"/>
  <c r="G75" i="134"/>
  <c r="H75" i="134" s="1"/>
  <c r="I75" i="134" s="1"/>
  <c r="G74" i="134"/>
  <c r="H74" i="134" s="1"/>
  <c r="I74" i="134" s="1"/>
  <c r="G73" i="134"/>
  <c r="H73" i="134" s="1"/>
  <c r="I73" i="134" s="1"/>
  <c r="G72" i="134"/>
  <c r="H72" i="134" s="1"/>
  <c r="I72" i="134" s="1"/>
  <c r="G71" i="134"/>
  <c r="H71" i="134" s="1"/>
  <c r="I71" i="134" s="1"/>
  <c r="G70" i="134"/>
  <c r="H70" i="134" s="1"/>
  <c r="I70" i="134" s="1"/>
  <c r="G69" i="134"/>
  <c r="H69" i="134" s="1"/>
  <c r="I69" i="134" s="1"/>
  <c r="G68" i="134"/>
  <c r="H68" i="134" s="1"/>
  <c r="I68" i="134" s="1"/>
  <c r="G67" i="134"/>
  <c r="H67" i="134" s="1"/>
  <c r="I67" i="134" s="1"/>
  <c r="G66" i="134"/>
  <c r="H66" i="134" s="1"/>
  <c r="I66" i="134" s="1"/>
  <c r="G65" i="134"/>
  <c r="H65" i="134" s="1"/>
  <c r="I65" i="134" s="1"/>
  <c r="G64" i="134"/>
  <c r="H64" i="134" s="1"/>
  <c r="I64" i="134" s="1"/>
  <c r="G63" i="134"/>
  <c r="H63" i="134" s="1"/>
  <c r="I63" i="134" s="1"/>
  <c r="G62" i="134"/>
  <c r="H62" i="134" s="1"/>
  <c r="I62" i="134" s="1"/>
  <c r="G61" i="134"/>
  <c r="H61" i="134" s="1"/>
  <c r="I61" i="134" s="1"/>
  <c r="G60" i="134"/>
  <c r="H60" i="134" s="1"/>
  <c r="I60" i="134" s="1"/>
  <c r="G59" i="134"/>
  <c r="H59" i="134" s="1"/>
  <c r="I59" i="134" s="1"/>
  <c r="G58" i="134"/>
  <c r="H58" i="134" s="1"/>
  <c r="I58" i="134" s="1"/>
  <c r="G57" i="134"/>
  <c r="H57" i="134" s="1"/>
  <c r="I57" i="134" s="1"/>
  <c r="G56" i="134"/>
  <c r="H56" i="134" s="1"/>
  <c r="I56" i="134" s="1"/>
  <c r="G55" i="134"/>
  <c r="H55" i="134" s="1"/>
  <c r="I55" i="134" s="1"/>
  <c r="G54" i="134"/>
  <c r="H54" i="134" s="1"/>
  <c r="I54" i="134" s="1"/>
  <c r="G53" i="134"/>
  <c r="H53" i="134" s="1"/>
  <c r="I53" i="134" s="1"/>
  <c r="G52" i="134"/>
  <c r="H52" i="134" s="1"/>
  <c r="I52" i="134" s="1"/>
  <c r="G51" i="134"/>
  <c r="H51" i="134" s="1"/>
  <c r="I51" i="134" s="1"/>
  <c r="G50" i="134"/>
  <c r="H50" i="134" s="1"/>
  <c r="I50" i="134" s="1"/>
  <c r="G49" i="134"/>
  <c r="H49" i="134" s="1"/>
  <c r="I49" i="134" s="1"/>
  <c r="G48" i="134"/>
  <c r="H48" i="134" s="1"/>
  <c r="I48" i="134" s="1"/>
  <c r="G47" i="134"/>
  <c r="H47" i="134" s="1"/>
  <c r="I47" i="134" s="1"/>
  <c r="G46" i="134"/>
  <c r="H46" i="134" s="1"/>
  <c r="I46" i="134" s="1"/>
  <c r="G45" i="134"/>
  <c r="H45" i="134" s="1"/>
  <c r="I45" i="134" s="1"/>
  <c r="G44" i="134"/>
  <c r="H44" i="134" s="1"/>
  <c r="I44" i="134" s="1"/>
  <c r="G43" i="134"/>
  <c r="H43" i="134" s="1"/>
  <c r="I43" i="134" s="1"/>
  <c r="G42" i="134"/>
  <c r="H42" i="134" s="1"/>
  <c r="I42" i="134" s="1"/>
  <c r="G41" i="134"/>
  <c r="H41" i="134" s="1"/>
  <c r="I41" i="134" s="1"/>
  <c r="G40" i="134"/>
  <c r="H40" i="134" s="1"/>
  <c r="I40" i="134" s="1"/>
  <c r="G39" i="134"/>
  <c r="H39" i="134" s="1"/>
  <c r="I39" i="134" s="1"/>
  <c r="G38" i="134"/>
  <c r="H38" i="134" s="1"/>
  <c r="I38" i="134" s="1"/>
  <c r="G37" i="134"/>
  <c r="H37" i="134" s="1"/>
  <c r="I37" i="134" s="1"/>
  <c r="G36" i="134"/>
  <c r="H36" i="134" s="1"/>
  <c r="I36" i="134" s="1"/>
  <c r="G35" i="134"/>
  <c r="H35" i="134" s="1"/>
  <c r="I35" i="134" s="1"/>
  <c r="G34" i="134"/>
  <c r="H34" i="134" s="1"/>
  <c r="I34" i="134" s="1"/>
  <c r="G33" i="134"/>
  <c r="H33" i="134" s="1"/>
  <c r="I33" i="134" s="1"/>
  <c r="G32" i="134"/>
  <c r="H32" i="134" s="1"/>
  <c r="I32" i="134" s="1"/>
  <c r="G31" i="134"/>
  <c r="H31" i="134" s="1"/>
  <c r="I31" i="134" s="1"/>
  <c r="G30" i="134"/>
  <c r="H30" i="134" s="1"/>
  <c r="I30" i="134" s="1"/>
  <c r="G29" i="134"/>
  <c r="H29" i="134" s="1"/>
  <c r="I29" i="134" s="1"/>
  <c r="G28" i="134"/>
  <c r="H28" i="134" s="1"/>
  <c r="I28" i="134" s="1"/>
  <c r="G27" i="134"/>
  <c r="H27" i="134" s="1"/>
  <c r="I27" i="134" s="1"/>
  <c r="G26" i="134"/>
  <c r="H26" i="134" s="1"/>
  <c r="I26" i="134" s="1"/>
  <c r="G25" i="134"/>
  <c r="H25" i="134" s="1"/>
  <c r="I25" i="134" s="1"/>
  <c r="G24" i="134"/>
  <c r="H24" i="134" s="1"/>
  <c r="I24" i="134" s="1"/>
  <c r="G23" i="134"/>
  <c r="H23" i="134" s="1"/>
  <c r="I23" i="134" s="1"/>
  <c r="G22" i="134"/>
  <c r="H22" i="134" s="1"/>
  <c r="I22" i="134" s="1"/>
  <c r="G21" i="134"/>
  <c r="H21" i="134" s="1"/>
  <c r="I21" i="134" s="1"/>
  <c r="G20" i="134"/>
  <c r="H20" i="134" s="1"/>
  <c r="I20" i="134" s="1"/>
  <c r="G19" i="134"/>
  <c r="H19" i="134" s="1"/>
  <c r="I19" i="134" s="1"/>
  <c r="G18" i="134"/>
  <c r="H18" i="134" s="1"/>
  <c r="I18" i="134" s="1"/>
  <c r="G17" i="134"/>
  <c r="H17" i="134" s="1"/>
  <c r="I17" i="134" s="1"/>
  <c r="G16" i="134"/>
  <c r="H16" i="134" s="1"/>
  <c r="I16" i="134" s="1"/>
  <c r="G15" i="134"/>
  <c r="H15" i="134" s="1"/>
  <c r="I15" i="134" s="1"/>
  <c r="G14" i="134"/>
  <c r="H14" i="134" s="1"/>
  <c r="I14" i="134" s="1"/>
  <c r="G13" i="134"/>
  <c r="H13" i="134" s="1"/>
  <c r="I13" i="134" s="1"/>
  <c r="G12" i="134"/>
  <c r="H12" i="134" s="1"/>
  <c r="I12" i="134" s="1"/>
  <c r="G11" i="134"/>
  <c r="H11" i="134" s="1"/>
  <c r="I11" i="134" s="1"/>
  <c r="G10" i="134"/>
  <c r="H10" i="134" s="1"/>
  <c r="I10" i="134" s="1"/>
  <c r="G9" i="134"/>
  <c r="H9" i="134" s="1"/>
  <c r="I9" i="134" s="1"/>
  <c r="G8" i="134"/>
  <c r="H8" i="134" s="1"/>
  <c r="I8" i="134" s="1"/>
  <c r="G7" i="134"/>
  <c r="H7" i="134" s="1"/>
  <c r="I7" i="134" s="1"/>
  <c r="G6" i="134"/>
  <c r="H6" i="134" s="1"/>
  <c r="I6" i="134" s="1"/>
  <c r="G5" i="134"/>
  <c r="H5" i="134" s="1"/>
  <c r="I5" i="134" s="1"/>
  <c r="G4" i="134"/>
  <c r="H4" i="134" s="1"/>
  <c r="I4" i="134" s="1"/>
  <c r="G3" i="134"/>
  <c r="G76" i="133"/>
  <c r="H76" i="133" s="1"/>
  <c r="I76" i="133" s="1"/>
  <c r="G75" i="133"/>
  <c r="H75" i="133" s="1"/>
  <c r="I75" i="133" s="1"/>
  <c r="G74" i="133"/>
  <c r="H74" i="133" s="1"/>
  <c r="I74" i="133" s="1"/>
  <c r="G73" i="133"/>
  <c r="H73" i="133" s="1"/>
  <c r="I73" i="133" s="1"/>
  <c r="G72" i="133"/>
  <c r="H72" i="133" s="1"/>
  <c r="I72" i="133" s="1"/>
  <c r="G71" i="133"/>
  <c r="H71" i="133" s="1"/>
  <c r="I71" i="133" s="1"/>
  <c r="G70" i="133"/>
  <c r="H70" i="133" s="1"/>
  <c r="I70" i="133" s="1"/>
  <c r="G69" i="133"/>
  <c r="H69" i="133" s="1"/>
  <c r="I69" i="133" s="1"/>
  <c r="G68" i="133"/>
  <c r="H68" i="133" s="1"/>
  <c r="I68" i="133" s="1"/>
  <c r="G67" i="133"/>
  <c r="H67" i="133" s="1"/>
  <c r="I67" i="133" s="1"/>
  <c r="G66" i="133"/>
  <c r="H66" i="133" s="1"/>
  <c r="I66" i="133" s="1"/>
  <c r="G65" i="133"/>
  <c r="H65" i="133" s="1"/>
  <c r="I65" i="133" s="1"/>
  <c r="G64" i="133"/>
  <c r="H64" i="133" s="1"/>
  <c r="I64" i="133" s="1"/>
  <c r="G63" i="133"/>
  <c r="H63" i="133" s="1"/>
  <c r="I63" i="133" s="1"/>
  <c r="G62" i="133"/>
  <c r="H62" i="133" s="1"/>
  <c r="I62" i="133" s="1"/>
  <c r="G61" i="133"/>
  <c r="H61" i="133" s="1"/>
  <c r="I61" i="133" s="1"/>
  <c r="G60" i="133"/>
  <c r="H60" i="133" s="1"/>
  <c r="I60" i="133" s="1"/>
  <c r="G59" i="133"/>
  <c r="H59" i="133" s="1"/>
  <c r="I59" i="133" s="1"/>
  <c r="G58" i="133"/>
  <c r="H58" i="133" s="1"/>
  <c r="I58" i="133" s="1"/>
  <c r="G57" i="133"/>
  <c r="H57" i="133" s="1"/>
  <c r="I57" i="133" s="1"/>
  <c r="G56" i="133"/>
  <c r="H56" i="133" s="1"/>
  <c r="I56" i="133" s="1"/>
  <c r="G55" i="133"/>
  <c r="H55" i="133" s="1"/>
  <c r="I55" i="133" s="1"/>
  <c r="G54" i="133"/>
  <c r="H54" i="133" s="1"/>
  <c r="I54" i="133" s="1"/>
  <c r="G53" i="133"/>
  <c r="H53" i="133" s="1"/>
  <c r="I53" i="133" s="1"/>
  <c r="G52" i="133"/>
  <c r="H52" i="133" s="1"/>
  <c r="I52" i="133" s="1"/>
  <c r="G51" i="133"/>
  <c r="H51" i="133" s="1"/>
  <c r="I51" i="133" s="1"/>
  <c r="G50" i="133"/>
  <c r="H50" i="133" s="1"/>
  <c r="I50" i="133" s="1"/>
  <c r="G49" i="133"/>
  <c r="H49" i="133" s="1"/>
  <c r="I49" i="133" s="1"/>
  <c r="G48" i="133"/>
  <c r="H48" i="133" s="1"/>
  <c r="I48" i="133" s="1"/>
  <c r="G47" i="133"/>
  <c r="H47" i="133" s="1"/>
  <c r="I47" i="133" s="1"/>
  <c r="G46" i="133"/>
  <c r="H46" i="133" s="1"/>
  <c r="I46" i="133" s="1"/>
  <c r="G45" i="133"/>
  <c r="H45" i="133" s="1"/>
  <c r="I45" i="133" s="1"/>
  <c r="G44" i="133"/>
  <c r="H44" i="133" s="1"/>
  <c r="I44" i="133" s="1"/>
  <c r="G43" i="133"/>
  <c r="H43" i="133" s="1"/>
  <c r="I43" i="133" s="1"/>
  <c r="G42" i="133"/>
  <c r="H42" i="133" s="1"/>
  <c r="I42" i="133" s="1"/>
  <c r="G41" i="133"/>
  <c r="H41" i="133" s="1"/>
  <c r="I41" i="133" s="1"/>
  <c r="G40" i="133"/>
  <c r="H40" i="133" s="1"/>
  <c r="I40" i="133" s="1"/>
  <c r="G39" i="133"/>
  <c r="H39" i="133" s="1"/>
  <c r="I39" i="133" s="1"/>
  <c r="G38" i="133"/>
  <c r="H38" i="133" s="1"/>
  <c r="I38" i="133" s="1"/>
  <c r="G37" i="133"/>
  <c r="H37" i="133" s="1"/>
  <c r="I37" i="133" s="1"/>
  <c r="G36" i="133"/>
  <c r="H36" i="133" s="1"/>
  <c r="I36" i="133" s="1"/>
  <c r="G35" i="133"/>
  <c r="H35" i="133" s="1"/>
  <c r="I35" i="133" s="1"/>
  <c r="G34" i="133"/>
  <c r="H34" i="133" s="1"/>
  <c r="I34" i="133" s="1"/>
  <c r="G33" i="133"/>
  <c r="H33" i="133" s="1"/>
  <c r="I33" i="133" s="1"/>
  <c r="G32" i="133"/>
  <c r="H32" i="133" s="1"/>
  <c r="I32" i="133" s="1"/>
  <c r="G31" i="133"/>
  <c r="H31" i="133" s="1"/>
  <c r="I31" i="133" s="1"/>
  <c r="G30" i="133"/>
  <c r="H30" i="133" s="1"/>
  <c r="I30" i="133" s="1"/>
  <c r="G29" i="133"/>
  <c r="H29" i="133" s="1"/>
  <c r="I29" i="133" s="1"/>
  <c r="G28" i="133"/>
  <c r="H28" i="133" s="1"/>
  <c r="I28" i="133" s="1"/>
  <c r="G27" i="133"/>
  <c r="H27" i="133" s="1"/>
  <c r="I27" i="133" s="1"/>
  <c r="G26" i="133"/>
  <c r="H26" i="133" s="1"/>
  <c r="I26" i="133" s="1"/>
  <c r="G25" i="133"/>
  <c r="H25" i="133" s="1"/>
  <c r="I25" i="133" s="1"/>
  <c r="G24" i="133"/>
  <c r="H24" i="133" s="1"/>
  <c r="I24" i="133" s="1"/>
  <c r="G23" i="133"/>
  <c r="H23" i="133" s="1"/>
  <c r="I23" i="133" s="1"/>
  <c r="G22" i="133"/>
  <c r="H22" i="133" s="1"/>
  <c r="I22" i="133" s="1"/>
  <c r="G21" i="133"/>
  <c r="H21" i="133" s="1"/>
  <c r="I21" i="133" s="1"/>
  <c r="G20" i="133"/>
  <c r="H20" i="133" s="1"/>
  <c r="I20" i="133" s="1"/>
  <c r="G19" i="133"/>
  <c r="H19" i="133" s="1"/>
  <c r="I19" i="133" s="1"/>
  <c r="G18" i="133"/>
  <c r="H18" i="133" s="1"/>
  <c r="I18" i="133" s="1"/>
  <c r="G17" i="133"/>
  <c r="H17" i="133" s="1"/>
  <c r="I17" i="133" s="1"/>
  <c r="G16" i="133"/>
  <c r="H16" i="133" s="1"/>
  <c r="I16" i="133" s="1"/>
  <c r="G15" i="133"/>
  <c r="H15" i="133" s="1"/>
  <c r="I15" i="133" s="1"/>
  <c r="G14" i="133"/>
  <c r="H14" i="133" s="1"/>
  <c r="I14" i="133" s="1"/>
  <c r="G13" i="133"/>
  <c r="H13" i="133" s="1"/>
  <c r="I13" i="133" s="1"/>
  <c r="G12" i="133"/>
  <c r="H12" i="133" s="1"/>
  <c r="I12" i="133" s="1"/>
  <c r="G11" i="133"/>
  <c r="H11" i="133" s="1"/>
  <c r="I11" i="133" s="1"/>
  <c r="G10" i="133"/>
  <c r="H10" i="133" s="1"/>
  <c r="I10" i="133" s="1"/>
  <c r="G9" i="133"/>
  <c r="H9" i="133" s="1"/>
  <c r="I9" i="133" s="1"/>
  <c r="G8" i="133"/>
  <c r="H8" i="133" s="1"/>
  <c r="I8" i="133" s="1"/>
  <c r="G7" i="133"/>
  <c r="H7" i="133" s="1"/>
  <c r="I7" i="133" s="1"/>
  <c r="G6" i="133"/>
  <c r="H6" i="133" s="1"/>
  <c r="I6" i="133" s="1"/>
  <c r="G5" i="133"/>
  <c r="H5" i="133" s="1"/>
  <c r="I5" i="133" s="1"/>
  <c r="G4" i="133"/>
  <c r="H4" i="133" s="1"/>
  <c r="I4" i="133" s="1"/>
  <c r="G3" i="133"/>
  <c r="G76" i="132"/>
  <c r="H76" i="132" s="1"/>
  <c r="I76" i="132" s="1"/>
  <c r="G75" i="132"/>
  <c r="H75" i="132" s="1"/>
  <c r="I75" i="132" s="1"/>
  <c r="G74" i="132"/>
  <c r="H74" i="132" s="1"/>
  <c r="I74" i="132" s="1"/>
  <c r="G73" i="132"/>
  <c r="H73" i="132" s="1"/>
  <c r="I73" i="132" s="1"/>
  <c r="G72" i="132"/>
  <c r="H72" i="132" s="1"/>
  <c r="I72" i="132" s="1"/>
  <c r="G71" i="132"/>
  <c r="H71" i="132" s="1"/>
  <c r="I71" i="132" s="1"/>
  <c r="G70" i="132"/>
  <c r="H70" i="132" s="1"/>
  <c r="I70" i="132" s="1"/>
  <c r="G69" i="132"/>
  <c r="H69" i="132" s="1"/>
  <c r="I69" i="132" s="1"/>
  <c r="G68" i="132"/>
  <c r="H68" i="132" s="1"/>
  <c r="I68" i="132" s="1"/>
  <c r="G67" i="132"/>
  <c r="H67" i="132" s="1"/>
  <c r="I67" i="132" s="1"/>
  <c r="G66" i="132"/>
  <c r="H66" i="132" s="1"/>
  <c r="I66" i="132" s="1"/>
  <c r="G65" i="132"/>
  <c r="H65" i="132" s="1"/>
  <c r="I65" i="132" s="1"/>
  <c r="G64" i="132"/>
  <c r="H64" i="132" s="1"/>
  <c r="I64" i="132" s="1"/>
  <c r="G63" i="132"/>
  <c r="H63" i="132" s="1"/>
  <c r="I63" i="132" s="1"/>
  <c r="G62" i="132"/>
  <c r="H62" i="132" s="1"/>
  <c r="I62" i="132" s="1"/>
  <c r="G61" i="132"/>
  <c r="H61" i="132" s="1"/>
  <c r="I61" i="132" s="1"/>
  <c r="G60" i="132"/>
  <c r="H60" i="132" s="1"/>
  <c r="I60" i="132" s="1"/>
  <c r="G59" i="132"/>
  <c r="H59" i="132" s="1"/>
  <c r="I59" i="132" s="1"/>
  <c r="G58" i="132"/>
  <c r="H58" i="132" s="1"/>
  <c r="I58" i="132" s="1"/>
  <c r="G57" i="132"/>
  <c r="H57" i="132" s="1"/>
  <c r="I57" i="132" s="1"/>
  <c r="G56" i="132"/>
  <c r="H56" i="132" s="1"/>
  <c r="I56" i="132" s="1"/>
  <c r="G55" i="132"/>
  <c r="H55" i="132" s="1"/>
  <c r="I55" i="132" s="1"/>
  <c r="G54" i="132"/>
  <c r="H54" i="132" s="1"/>
  <c r="I54" i="132" s="1"/>
  <c r="G53" i="132"/>
  <c r="H53" i="132" s="1"/>
  <c r="I53" i="132" s="1"/>
  <c r="G52" i="132"/>
  <c r="H52" i="132" s="1"/>
  <c r="I52" i="132" s="1"/>
  <c r="G51" i="132"/>
  <c r="H51" i="132" s="1"/>
  <c r="I51" i="132" s="1"/>
  <c r="G50" i="132"/>
  <c r="H50" i="132" s="1"/>
  <c r="I50" i="132" s="1"/>
  <c r="G49" i="132"/>
  <c r="H49" i="132" s="1"/>
  <c r="I49" i="132" s="1"/>
  <c r="G48" i="132"/>
  <c r="H48" i="132" s="1"/>
  <c r="I48" i="132" s="1"/>
  <c r="G47" i="132"/>
  <c r="H47" i="132" s="1"/>
  <c r="I47" i="132" s="1"/>
  <c r="G46" i="132"/>
  <c r="H46" i="132" s="1"/>
  <c r="I46" i="132" s="1"/>
  <c r="G45" i="132"/>
  <c r="H45" i="132" s="1"/>
  <c r="I45" i="132" s="1"/>
  <c r="G44" i="132"/>
  <c r="H44" i="132" s="1"/>
  <c r="I44" i="132" s="1"/>
  <c r="G43" i="132"/>
  <c r="H43" i="132" s="1"/>
  <c r="I43" i="132" s="1"/>
  <c r="G42" i="132"/>
  <c r="H42" i="132" s="1"/>
  <c r="I42" i="132" s="1"/>
  <c r="G41" i="132"/>
  <c r="H41" i="132" s="1"/>
  <c r="I41" i="132" s="1"/>
  <c r="G40" i="132"/>
  <c r="H40" i="132" s="1"/>
  <c r="I40" i="132" s="1"/>
  <c r="G39" i="132"/>
  <c r="H39" i="132" s="1"/>
  <c r="I39" i="132" s="1"/>
  <c r="G38" i="132"/>
  <c r="H38" i="132" s="1"/>
  <c r="I38" i="132" s="1"/>
  <c r="G37" i="132"/>
  <c r="H37" i="132" s="1"/>
  <c r="I37" i="132" s="1"/>
  <c r="G36" i="132"/>
  <c r="H36" i="132" s="1"/>
  <c r="I36" i="132" s="1"/>
  <c r="G35" i="132"/>
  <c r="H35" i="132" s="1"/>
  <c r="I35" i="132" s="1"/>
  <c r="G34" i="132"/>
  <c r="H34" i="132" s="1"/>
  <c r="I34" i="132" s="1"/>
  <c r="G33" i="132"/>
  <c r="H33" i="132" s="1"/>
  <c r="I33" i="132" s="1"/>
  <c r="G32" i="132"/>
  <c r="H32" i="132" s="1"/>
  <c r="I32" i="132" s="1"/>
  <c r="G31" i="132"/>
  <c r="H31" i="132" s="1"/>
  <c r="I31" i="132" s="1"/>
  <c r="G30" i="132"/>
  <c r="H30" i="132" s="1"/>
  <c r="I30" i="132" s="1"/>
  <c r="G29" i="132"/>
  <c r="H29" i="132" s="1"/>
  <c r="I29" i="132" s="1"/>
  <c r="G28" i="132"/>
  <c r="H28" i="132" s="1"/>
  <c r="I28" i="132" s="1"/>
  <c r="G27" i="132"/>
  <c r="H27" i="132" s="1"/>
  <c r="I27" i="132" s="1"/>
  <c r="G26" i="132"/>
  <c r="H26" i="132" s="1"/>
  <c r="I26" i="132" s="1"/>
  <c r="G25" i="132"/>
  <c r="H25" i="132" s="1"/>
  <c r="I25" i="132" s="1"/>
  <c r="G24" i="132"/>
  <c r="H24" i="132" s="1"/>
  <c r="I24" i="132" s="1"/>
  <c r="G23" i="132"/>
  <c r="H23" i="132" s="1"/>
  <c r="I23" i="132" s="1"/>
  <c r="G22" i="132"/>
  <c r="H22" i="132" s="1"/>
  <c r="I22" i="132" s="1"/>
  <c r="G21" i="132"/>
  <c r="H21" i="132" s="1"/>
  <c r="I21" i="132" s="1"/>
  <c r="G20" i="132"/>
  <c r="H20" i="132" s="1"/>
  <c r="I20" i="132" s="1"/>
  <c r="G19" i="132"/>
  <c r="H19" i="132" s="1"/>
  <c r="I19" i="132" s="1"/>
  <c r="G18" i="132"/>
  <c r="H18" i="132" s="1"/>
  <c r="I18" i="132" s="1"/>
  <c r="G17" i="132"/>
  <c r="H17" i="132" s="1"/>
  <c r="I17" i="132" s="1"/>
  <c r="G16" i="132"/>
  <c r="H16" i="132" s="1"/>
  <c r="I16" i="132" s="1"/>
  <c r="G15" i="132"/>
  <c r="H15" i="132" s="1"/>
  <c r="I15" i="132" s="1"/>
  <c r="G14" i="132"/>
  <c r="H14" i="132" s="1"/>
  <c r="I14" i="132" s="1"/>
  <c r="G13" i="132"/>
  <c r="H13" i="132" s="1"/>
  <c r="I13" i="132" s="1"/>
  <c r="G12" i="132"/>
  <c r="H12" i="132" s="1"/>
  <c r="I12" i="132" s="1"/>
  <c r="G11" i="132"/>
  <c r="H11" i="132" s="1"/>
  <c r="I11" i="132" s="1"/>
  <c r="G10" i="132"/>
  <c r="H10" i="132" s="1"/>
  <c r="I10" i="132" s="1"/>
  <c r="G9" i="132"/>
  <c r="H9" i="132" s="1"/>
  <c r="I9" i="132" s="1"/>
  <c r="G8" i="132"/>
  <c r="H8" i="132" s="1"/>
  <c r="I8" i="132" s="1"/>
  <c r="G7" i="132"/>
  <c r="H7" i="132" s="1"/>
  <c r="I7" i="132" s="1"/>
  <c r="G6" i="132"/>
  <c r="H6" i="132" s="1"/>
  <c r="I6" i="132" s="1"/>
  <c r="G5" i="132"/>
  <c r="H5" i="132" s="1"/>
  <c r="I5" i="132" s="1"/>
  <c r="G4" i="132"/>
  <c r="H4" i="132" s="1"/>
  <c r="I4" i="132" s="1"/>
  <c r="G3" i="132"/>
  <c r="G76" i="131"/>
  <c r="H76" i="131" s="1"/>
  <c r="I76" i="131" s="1"/>
  <c r="G75" i="131"/>
  <c r="H75" i="131" s="1"/>
  <c r="I75" i="131" s="1"/>
  <c r="G74" i="131"/>
  <c r="H74" i="131" s="1"/>
  <c r="I74" i="131" s="1"/>
  <c r="G73" i="131"/>
  <c r="H73" i="131" s="1"/>
  <c r="I73" i="131" s="1"/>
  <c r="G72" i="131"/>
  <c r="H72" i="131" s="1"/>
  <c r="I72" i="131" s="1"/>
  <c r="G71" i="131"/>
  <c r="H71" i="131" s="1"/>
  <c r="I71" i="131" s="1"/>
  <c r="G70" i="131"/>
  <c r="H70" i="131" s="1"/>
  <c r="I70" i="131" s="1"/>
  <c r="G69" i="131"/>
  <c r="H69" i="131" s="1"/>
  <c r="I69" i="131" s="1"/>
  <c r="G68" i="131"/>
  <c r="H68" i="131" s="1"/>
  <c r="I68" i="131" s="1"/>
  <c r="G67" i="131"/>
  <c r="H67" i="131" s="1"/>
  <c r="I67" i="131" s="1"/>
  <c r="G66" i="131"/>
  <c r="H66" i="131" s="1"/>
  <c r="I66" i="131" s="1"/>
  <c r="G65" i="131"/>
  <c r="H65" i="131" s="1"/>
  <c r="I65" i="131" s="1"/>
  <c r="G64" i="131"/>
  <c r="H64" i="131" s="1"/>
  <c r="I64" i="131" s="1"/>
  <c r="G63" i="131"/>
  <c r="H63" i="131" s="1"/>
  <c r="I63" i="131" s="1"/>
  <c r="G62" i="131"/>
  <c r="H62" i="131" s="1"/>
  <c r="I62" i="131" s="1"/>
  <c r="G61" i="131"/>
  <c r="H61" i="131" s="1"/>
  <c r="I61" i="131" s="1"/>
  <c r="G60" i="131"/>
  <c r="H60" i="131" s="1"/>
  <c r="I60" i="131" s="1"/>
  <c r="G59" i="131"/>
  <c r="H59" i="131" s="1"/>
  <c r="I59" i="131" s="1"/>
  <c r="G58" i="131"/>
  <c r="H58" i="131" s="1"/>
  <c r="I58" i="131" s="1"/>
  <c r="G57" i="131"/>
  <c r="H57" i="131" s="1"/>
  <c r="I57" i="131" s="1"/>
  <c r="G56" i="131"/>
  <c r="H56" i="131" s="1"/>
  <c r="I56" i="131" s="1"/>
  <c r="G55" i="131"/>
  <c r="H55" i="131" s="1"/>
  <c r="I55" i="131" s="1"/>
  <c r="G54" i="131"/>
  <c r="H54" i="131" s="1"/>
  <c r="I54" i="131" s="1"/>
  <c r="G53" i="131"/>
  <c r="H53" i="131" s="1"/>
  <c r="I53" i="131" s="1"/>
  <c r="G52" i="131"/>
  <c r="H52" i="131" s="1"/>
  <c r="I52" i="131" s="1"/>
  <c r="G51" i="131"/>
  <c r="H51" i="131" s="1"/>
  <c r="I51" i="131" s="1"/>
  <c r="G50" i="131"/>
  <c r="H50" i="131" s="1"/>
  <c r="I50" i="131" s="1"/>
  <c r="G49" i="131"/>
  <c r="H49" i="131" s="1"/>
  <c r="I49" i="131" s="1"/>
  <c r="G48" i="131"/>
  <c r="H48" i="131" s="1"/>
  <c r="I48" i="131" s="1"/>
  <c r="G47" i="131"/>
  <c r="H47" i="131" s="1"/>
  <c r="I47" i="131" s="1"/>
  <c r="G46" i="131"/>
  <c r="H46" i="131" s="1"/>
  <c r="I46" i="131" s="1"/>
  <c r="G45" i="131"/>
  <c r="H45" i="131" s="1"/>
  <c r="I45" i="131" s="1"/>
  <c r="G44" i="131"/>
  <c r="H44" i="131" s="1"/>
  <c r="I44" i="131" s="1"/>
  <c r="G43" i="131"/>
  <c r="H43" i="131" s="1"/>
  <c r="I43" i="131" s="1"/>
  <c r="G42" i="131"/>
  <c r="H42" i="131" s="1"/>
  <c r="I42" i="131" s="1"/>
  <c r="G41" i="131"/>
  <c r="H41" i="131" s="1"/>
  <c r="I41" i="131" s="1"/>
  <c r="G40" i="131"/>
  <c r="H40" i="131" s="1"/>
  <c r="I40" i="131" s="1"/>
  <c r="G39" i="131"/>
  <c r="H39" i="131" s="1"/>
  <c r="I39" i="131" s="1"/>
  <c r="G38" i="131"/>
  <c r="H38" i="131" s="1"/>
  <c r="I38" i="131" s="1"/>
  <c r="G37" i="131"/>
  <c r="H37" i="131" s="1"/>
  <c r="I37" i="131" s="1"/>
  <c r="G36" i="131"/>
  <c r="H36" i="131" s="1"/>
  <c r="I36" i="131" s="1"/>
  <c r="G35" i="131"/>
  <c r="H35" i="131" s="1"/>
  <c r="I35" i="131" s="1"/>
  <c r="G34" i="131"/>
  <c r="H34" i="131" s="1"/>
  <c r="I34" i="131" s="1"/>
  <c r="G33" i="131"/>
  <c r="H33" i="131" s="1"/>
  <c r="I33" i="131" s="1"/>
  <c r="G32" i="131"/>
  <c r="H32" i="131" s="1"/>
  <c r="I32" i="131" s="1"/>
  <c r="G31" i="131"/>
  <c r="H31" i="131" s="1"/>
  <c r="I31" i="131" s="1"/>
  <c r="G30" i="131"/>
  <c r="H30" i="131" s="1"/>
  <c r="I30" i="131" s="1"/>
  <c r="G29" i="131"/>
  <c r="H29" i="131" s="1"/>
  <c r="I29" i="131" s="1"/>
  <c r="G28" i="131"/>
  <c r="H28" i="131" s="1"/>
  <c r="I28" i="131" s="1"/>
  <c r="G27" i="131"/>
  <c r="H27" i="131" s="1"/>
  <c r="I27" i="131" s="1"/>
  <c r="G26" i="131"/>
  <c r="H26" i="131" s="1"/>
  <c r="I26" i="131" s="1"/>
  <c r="G25" i="131"/>
  <c r="H25" i="131" s="1"/>
  <c r="I25" i="131" s="1"/>
  <c r="G24" i="131"/>
  <c r="H24" i="131" s="1"/>
  <c r="I24" i="131" s="1"/>
  <c r="G23" i="131"/>
  <c r="H23" i="131" s="1"/>
  <c r="I23" i="131" s="1"/>
  <c r="G22" i="131"/>
  <c r="H22" i="131" s="1"/>
  <c r="I22" i="131" s="1"/>
  <c r="G21" i="131"/>
  <c r="H21" i="131" s="1"/>
  <c r="I21" i="131" s="1"/>
  <c r="G20" i="131"/>
  <c r="H20" i="131" s="1"/>
  <c r="I20" i="131" s="1"/>
  <c r="G19" i="131"/>
  <c r="H19" i="131" s="1"/>
  <c r="I19" i="131" s="1"/>
  <c r="G18" i="131"/>
  <c r="H18" i="131" s="1"/>
  <c r="I18" i="131" s="1"/>
  <c r="G17" i="131"/>
  <c r="H17" i="131" s="1"/>
  <c r="I17" i="131" s="1"/>
  <c r="G16" i="131"/>
  <c r="H16" i="131" s="1"/>
  <c r="I16" i="131" s="1"/>
  <c r="G15" i="131"/>
  <c r="H15" i="131" s="1"/>
  <c r="I15" i="131" s="1"/>
  <c r="G14" i="131"/>
  <c r="H14" i="131" s="1"/>
  <c r="I14" i="131" s="1"/>
  <c r="G13" i="131"/>
  <c r="H13" i="131" s="1"/>
  <c r="I13" i="131" s="1"/>
  <c r="G12" i="131"/>
  <c r="H12" i="131" s="1"/>
  <c r="I12" i="131" s="1"/>
  <c r="G11" i="131"/>
  <c r="H11" i="131" s="1"/>
  <c r="I11" i="131" s="1"/>
  <c r="G10" i="131"/>
  <c r="H10" i="131" s="1"/>
  <c r="I10" i="131" s="1"/>
  <c r="G9" i="131"/>
  <c r="H9" i="131" s="1"/>
  <c r="I9" i="131" s="1"/>
  <c r="G8" i="131"/>
  <c r="H8" i="131" s="1"/>
  <c r="I8" i="131" s="1"/>
  <c r="G7" i="131"/>
  <c r="H7" i="131" s="1"/>
  <c r="I7" i="131" s="1"/>
  <c r="G6" i="131"/>
  <c r="H6" i="131" s="1"/>
  <c r="I6" i="131" s="1"/>
  <c r="G5" i="131"/>
  <c r="H5" i="131" s="1"/>
  <c r="I5" i="131" s="1"/>
  <c r="G4" i="131"/>
  <c r="H4" i="131" s="1"/>
  <c r="I4" i="131" s="1"/>
  <c r="G3" i="131"/>
  <c r="G76" i="130"/>
  <c r="H76" i="130" s="1"/>
  <c r="I76" i="130" s="1"/>
  <c r="G75" i="130"/>
  <c r="H75" i="130" s="1"/>
  <c r="I75" i="130" s="1"/>
  <c r="G74" i="130"/>
  <c r="H74" i="130" s="1"/>
  <c r="I74" i="130" s="1"/>
  <c r="G73" i="130"/>
  <c r="H73" i="130" s="1"/>
  <c r="I73" i="130" s="1"/>
  <c r="G72" i="130"/>
  <c r="H72" i="130" s="1"/>
  <c r="I72" i="130" s="1"/>
  <c r="G71" i="130"/>
  <c r="H71" i="130" s="1"/>
  <c r="I71" i="130" s="1"/>
  <c r="G70" i="130"/>
  <c r="H70" i="130" s="1"/>
  <c r="I70" i="130" s="1"/>
  <c r="G69" i="130"/>
  <c r="H69" i="130" s="1"/>
  <c r="I69" i="130" s="1"/>
  <c r="G68" i="130"/>
  <c r="H68" i="130" s="1"/>
  <c r="I68" i="130" s="1"/>
  <c r="G67" i="130"/>
  <c r="H67" i="130" s="1"/>
  <c r="I67" i="130" s="1"/>
  <c r="G66" i="130"/>
  <c r="H66" i="130" s="1"/>
  <c r="I66" i="130" s="1"/>
  <c r="G65" i="130"/>
  <c r="H65" i="130" s="1"/>
  <c r="I65" i="130" s="1"/>
  <c r="G64" i="130"/>
  <c r="H64" i="130" s="1"/>
  <c r="I64" i="130" s="1"/>
  <c r="G63" i="130"/>
  <c r="H63" i="130" s="1"/>
  <c r="I63" i="130" s="1"/>
  <c r="G62" i="130"/>
  <c r="H62" i="130" s="1"/>
  <c r="I62" i="130" s="1"/>
  <c r="G61" i="130"/>
  <c r="H61" i="130" s="1"/>
  <c r="I61" i="130" s="1"/>
  <c r="G60" i="130"/>
  <c r="H60" i="130" s="1"/>
  <c r="I60" i="130" s="1"/>
  <c r="G59" i="130"/>
  <c r="H59" i="130" s="1"/>
  <c r="I59" i="130" s="1"/>
  <c r="G58" i="130"/>
  <c r="H58" i="130" s="1"/>
  <c r="I58" i="130" s="1"/>
  <c r="G57" i="130"/>
  <c r="H57" i="130" s="1"/>
  <c r="I57" i="130" s="1"/>
  <c r="G56" i="130"/>
  <c r="H56" i="130" s="1"/>
  <c r="I56" i="130" s="1"/>
  <c r="G55" i="130"/>
  <c r="H55" i="130" s="1"/>
  <c r="I55" i="130" s="1"/>
  <c r="G54" i="130"/>
  <c r="H54" i="130" s="1"/>
  <c r="I54" i="130" s="1"/>
  <c r="G53" i="130"/>
  <c r="H53" i="130" s="1"/>
  <c r="I53" i="130" s="1"/>
  <c r="G52" i="130"/>
  <c r="H52" i="130" s="1"/>
  <c r="I52" i="130" s="1"/>
  <c r="G51" i="130"/>
  <c r="H51" i="130" s="1"/>
  <c r="I51" i="130" s="1"/>
  <c r="G50" i="130"/>
  <c r="H50" i="130" s="1"/>
  <c r="I50" i="130" s="1"/>
  <c r="G49" i="130"/>
  <c r="H49" i="130" s="1"/>
  <c r="I49" i="130" s="1"/>
  <c r="G48" i="130"/>
  <c r="H48" i="130" s="1"/>
  <c r="I48" i="130" s="1"/>
  <c r="G47" i="130"/>
  <c r="H47" i="130" s="1"/>
  <c r="I47" i="130" s="1"/>
  <c r="G46" i="130"/>
  <c r="H46" i="130" s="1"/>
  <c r="I46" i="130" s="1"/>
  <c r="G45" i="130"/>
  <c r="H45" i="130" s="1"/>
  <c r="I45" i="130" s="1"/>
  <c r="G44" i="130"/>
  <c r="H44" i="130" s="1"/>
  <c r="I44" i="130" s="1"/>
  <c r="G43" i="130"/>
  <c r="H43" i="130" s="1"/>
  <c r="I43" i="130" s="1"/>
  <c r="G42" i="130"/>
  <c r="H42" i="130" s="1"/>
  <c r="I42" i="130" s="1"/>
  <c r="G41" i="130"/>
  <c r="H41" i="130" s="1"/>
  <c r="I41" i="130" s="1"/>
  <c r="G40" i="130"/>
  <c r="H40" i="130" s="1"/>
  <c r="I40" i="130" s="1"/>
  <c r="G39" i="130"/>
  <c r="H39" i="130" s="1"/>
  <c r="I39" i="130" s="1"/>
  <c r="G38" i="130"/>
  <c r="H38" i="130" s="1"/>
  <c r="I38" i="130" s="1"/>
  <c r="G37" i="130"/>
  <c r="H37" i="130" s="1"/>
  <c r="I37" i="130" s="1"/>
  <c r="G36" i="130"/>
  <c r="H36" i="130" s="1"/>
  <c r="I36" i="130" s="1"/>
  <c r="G35" i="130"/>
  <c r="H35" i="130" s="1"/>
  <c r="I35" i="130" s="1"/>
  <c r="G34" i="130"/>
  <c r="H34" i="130" s="1"/>
  <c r="I34" i="130" s="1"/>
  <c r="G33" i="130"/>
  <c r="H33" i="130" s="1"/>
  <c r="I33" i="130" s="1"/>
  <c r="G32" i="130"/>
  <c r="H32" i="130" s="1"/>
  <c r="I32" i="130" s="1"/>
  <c r="G31" i="130"/>
  <c r="H31" i="130" s="1"/>
  <c r="I31" i="130" s="1"/>
  <c r="G30" i="130"/>
  <c r="H30" i="130" s="1"/>
  <c r="I30" i="130" s="1"/>
  <c r="G29" i="130"/>
  <c r="H29" i="130" s="1"/>
  <c r="I29" i="130" s="1"/>
  <c r="G28" i="130"/>
  <c r="H28" i="130" s="1"/>
  <c r="I28" i="130" s="1"/>
  <c r="G27" i="130"/>
  <c r="H27" i="130" s="1"/>
  <c r="I27" i="130" s="1"/>
  <c r="G26" i="130"/>
  <c r="H26" i="130" s="1"/>
  <c r="I26" i="130" s="1"/>
  <c r="G25" i="130"/>
  <c r="H25" i="130" s="1"/>
  <c r="I25" i="130" s="1"/>
  <c r="G24" i="130"/>
  <c r="H24" i="130" s="1"/>
  <c r="I24" i="130" s="1"/>
  <c r="G23" i="130"/>
  <c r="H23" i="130" s="1"/>
  <c r="I23" i="130" s="1"/>
  <c r="G22" i="130"/>
  <c r="H22" i="130" s="1"/>
  <c r="I22" i="130" s="1"/>
  <c r="G21" i="130"/>
  <c r="H21" i="130" s="1"/>
  <c r="I21" i="130" s="1"/>
  <c r="G20" i="130"/>
  <c r="H20" i="130" s="1"/>
  <c r="I20" i="130" s="1"/>
  <c r="G19" i="130"/>
  <c r="H19" i="130" s="1"/>
  <c r="I19" i="130" s="1"/>
  <c r="G18" i="130"/>
  <c r="H18" i="130" s="1"/>
  <c r="I18" i="130" s="1"/>
  <c r="G17" i="130"/>
  <c r="H17" i="130" s="1"/>
  <c r="I17" i="130" s="1"/>
  <c r="G16" i="130"/>
  <c r="H16" i="130" s="1"/>
  <c r="I16" i="130" s="1"/>
  <c r="G15" i="130"/>
  <c r="H15" i="130" s="1"/>
  <c r="I15" i="130" s="1"/>
  <c r="G14" i="130"/>
  <c r="H14" i="130" s="1"/>
  <c r="I14" i="130" s="1"/>
  <c r="G13" i="130"/>
  <c r="H13" i="130" s="1"/>
  <c r="I13" i="130" s="1"/>
  <c r="G12" i="130"/>
  <c r="H12" i="130" s="1"/>
  <c r="I12" i="130" s="1"/>
  <c r="G11" i="130"/>
  <c r="H11" i="130" s="1"/>
  <c r="I11" i="130" s="1"/>
  <c r="G10" i="130"/>
  <c r="H10" i="130" s="1"/>
  <c r="I10" i="130" s="1"/>
  <c r="G9" i="130"/>
  <c r="H9" i="130" s="1"/>
  <c r="I9" i="130" s="1"/>
  <c r="G8" i="130"/>
  <c r="H8" i="130" s="1"/>
  <c r="I8" i="130" s="1"/>
  <c r="G7" i="130"/>
  <c r="H7" i="130" s="1"/>
  <c r="I7" i="130" s="1"/>
  <c r="G6" i="130"/>
  <c r="H6" i="130" s="1"/>
  <c r="I6" i="130" s="1"/>
  <c r="G5" i="130"/>
  <c r="H5" i="130" s="1"/>
  <c r="I5" i="130" s="1"/>
  <c r="G4" i="130"/>
  <c r="H4" i="130" s="1"/>
  <c r="I4" i="130" s="1"/>
  <c r="G3" i="130"/>
  <c r="G76" i="129"/>
  <c r="H76" i="129" s="1"/>
  <c r="I76" i="129" s="1"/>
  <c r="G75" i="129"/>
  <c r="H75" i="129" s="1"/>
  <c r="I75" i="129" s="1"/>
  <c r="G74" i="129"/>
  <c r="H74" i="129" s="1"/>
  <c r="I74" i="129" s="1"/>
  <c r="G73" i="129"/>
  <c r="H73" i="129" s="1"/>
  <c r="I73" i="129" s="1"/>
  <c r="G72" i="129"/>
  <c r="H72" i="129" s="1"/>
  <c r="I72" i="129" s="1"/>
  <c r="G71" i="129"/>
  <c r="H71" i="129" s="1"/>
  <c r="I71" i="129" s="1"/>
  <c r="G70" i="129"/>
  <c r="H70" i="129" s="1"/>
  <c r="I70" i="129" s="1"/>
  <c r="G69" i="129"/>
  <c r="H69" i="129" s="1"/>
  <c r="I69" i="129" s="1"/>
  <c r="G68" i="129"/>
  <c r="H68" i="129" s="1"/>
  <c r="I68" i="129" s="1"/>
  <c r="G67" i="129"/>
  <c r="H67" i="129" s="1"/>
  <c r="I67" i="129" s="1"/>
  <c r="G66" i="129"/>
  <c r="H66" i="129" s="1"/>
  <c r="I66" i="129" s="1"/>
  <c r="G65" i="129"/>
  <c r="H65" i="129" s="1"/>
  <c r="I65" i="129" s="1"/>
  <c r="G64" i="129"/>
  <c r="H64" i="129" s="1"/>
  <c r="I64" i="129" s="1"/>
  <c r="G63" i="129"/>
  <c r="H63" i="129" s="1"/>
  <c r="I63" i="129" s="1"/>
  <c r="G62" i="129"/>
  <c r="H62" i="129" s="1"/>
  <c r="I62" i="129" s="1"/>
  <c r="G61" i="129"/>
  <c r="H61" i="129" s="1"/>
  <c r="I61" i="129" s="1"/>
  <c r="G60" i="129"/>
  <c r="H60" i="129" s="1"/>
  <c r="I60" i="129" s="1"/>
  <c r="G59" i="129"/>
  <c r="H59" i="129" s="1"/>
  <c r="I59" i="129" s="1"/>
  <c r="G58" i="129"/>
  <c r="H58" i="129" s="1"/>
  <c r="I58" i="129" s="1"/>
  <c r="G57" i="129"/>
  <c r="H57" i="129" s="1"/>
  <c r="I57" i="129" s="1"/>
  <c r="G56" i="129"/>
  <c r="H56" i="129" s="1"/>
  <c r="I56" i="129" s="1"/>
  <c r="G55" i="129"/>
  <c r="H55" i="129" s="1"/>
  <c r="I55" i="129" s="1"/>
  <c r="G54" i="129"/>
  <c r="H54" i="129" s="1"/>
  <c r="I54" i="129" s="1"/>
  <c r="G53" i="129"/>
  <c r="H53" i="129" s="1"/>
  <c r="I53" i="129" s="1"/>
  <c r="G52" i="129"/>
  <c r="H52" i="129" s="1"/>
  <c r="I52" i="129" s="1"/>
  <c r="G51" i="129"/>
  <c r="H51" i="129" s="1"/>
  <c r="I51" i="129" s="1"/>
  <c r="G50" i="129"/>
  <c r="H50" i="129" s="1"/>
  <c r="I50" i="129" s="1"/>
  <c r="G49" i="129"/>
  <c r="H49" i="129" s="1"/>
  <c r="I49" i="129" s="1"/>
  <c r="G48" i="129"/>
  <c r="H48" i="129" s="1"/>
  <c r="I48" i="129" s="1"/>
  <c r="G47" i="129"/>
  <c r="H47" i="129" s="1"/>
  <c r="I47" i="129" s="1"/>
  <c r="G46" i="129"/>
  <c r="H46" i="129" s="1"/>
  <c r="I46" i="129" s="1"/>
  <c r="G45" i="129"/>
  <c r="H45" i="129" s="1"/>
  <c r="I45" i="129" s="1"/>
  <c r="G44" i="129"/>
  <c r="H44" i="129" s="1"/>
  <c r="I44" i="129" s="1"/>
  <c r="G43" i="129"/>
  <c r="H43" i="129" s="1"/>
  <c r="I43" i="129" s="1"/>
  <c r="G42" i="129"/>
  <c r="H42" i="129" s="1"/>
  <c r="I42" i="129" s="1"/>
  <c r="G41" i="129"/>
  <c r="H41" i="129" s="1"/>
  <c r="I41" i="129" s="1"/>
  <c r="G40" i="129"/>
  <c r="H40" i="129" s="1"/>
  <c r="I40" i="129" s="1"/>
  <c r="G39" i="129"/>
  <c r="H39" i="129" s="1"/>
  <c r="I39" i="129" s="1"/>
  <c r="G38" i="129"/>
  <c r="H38" i="129" s="1"/>
  <c r="I38" i="129" s="1"/>
  <c r="G37" i="129"/>
  <c r="H37" i="129" s="1"/>
  <c r="I37" i="129" s="1"/>
  <c r="G36" i="129"/>
  <c r="H36" i="129" s="1"/>
  <c r="I36" i="129" s="1"/>
  <c r="G35" i="129"/>
  <c r="H35" i="129" s="1"/>
  <c r="I35" i="129" s="1"/>
  <c r="G34" i="129"/>
  <c r="H34" i="129" s="1"/>
  <c r="I34" i="129" s="1"/>
  <c r="G33" i="129"/>
  <c r="H33" i="129" s="1"/>
  <c r="I33" i="129" s="1"/>
  <c r="G32" i="129"/>
  <c r="H32" i="129" s="1"/>
  <c r="I32" i="129" s="1"/>
  <c r="G31" i="129"/>
  <c r="H31" i="129" s="1"/>
  <c r="I31" i="129" s="1"/>
  <c r="G30" i="129"/>
  <c r="H30" i="129" s="1"/>
  <c r="I30" i="129" s="1"/>
  <c r="G29" i="129"/>
  <c r="H29" i="129" s="1"/>
  <c r="I29" i="129" s="1"/>
  <c r="G28" i="129"/>
  <c r="H28" i="129" s="1"/>
  <c r="I28" i="129" s="1"/>
  <c r="G27" i="129"/>
  <c r="H27" i="129" s="1"/>
  <c r="I27" i="129" s="1"/>
  <c r="G26" i="129"/>
  <c r="H26" i="129" s="1"/>
  <c r="I26" i="129" s="1"/>
  <c r="G25" i="129"/>
  <c r="H25" i="129" s="1"/>
  <c r="I25" i="129" s="1"/>
  <c r="G24" i="129"/>
  <c r="H24" i="129" s="1"/>
  <c r="I24" i="129" s="1"/>
  <c r="G23" i="129"/>
  <c r="H23" i="129" s="1"/>
  <c r="I23" i="129" s="1"/>
  <c r="G22" i="129"/>
  <c r="H22" i="129" s="1"/>
  <c r="I22" i="129" s="1"/>
  <c r="G21" i="129"/>
  <c r="H21" i="129" s="1"/>
  <c r="I21" i="129" s="1"/>
  <c r="G20" i="129"/>
  <c r="H20" i="129" s="1"/>
  <c r="I20" i="129" s="1"/>
  <c r="G19" i="129"/>
  <c r="H19" i="129" s="1"/>
  <c r="I19" i="129" s="1"/>
  <c r="G18" i="129"/>
  <c r="H18" i="129" s="1"/>
  <c r="I18" i="129" s="1"/>
  <c r="G17" i="129"/>
  <c r="H17" i="129" s="1"/>
  <c r="I17" i="129" s="1"/>
  <c r="G16" i="129"/>
  <c r="H16" i="129" s="1"/>
  <c r="I16" i="129" s="1"/>
  <c r="G15" i="129"/>
  <c r="H15" i="129" s="1"/>
  <c r="I15" i="129" s="1"/>
  <c r="G14" i="129"/>
  <c r="H14" i="129" s="1"/>
  <c r="I14" i="129" s="1"/>
  <c r="G13" i="129"/>
  <c r="H13" i="129" s="1"/>
  <c r="I13" i="129" s="1"/>
  <c r="G12" i="129"/>
  <c r="H12" i="129" s="1"/>
  <c r="I12" i="129" s="1"/>
  <c r="G11" i="129"/>
  <c r="H11" i="129" s="1"/>
  <c r="I11" i="129" s="1"/>
  <c r="G10" i="129"/>
  <c r="H10" i="129" s="1"/>
  <c r="I10" i="129" s="1"/>
  <c r="G9" i="129"/>
  <c r="H9" i="129" s="1"/>
  <c r="I9" i="129" s="1"/>
  <c r="G8" i="129"/>
  <c r="H8" i="129" s="1"/>
  <c r="I8" i="129" s="1"/>
  <c r="G7" i="129"/>
  <c r="H7" i="129" s="1"/>
  <c r="I7" i="129" s="1"/>
  <c r="G6" i="129"/>
  <c r="H6" i="129" s="1"/>
  <c r="I6" i="129" s="1"/>
  <c r="G5" i="129"/>
  <c r="H5" i="129" s="1"/>
  <c r="I5" i="129" s="1"/>
  <c r="G4" i="129"/>
  <c r="H4" i="129" s="1"/>
  <c r="I4" i="129" s="1"/>
  <c r="G3" i="129"/>
  <c r="G76" i="128"/>
  <c r="H76" i="128" s="1"/>
  <c r="I76" i="128" s="1"/>
  <c r="G75" i="128"/>
  <c r="H75" i="128" s="1"/>
  <c r="I75" i="128" s="1"/>
  <c r="G74" i="128"/>
  <c r="H74" i="128" s="1"/>
  <c r="I74" i="128" s="1"/>
  <c r="G73" i="128"/>
  <c r="H73" i="128" s="1"/>
  <c r="I73" i="128" s="1"/>
  <c r="G72" i="128"/>
  <c r="H72" i="128" s="1"/>
  <c r="I72" i="128" s="1"/>
  <c r="G71" i="128"/>
  <c r="H71" i="128" s="1"/>
  <c r="I71" i="128" s="1"/>
  <c r="G70" i="128"/>
  <c r="H70" i="128" s="1"/>
  <c r="I70" i="128" s="1"/>
  <c r="G69" i="128"/>
  <c r="H69" i="128" s="1"/>
  <c r="I69" i="128" s="1"/>
  <c r="G68" i="128"/>
  <c r="H68" i="128" s="1"/>
  <c r="I68" i="128" s="1"/>
  <c r="G67" i="128"/>
  <c r="H67" i="128" s="1"/>
  <c r="I67" i="128" s="1"/>
  <c r="G66" i="128"/>
  <c r="H66" i="128" s="1"/>
  <c r="I66" i="128" s="1"/>
  <c r="G65" i="128"/>
  <c r="H65" i="128" s="1"/>
  <c r="I65" i="128" s="1"/>
  <c r="G64" i="128"/>
  <c r="H64" i="128" s="1"/>
  <c r="I64" i="128" s="1"/>
  <c r="G63" i="128"/>
  <c r="H63" i="128" s="1"/>
  <c r="I63" i="128" s="1"/>
  <c r="G62" i="128"/>
  <c r="H62" i="128" s="1"/>
  <c r="I62" i="128" s="1"/>
  <c r="G61" i="128"/>
  <c r="H61" i="128" s="1"/>
  <c r="I61" i="128" s="1"/>
  <c r="G60" i="128"/>
  <c r="H60" i="128" s="1"/>
  <c r="I60" i="128" s="1"/>
  <c r="G59" i="128"/>
  <c r="H59" i="128" s="1"/>
  <c r="I59" i="128" s="1"/>
  <c r="G58" i="128"/>
  <c r="H58" i="128" s="1"/>
  <c r="I58" i="128" s="1"/>
  <c r="G57" i="128"/>
  <c r="H57" i="128" s="1"/>
  <c r="I57" i="128" s="1"/>
  <c r="G56" i="128"/>
  <c r="H56" i="128" s="1"/>
  <c r="I56" i="128" s="1"/>
  <c r="G55" i="128"/>
  <c r="H55" i="128" s="1"/>
  <c r="I55" i="128" s="1"/>
  <c r="G54" i="128"/>
  <c r="H54" i="128" s="1"/>
  <c r="I54" i="128" s="1"/>
  <c r="G53" i="128"/>
  <c r="H53" i="128" s="1"/>
  <c r="I53" i="128" s="1"/>
  <c r="G52" i="128"/>
  <c r="H52" i="128" s="1"/>
  <c r="I52" i="128" s="1"/>
  <c r="G51" i="128"/>
  <c r="H51" i="128" s="1"/>
  <c r="I51" i="128" s="1"/>
  <c r="G50" i="128"/>
  <c r="H50" i="128" s="1"/>
  <c r="I50" i="128" s="1"/>
  <c r="G49" i="128"/>
  <c r="H49" i="128" s="1"/>
  <c r="I49" i="128" s="1"/>
  <c r="G48" i="128"/>
  <c r="H48" i="128" s="1"/>
  <c r="I48" i="128" s="1"/>
  <c r="G47" i="128"/>
  <c r="H47" i="128" s="1"/>
  <c r="I47" i="128" s="1"/>
  <c r="G46" i="128"/>
  <c r="H46" i="128" s="1"/>
  <c r="I46" i="128" s="1"/>
  <c r="G45" i="128"/>
  <c r="H45" i="128" s="1"/>
  <c r="I45" i="128" s="1"/>
  <c r="G44" i="128"/>
  <c r="H44" i="128" s="1"/>
  <c r="I44" i="128" s="1"/>
  <c r="G43" i="128"/>
  <c r="H43" i="128" s="1"/>
  <c r="I43" i="128" s="1"/>
  <c r="G42" i="128"/>
  <c r="H42" i="128" s="1"/>
  <c r="I42" i="128" s="1"/>
  <c r="G41" i="128"/>
  <c r="H41" i="128" s="1"/>
  <c r="I41" i="128" s="1"/>
  <c r="G40" i="128"/>
  <c r="H40" i="128" s="1"/>
  <c r="I40" i="128" s="1"/>
  <c r="G39" i="128"/>
  <c r="H39" i="128" s="1"/>
  <c r="I39" i="128" s="1"/>
  <c r="G38" i="128"/>
  <c r="H38" i="128" s="1"/>
  <c r="I38" i="128" s="1"/>
  <c r="G37" i="128"/>
  <c r="H37" i="128" s="1"/>
  <c r="I37" i="128" s="1"/>
  <c r="G36" i="128"/>
  <c r="H36" i="128" s="1"/>
  <c r="I36" i="128" s="1"/>
  <c r="G35" i="128"/>
  <c r="H35" i="128" s="1"/>
  <c r="I35" i="128" s="1"/>
  <c r="G34" i="128"/>
  <c r="H34" i="128" s="1"/>
  <c r="I34" i="128" s="1"/>
  <c r="G33" i="128"/>
  <c r="H33" i="128" s="1"/>
  <c r="I33" i="128" s="1"/>
  <c r="G32" i="128"/>
  <c r="H32" i="128" s="1"/>
  <c r="I32" i="128" s="1"/>
  <c r="G31" i="128"/>
  <c r="H31" i="128" s="1"/>
  <c r="I31" i="128" s="1"/>
  <c r="G30" i="128"/>
  <c r="H30" i="128" s="1"/>
  <c r="I30" i="128" s="1"/>
  <c r="G29" i="128"/>
  <c r="H29" i="128" s="1"/>
  <c r="I29" i="128" s="1"/>
  <c r="G28" i="128"/>
  <c r="H28" i="128" s="1"/>
  <c r="I28" i="128" s="1"/>
  <c r="G27" i="128"/>
  <c r="H27" i="128" s="1"/>
  <c r="I27" i="128" s="1"/>
  <c r="G26" i="128"/>
  <c r="H26" i="128" s="1"/>
  <c r="I26" i="128" s="1"/>
  <c r="G25" i="128"/>
  <c r="H25" i="128" s="1"/>
  <c r="I25" i="128" s="1"/>
  <c r="G24" i="128"/>
  <c r="H24" i="128" s="1"/>
  <c r="I24" i="128" s="1"/>
  <c r="G23" i="128"/>
  <c r="H23" i="128" s="1"/>
  <c r="I23" i="128" s="1"/>
  <c r="G22" i="128"/>
  <c r="H22" i="128" s="1"/>
  <c r="I22" i="128" s="1"/>
  <c r="G21" i="128"/>
  <c r="H21" i="128" s="1"/>
  <c r="I21" i="128" s="1"/>
  <c r="G20" i="128"/>
  <c r="H20" i="128" s="1"/>
  <c r="I20" i="128" s="1"/>
  <c r="G19" i="128"/>
  <c r="H19" i="128" s="1"/>
  <c r="I19" i="128" s="1"/>
  <c r="G18" i="128"/>
  <c r="H18" i="128" s="1"/>
  <c r="I18" i="128" s="1"/>
  <c r="G17" i="128"/>
  <c r="H17" i="128" s="1"/>
  <c r="I17" i="128" s="1"/>
  <c r="G16" i="128"/>
  <c r="H16" i="128" s="1"/>
  <c r="I16" i="128" s="1"/>
  <c r="G15" i="128"/>
  <c r="H15" i="128" s="1"/>
  <c r="I15" i="128" s="1"/>
  <c r="G14" i="128"/>
  <c r="H14" i="128" s="1"/>
  <c r="I14" i="128" s="1"/>
  <c r="G13" i="128"/>
  <c r="H13" i="128" s="1"/>
  <c r="I13" i="128" s="1"/>
  <c r="G12" i="128"/>
  <c r="H12" i="128" s="1"/>
  <c r="I12" i="128" s="1"/>
  <c r="G11" i="128"/>
  <c r="H11" i="128" s="1"/>
  <c r="I11" i="128" s="1"/>
  <c r="G10" i="128"/>
  <c r="H10" i="128" s="1"/>
  <c r="I10" i="128" s="1"/>
  <c r="G9" i="128"/>
  <c r="H9" i="128" s="1"/>
  <c r="I9" i="128" s="1"/>
  <c r="G8" i="128"/>
  <c r="H8" i="128" s="1"/>
  <c r="I8" i="128" s="1"/>
  <c r="G7" i="128"/>
  <c r="H7" i="128" s="1"/>
  <c r="I7" i="128" s="1"/>
  <c r="G6" i="128"/>
  <c r="H6" i="128" s="1"/>
  <c r="I6" i="128" s="1"/>
  <c r="G5" i="128"/>
  <c r="H5" i="128" s="1"/>
  <c r="I5" i="128" s="1"/>
  <c r="G4" i="128"/>
  <c r="H4" i="128" s="1"/>
  <c r="I4" i="128" s="1"/>
  <c r="G3" i="128"/>
  <c r="G76" i="127"/>
  <c r="H76" i="127" s="1"/>
  <c r="I76" i="127" s="1"/>
  <c r="G75" i="127"/>
  <c r="H75" i="127" s="1"/>
  <c r="I75" i="127" s="1"/>
  <c r="G74" i="127"/>
  <c r="H74" i="127" s="1"/>
  <c r="I74" i="127" s="1"/>
  <c r="G73" i="127"/>
  <c r="H73" i="127" s="1"/>
  <c r="I73" i="127" s="1"/>
  <c r="G72" i="127"/>
  <c r="H72" i="127" s="1"/>
  <c r="I72" i="127" s="1"/>
  <c r="G71" i="127"/>
  <c r="H71" i="127" s="1"/>
  <c r="I71" i="127" s="1"/>
  <c r="G70" i="127"/>
  <c r="H70" i="127" s="1"/>
  <c r="I70" i="127" s="1"/>
  <c r="G69" i="127"/>
  <c r="H69" i="127" s="1"/>
  <c r="I69" i="127" s="1"/>
  <c r="G68" i="127"/>
  <c r="H68" i="127" s="1"/>
  <c r="I68" i="127" s="1"/>
  <c r="G67" i="127"/>
  <c r="H67" i="127" s="1"/>
  <c r="I67" i="127" s="1"/>
  <c r="G66" i="127"/>
  <c r="H66" i="127" s="1"/>
  <c r="I66" i="127" s="1"/>
  <c r="G65" i="127"/>
  <c r="H65" i="127" s="1"/>
  <c r="I65" i="127" s="1"/>
  <c r="G64" i="127"/>
  <c r="H64" i="127" s="1"/>
  <c r="I64" i="127" s="1"/>
  <c r="G63" i="127"/>
  <c r="H63" i="127" s="1"/>
  <c r="I63" i="127" s="1"/>
  <c r="G62" i="127"/>
  <c r="H62" i="127" s="1"/>
  <c r="I62" i="127" s="1"/>
  <c r="G61" i="127"/>
  <c r="H61" i="127" s="1"/>
  <c r="I61" i="127" s="1"/>
  <c r="G60" i="127"/>
  <c r="H60" i="127" s="1"/>
  <c r="I60" i="127" s="1"/>
  <c r="G59" i="127"/>
  <c r="H59" i="127" s="1"/>
  <c r="I59" i="127" s="1"/>
  <c r="G58" i="127"/>
  <c r="H58" i="127" s="1"/>
  <c r="I58" i="127" s="1"/>
  <c r="G57" i="127"/>
  <c r="H57" i="127" s="1"/>
  <c r="I57" i="127" s="1"/>
  <c r="G56" i="127"/>
  <c r="H56" i="127" s="1"/>
  <c r="I56" i="127" s="1"/>
  <c r="G55" i="127"/>
  <c r="H55" i="127" s="1"/>
  <c r="I55" i="127" s="1"/>
  <c r="G54" i="127"/>
  <c r="H54" i="127" s="1"/>
  <c r="I54" i="127" s="1"/>
  <c r="G53" i="127"/>
  <c r="H53" i="127" s="1"/>
  <c r="I53" i="127" s="1"/>
  <c r="G52" i="127"/>
  <c r="H52" i="127" s="1"/>
  <c r="I52" i="127" s="1"/>
  <c r="G51" i="127"/>
  <c r="H51" i="127" s="1"/>
  <c r="I51" i="127" s="1"/>
  <c r="G50" i="127"/>
  <c r="H50" i="127" s="1"/>
  <c r="I50" i="127" s="1"/>
  <c r="G49" i="127"/>
  <c r="H49" i="127" s="1"/>
  <c r="I49" i="127" s="1"/>
  <c r="G48" i="127"/>
  <c r="H48" i="127" s="1"/>
  <c r="I48" i="127" s="1"/>
  <c r="G47" i="127"/>
  <c r="H47" i="127" s="1"/>
  <c r="I47" i="127" s="1"/>
  <c r="G46" i="127"/>
  <c r="H46" i="127" s="1"/>
  <c r="I46" i="127" s="1"/>
  <c r="G45" i="127"/>
  <c r="H45" i="127" s="1"/>
  <c r="I45" i="127" s="1"/>
  <c r="G44" i="127"/>
  <c r="H44" i="127" s="1"/>
  <c r="I44" i="127" s="1"/>
  <c r="G43" i="127"/>
  <c r="H43" i="127" s="1"/>
  <c r="I43" i="127" s="1"/>
  <c r="G42" i="127"/>
  <c r="H42" i="127" s="1"/>
  <c r="I42" i="127" s="1"/>
  <c r="G41" i="127"/>
  <c r="H41" i="127" s="1"/>
  <c r="I41" i="127" s="1"/>
  <c r="G40" i="127"/>
  <c r="H40" i="127" s="1"/>
  <c r="I40" i="127" s="1"/>
  <c r="G39" i="127"/>
  <c r="H39" i="127" s="1"/>
  <c r="I39" i="127" s="1"/>
  <c r="G38" i="127"/>
  <c r="H38" i="127" s="1"/>
  <c r="I38" i="127" s="1"/>
  <c r="G37" i="127"/>
  <c r="H37" i="127" s="1"/>
  <c r="I37" i="127" s="1"/>
  <c r="G36" i="127"/>
  <c r="H36" i="127" s="1"/>
  <c r="I36" i="127" s="1"/>
  <c r="G35" i="127"/>
  <c r="H35" i="127" s="1"/>
  <c r="I35" i="127" s="1"/>
  <c r="G34" i="127"/>
  <c r="H34" i="127" s="1"/>
  <c r="I34" i="127" s="1"/>
  <c r="G33" i="127"/>
  <c r="H33" i="127" s="1"/>
  <c r="I33" i="127" s="1"/>
  <c r="G32" i="127"/>
  <c r="H32" i="127" s="1"/>
  <c r="I32" i="127" s="1"/>
  <c r="G31" i="127"/>
  <c r="H31" i="127" s="1"/>
  <c r="I31" i="127" s="1"/>
  <c r="G30" i="127"/>
  <c r="H30" i="127" s="1"/>
  <c r="I30" i="127" s="1"/>
  <c r="G29" i="127"/>
  <c r="H29" i="127" s="1"/>
  <c r="I29" i="127" s="1"/>
  <c r="G28" i="127"/>
  <c r="H28" i="127" s="1"/>
  <c r="I28" i="127" s="1"/>
  <c r="G27" i="127"/>
  <c r="H27" i="127" s="1"/>
  <c r="I27" i="127" s="1"/>
  <c r="G26" i="127"/>
  <c r="H26" i="127" s="1"/>
  <c r="I26" i="127" s="1"/>
  <c r="G25" i="127"/>
  <c r="H25" i="127" s="1"/>
  <c r="I25" i="127" s="1"/>
  <c r="G24" i="127"/>
  <c r="H24" i="127" s="1"/>
  <c r="I24" i="127" s="1"/>
  <c r="G23" i="127"/>
  <c r="H23" i="127" s="1"/>
  <c r="I23" i="127" s="1"/>
  <c r="G22" i="127"/>
  <c r="H22" i="127" s="1"/>
  <c r="I22" i="127" s="1"/>
  <c r="G21" i="127"/>
  <c r="H21" i="127" s="1"/>
  <c r="I21" i="127" s="1"/>
  <c r="G20" i="127"/>
  <c r="H20" i="127" s="1"/>
  <c r="I20" i="127" s="1"/>
  <c r="G19" i="127"/>
  <c r="H19" i="127" s="1"/>
  <c r="I19" i="127" s="1"/>
  <c r="G18" i="127"/>
  <c r="H18" i="127" s="1"/>
  <c r="I18" i="127" s="1"/>
  <c r="G17" i="127"/>
  <c r="H17" i="127" s="1"/>
  <c r="I17" i="127" s="1"/>
  <c r="G16" i="127"/>
  <c r="H16" i="127" s="1"/>
  <c r="I16" i="127" s="1"/>
  <c r="G15" i="127"/>
  <c r="H15" i="127" s="1"/>
  <c r="I15" i="127" s="1"/>
  <c r="G14" i="127"/>
  <c r="H14" i="127" s="1"/>
  <c r="I14" i="127" s="1"/>
  <c r="G13" i="127"/>
  <c r="H13" i="127" s="1"/>
  <c r="I13" i="127" s="1"/>
  <c r="G12" i="127"/>
  <c r="H12" i="127" s="1"/>
  <c r="I12" i="127" s="1"/>
  <c r="G11" i="127"/>
  <c r="H11" i="127" s="1"/>
  <c r="I11" i="127" s="1"/>
  <c r="G10" i="127"/>
  <c r="H10" i="127" s="1"/>
  <c r="I10" i="127" s="1"/>
  <c r="G9" i="127"/>
  <c r="H9" i="127" s="1"/>
  <c r="I9" i="127" s="1"/>
  <c r="G8" i="127"/>
  <c r="H8" i="127" s="1"/>
  <c r="I8" i="127" s="1"/>
  <c r="G7" i="127"/>
  <c r="H7" i="127" s="1"/>
  <c r="I7" i="127" s="1"/>
  <c r="G6" i="127"/>
  <c r="H6" i="127" s="1"/>
  <c r="I6" i="127" s="1"/>
  <c r="G5" i="127"/>
  <c r="H5" i="127" s="1"/>
  <c r="I5" i="127" s="1"/>
  <c r="G4" i="127"/>
  <c r="H4" i="127" s="1"/>
  <c r="I4" i="127" s="1"/>
  <c r="G3" i="127"/>
  <c r="G76" i="126"/>
  <c r="H76" i="126" s="1"/>
  <c r="I76" i="126" s="1"/>
  <c r="G75" i="126"/>
  <c r="H75" i="126" s="1"/>
  <c r="I75" i="126" s="1"/>
  <c r="G74" i="126"/>
  <c r="H74" i="126" s="1"/>
  <c r="I74" i="126" s="1"/>
  <c r="G73" i="126"/>
  <c r="H73" i="126" s="1"/>
  <c r="I73" i="126" s="1"/>
  <c r="G72" i="126"/>
  <c r="H72" i="126" s="1"/>
  <c r="I72" i="126" s="1"/>
  <c r="G71" i="126"/>
  <c r="H71" i="126" s="1"/>
  <c r="I71" i="126" s="1"/>
  <c r="G70" i="126"/>
  <c r="H70" i="126" s="1"/>
  <c r="I70" i="126" s="1"/>
  <c r="G69" i="126"/>
  <c r="H69" i="126" s="1"/>
  <c r="I69" i="126" s="1"/>
  <c r="G68" i="126"/>
  <c r="H68" i="126" s="1"/>
  <c r="I68" i="126" s="1"/>
  <c r="G67" i="126"/>
  <c r="H67" i="126" s="1"/>
  <c r="I67" i="126" s="1"/>
  <c r="G66" i="126"/>
  <c r="H66" i="126" s="1"/>
  <c r="I66" i="126" s="1"/>
  <c r="G65" i="126"/>
  <c r="H65" i="126" s="1"/>
  <c r="I65" i="126" s="1"/>
  <c r="G64" i="126"/>
  <c r="H64" i="126" s="1"/>
  <c r="I64" i="126" s="1"/>
  <c r="G63" i="126"/>
  <c r="H63" i="126" s="1"/>
  <c r="I63" i="126" s="1"/>
  <c r="G62" i="126"/>
  <c r="H62" i="126" s="1"/>
  <c r="I62" i="126" s="1"/>
  <c r="G61" i="126"/>
  <c r="H61" i="126" s="1"/>
  <c r="I61" i="126" s="1"/>
  <c r="G60" i="126"/>
  <c r="H60" i="126" s="1"/>
  <c r="I60" i="126" s="1"/>
  <c r="G59" i="126"/>
  <c r="H59" i="126" s="1"/>
  <c r="I59" i="126" s="1"/>
  <c r="G58" i="126"/>
  <c r="H58" i="126" s="1"/>
  <c r="I58" i="126" s="1"/>
  <c r="G57" i="126"/>
  <c r="H57" i="126" s="1"/>
  <c r="I57" i="126" s="1"/>
  <c r="G56" i="126"/>
  <c r="H56" i="126" s="1"/>
  <c r="I56" i="126" s="1"/>
  <c r="G55" i="126"/>
  <c r="H55" i="126" s="1"/>
  <c r="I55" i="126" s="1"/>
  <c r="G54" i="126"/>
  <c r="H54" i="126" s="1"/>
  <c r="I54" i="126" s="1"/>
  <c r="G53" i="126"/>
  <c r="H53" i="126" s="1"/>
  <c r="I53" i="126" s="1"/>
  <c r="G52" i="126"/>
  <c r="H52" i="126" s="1"/>
  <c r="I52" i="126" s="1"/>
  <c r="G51" i="126"/>
  <c r="H51" i="126" s="1"/>
  <c r="I51" i="126" s="1"/>
  <c r="G50" i="126"/>
  <c r="H50" i="126" s="1"/>
  <c r="I50" i="126" s="1"/>
  <c r="G49" i="126"/>
  <c r="H49" i="126" s="1"/>
  <c r="I49" i="126" s="1"/>
  <c r="G48" i="126"/>
  <c r="H48" i="126" s="1"/>
  <c r="I48" i="126" s="1"/>
  <c r="G47" i="126"/>
  <c r="H47" i="126" s="1"/>
  <c r="I47" i="126" s="1"/>
  <c r="G46" i="126"/>
  <c r="H46" i="126" s="1"/>
  <c r="I46" i="126" s="1"/>
  <c r="G45" i="126"/>
  <c r="H45" i="126" s="1"/>
  <c r="I45" i="126" s="1"/>
  <c r="G44" i="126"/>
  <c r="H44" i="126" s="1"/>
  <c r="I44" i="126" s="1"/>
  <c r="G43" i="126"/>
  <c r="H43" i="126" s="1"/>
  <c r="I43" i="126" s="1"/>
  <c r="G42" i="126"/>
  <c r="H42" i="126" s="1"/>
  <c r="I42" i="126" s="1"/>
  <c r="G41" i="126"/>
  <c r="H41" i="126" s="1"/>
  <c r="I41" i="126" s="1"/>
  <c r="G40" i="126"/>
  <c r="H40" i="126" s="1"/>
  <c r="I40" i="126" s="1"/>
  <c r="G39" i="126"/>
  <c r="H39" i="126" s="1"/>
  <c r="I39" i="126" s="1"/>
  <c r="G38" i="126"/>
  <c r="H38" i="126" s="1"/>
  <c r="I38" i="126" s="1"/>
  <c r="G37" i="126"/>
  <c r="H37" i="126" s="1"/>
  <c r="I37" i="126" s="1"/>
  <c r="G36" i="126"/>
  <c r="H36" i="126" s="1"/>
  <c r="I36" i="126" s="1"/>
  <c r="G35" i="126"/>
  <c r="H35" i="126" s="1"/>
  <c r="I35" i="126" s="1"/>
  <c r="G34" i="126"/>
  <c r="H34" i="126" s="1"/>
  <c r="I34" i="126" s="1"/>
  <c r="G33" i="126"/>
  <c r="H33" i="126" s="1"/>
  <c r="I33" i="126" s="1"/>
  <c r="G32" i="126"/>
  <c r="H32" i="126" s="1"/>
  <c r="I32" i="126" s="1"/>
  <c r="G31" i="126"/>
  <c r="H31" i="126" s="1"/>
  <c r="I31" i="126" s="1"/>
  <c r="G30" i="126"/>
  <c r="H30" i="126" s="1"/>
  <c r="I30" i="126" s="1"/>
  <c r="G29" i="126"/>
  <c r="H29" i="126" s="1"/>
  <c r="I29" i="126" s="1"/>
  <c r="G28" i="126"/>
  <c r="H28" i="126" s="1"/>
  <c r="I28" i="126" s="1"/>
  <c r="G27" i="126"/>
  <c r="H27" i="126" s="1"/>
  <c r="I27" i="126" s="1"/>
  <c r="G26" i="126"/>
  <c r="H26" i="126" s="1"/>
  <c r="I26" i="126" s="1"/>
  <c r="G25" i="126"/>
  <c r="H25" i="126" s="1"/>
  <c r="I25" i="126" s="1"/>
  <c r="G24" i="126"/>
  <c r="H24" i="126" s="1"/>
  <c r="I24" i="126" s="1"/>
  <c r="G23" i="126"/>
  <c r="H23" i="126" s="1"/>
  <c r="I23" i="126" s="1"/>
  <c r="G22" i="126"/>
  <c r="H22" i="126" s="1"/>
  <c r="I22" i="126" s="1"/>
  <c r="G21" i="126"/>
  <c r="H21" i="126" s="1"/>
  <c r="I21" i="126" s="1"/>
  <c r="G20" i="126"/>
  <c r="H20" i="126" s="1"/>
  <c r="I20" i="126" s="1"/>
  <c r="G19" i="126"/>
  <c r="H19" i="126" s="1"/>
  <c r="I19" i="126" s="1"/>
  <c r="G18" i="126"/>
  <c r="H18" i="126" s="1"/>
  <c r="I18" i="126" s="1"/>
  <c r="G17" i="126"/>
  <c r="H17" i="126" s="1"/>
  <c r="I17" i="126" s="1"/>
  <c r="G16" i="126"/>
  <c r="H16" i="126" s="1"/>
  <c r="I16" i="126" s="1"/>
  <c r="G15" i="126"/>
  <c r="H15" i="126" s="1"/>
  <c r="I15" i="126" s="1"/>
  <c r="G14" i="126"/>
  <c r="H14" i="126" s="1"/>
  <c r="I14" i="126" s="1"/>
  <c r="G13" i="126"/>
  <c r="H13" i="126" s="1"/>
  <c r="I13" i="126" s="1"/>
  <c r="G12" i="126"/>
  <c r="H12" i="126" s="1"/>
  <c r="I12" i="126" s="1"/>
  <c r="G11" i="126"/>
  <c r="H11" i="126" s="1"/>
  <c r="I11" i="126" s="1"/>
  <c r="G10" i="126"/>
  <c r="H10" i="126" s="1"/>
  <c r="I10" i="126" s="1"/>
  <c r="G9" i="126"/>
  <c r="H9" i="126" s="1"/>
  <c r="I9" i="126" s="1"/>
  <c r="G8" i="126"/>
  <c r="H8" i="126" s="1"/>
  <c r="I8" i="126" s="1"/>
  <c r="G7" i="126"/>
  <c r="H7" i="126" s="1"/>
  <c r="I7" i="126" s="1"/>
  <c r="G6" i="126"/>
  <c r="H6" i="126" s="1"/>
  <c r="I6" i="126" s="1"/>
  <c r="G5" i="126"/>
  <c r="H5" i="126" s="1"/>
  <c r="I5" i="126" s="1"/>
  <c r="G4" i="126"/>
  <c r="H4" i="126" s="1"/>
  <c r="I4" i="126" s="1"/>
  <c r="G3" i="126"/>
  <c r="G76" i="125"/>
  <c r="H76" i="125" s="1"/>
  <c r="I76" i="125" s="1"/>
  <c r="G75" i="125"/>
  <c r="H75" i="125" s="1"/>
  <c r="I75" i="125" s="1"/>
  <c r="G74" i="125"/>
  <c r="H74" i="125" s="1"/>
  <c r="I74" i="125" s="1"/>
  <c r="G73" i="125"/>
  <c r="H73" i="125" s="1"/>
  <c r="I73" i="125" s="1"/>
  <c r="G72" i="125"/>
  <c r="H72" i="125" s="1"/>
  <c r="I72" i="125" s="1"/>
  <c r="G71" i="125"/>
  <c r="H71" i="125" s="1"/>
  <c r="I71" i="125" s="1"/>
  <c r="G70" i="125"/>
  <c r="H70" i="125" s="1"/>
  <c r="I70" i="125" s="1"/>
  <c r="G69" i="125"/>
  <c r="H69" i="125" s="1"/>
  <c r="I69" i="125" s="1"/>
  <c r="G68" i="125"/>
  <c r="H68" i="125" s="1"/>
  <c r="I68" i="125" s="1"/>
  <c r="G67" i="125"/>
  <c r="H67" i="125" s="1"/>
  <c r="I67" i="125" s="1"/>
  <c r="G66" i="125"/>
  <c r="H66" i="125" s="1"/>
  <c r="I66" i="125" s="1"/>
  <c r="G65" i="125"/>
  <c r="H65" i="125" s="1"/>
  <c r="I65" i="125" s="1"/>
  <c r="G64" i="125"/>
  <c r="H64" i="125" s="1"/>
  <c r="I64" i="125" s="1"/>
  <c r="G63" i="125"/>
  <c r="H63" i="125" s="1"/>
  <c r="I63" i="125" s="1"/>
  <c r="G62" i="125"/>
  <c r="H62" i="125" s="1"/>
  <c r="I62" i="125" s="1"/>
  <c r="G61" i="125"/>
  <c r="H61" i="125" s="1"/>
  <c r="I61" i="125" s="1"/>
  <c r="G60" i="125"/>
  <c r="H60" i="125" s="1"/>
  <c r="I60" i="125" s="1"/>
  <c r="G59" i="125"/>
  <c r="H59" i="125" s="1"/>
  <c r="I59" i="125" s="1"/>
  <c r="G58" i="125"/>
  <c r="H58" i="125" s="1"/>
  <c r="I58" i="125" s="1"/>
  <c r="G57" i="125"/>
  <c r="H57" i="125" s="1"/>
  <c r="I57" i="125" s="1"/>
  <c r="G56" i="125"/>
  <c r="H56" i="125" s="1"/>
  <c r="I56" i="125" s="1"/>
  <c r="G55" i="125"/>
  <c r="H55" i="125" s="1"/>
  <c r="I55" i="125" s="1"/>
  <c r="G54" i="125"/>
  <c r="H54" i="125" s="1"/>
  <c r="I54" i="125" s="1"/>
  <c r="G53" i="125"/>
  <c r="H53" i="125" s="1"/>
  <c r="I53" i="125" s="1"/>
  <c r="G52" i="125"/>
  <c r="H52" i="125" s="1"/>
  <c r="I52" i="125" s="1"/>
  <c r="G51" i="125"/>
  <c r="H51" i="125" s="1"/>
  <c r="I51" i="125" s="1"/>
  <c r="G50" i="125"/>
  <c r="H50" i="125" s="1"/>
  <c r="I50" i="125" s="1"/>
  <c r="G49" i="125"/>
  <c r="H49" i="125" s="1"/>
  <c r="I49" i="125" s="1"/>
  <c r="G48" i="125"/>
  <c r="H48" i="125" s="1"/>
  <c r="I48" i="125" s="1"/>
  <c r="G47" i="125"/>
  <c r="H47" i="125" s="1"/>
  <c r="I47" i="125" s="1"/>
  <c r="G46" i="125"/>
  <c r="H46" i="125" s="1"/>
  <c r="I46" i="125" s="1"/>
  <c r="G45" i="125"/>
  <c r="H45" i="125" s="1"/>
  <c r="I45" i="125" s="1"/>
  <c r="G44" i="125"/>
  <c r="H44" i="125" s="1"/>
  <c r="I44" i="125" s="1"/>
  <c r="G43" i="125"/>
  <c r="H43" i="125" s="1"/>
  <c r="I43" i="125" s="1"/>
  <c r="G42" i="125"/>
  <c r="H42" i="125" s="1"/>
  <c r="I42" i="125" s="1"/>
  <c r="G41" i="125"/>
  <c r="H41" i="125" s="1"/>
  <c r="I41" i="125" s="1"/>
  <c r="G40" i="125"/>
  <c r="H40" i="125" s="1"/>
  <c r="I40" i="125" s="1"/>
  <c r="G39" i="125"/>
  <c r="H39" i="125" s="1"/>
  <c r="I39" i="125" s="1"/>
  <c r="G38" i="125"/>
  <c r="H38" i="125" s="1"/>
  <c r="I38" i="125" s="1"/>
  <c r="G37" i="125"/>
  <c r="H37" i="125" s="1"/>
  <c r="I37" i="125" s="1"/>
  <c r="G36" i="125"/>
  <c r="H36" i="125" s="1"/>
  <c r="I36" i="125" s="1"/>
  <c r="G35" i="125"/>
  <c r="H35" i="125" s="1"/>
  <c r="I35" i="125" s="1"/>
  <c r="G34" i="125"/>
  <c r="H34" i="125" s="1"/>
  <c r="I34" i="125" s="1"/>
  <c r="G33" i="125"/>
  <c r="H33" i="125" s="1"/>
  <c r="I33" i="125" s="1"/>
  <c r="G32" i="125"/>
  <c r="H32" i="125" s="1"/>
  <c r="I32" i="125" s="1"/>
  <c r="G31" i="125"/>
  <c r="H31" i="125" s="1"/>
  <c r="I31" i="125" s="1"/>
  <c r="G30" i="125"/>
  <c r="H30" i="125" s="1"/>
  <c r="I30" i="125" s="1"/>
  <c r="G29" i="125"/>
  <c r="H29" i="125" s="1"/>
  <c r="I29" i="125" s="1"/>
  <c r="G28" i="125"/>
  <c r="H28" i="125" s="1"/>
  <c r="I28" i="125" s="1"/>
  <c r="G27" i="125"/>
  <c r="H27" i="125" s="1"/>
  <c r="I27" i="125" s="1"/>
  <c r="G26" i="125"/>
  <c r="H26" i="125" s="1"/>
  <c r="I26" i="125" s="1"/>
  <c r="G25" i="125"/>
  <c r="H25" i="125" s="1"/>
  <c r="I25" i="125" s="1"/>
  <c r="G24" i="125"/>
  <c r="H24" i="125" s="1"/>
  <c r="I24" i="125" s="1"/>
  <c r="G23" i="125"/>
  <c r="H23" i="125" s="1"/>
  <c r="I23" i="125" s="1"/>
  <c r="G22" i="125"/>
  <c r="H22" i="125" s="1"/>
  <c r="I22" i="125" s="1"/>
  <c r="G21" i="125"/>
  <c r="H21" i="125" s="1"/>
  <c r="I21" i="125" s="1"/>
  <c r="G20" i="125"/>
  <c r="H20" i="125" s="1"/>
  <c r="I20" i="125" s="1"/>
  <c r="G19" i="125"/>
  <c r="H19" i="125" s="1"/>
  <c r="I19" i="125" s="1"/>
  <c r="G18" i="125"/>
  <c r="H18" i="125" s="1"/>
  <c r="I18" i="125" s="1"/>
  <c r="G17" i="125"/>
  <c r="H17" i="125" s="1"/>
  <c r="I17" i="125" s="1"/>
  <c r="G16" i="125"/>
  <c r="H16" i="125" s="1"/>
  <c r="I16" i="125" s="1"/>
  <c r="G15" i="125"/>
  <c r="H15" i="125" s="1"/>
  <c r="I15" i="125" s="1"/>
  <c r="G14" i="125"/>
  <c r="H14" i="125" s="1"/>
  <c r="I14" i="125" s="1"/>
  <c r="G13" i="125"/>
  <c r="H13" i="125" s="1"/>
  <c r="I13" i="125" s="1"/>
  <c r="G12" i="125"/>
  <c r="H12" i="125" s="1"/>
  <c r="I12" i="125" s="1"/>
  <c r="G11" i="125"/>
  <c r="H11" i="125" s="1"/>
  <c r="I11" i="125" s="1"/>
  <c r="G10" i="125"/>
  <c r="H10" i="125" s="1"/>
  <c r="I10" i="125" s="1"/>
  <c r="G9" i="125"/>
  <c r="H9" i="125" s="1"/>
  <c r="I9" i="125" s="1"/>
  <c r="G8" i="125"/>
  <c r="H8" i="125" s="1"/>
  <c r="I8" i="125" s="1"/>
  <c r="G7" i="125"/>
  <c r="H7" i="125" s="1"/>
  <c r="I7" i="125" s="1"/>
  <c r="G6" i="125"/>
  <c r="H6" i="125" s="1"/>
  <c r="I6" i="125" s="1"/>
  <c r="G5" i="125"/>
  <c r="H5" i="125" s="1"/>
  <c r="I5" i="125" s="1"/>
  <c r="G4" i="125"/>
  <c r="H4" i="125" s="1"/>
  <c r="I4" i="125" s="1"/>
  <c r="G3" i="125"/>
  <c r="G76" i="124"/>
  <c r="H76" i="124" s="1"/>
  <c r="I76" i="124" s="1"/>
  <c r="G75" i="124"/>
  <c r="H75" i="124" s="1"/>
  <c r="I75" i="124" s="1"/>
  <c r="G74" i="124"/>
  <c r="H74" i="124" s="1"/>
  <c r="I74" i="124" s="1"/>
  <c r="G73" i="124"/>
  <c r="H73" i="124" s="1"/>
  <c r="I73" i="124" s="1"/>
  <c r="G72" i="124"/>
  <c r="H72" i="124" s="1"/>
  <c r="I72" i="124" s="1"/>
  <c r="G71" i="124"/>
  <c r="H71" i="124" s="1"/>
  <c r="I71" i="124" s="1"/>
  <c r="G70" i="124"/>
  <c r="H70" i="124" s="1"/>
  <c r="I70" i="124" s="1"/>
  <c r="G69" i="124"/>
  <c r="H69" i="124" s="1"/>
  <c r="I69" i="124" s="1"/>
  <c r="G68" i="124"/>
  <c r="H68" i="124" s="1"/>
  <c r="I68" i="124" s="1"/>
  <c r="G67" i="124"/>
  <c r="H67" i="124" s="1"/>
  <c r="I67" i="124" s="1"/>
  <c r="G66" i="124"/>
  <c r="H66" i="124" s="1"/>
  <c r="I66" i="124" s="1"/>
  <c r="G65" i="124"/>
  <c r="H65" i="124" s="1"/>
  <c r="I65" i="124" s="1"/>
  <c r="G64" i="124"/>
  <c r="H64" i="124" s="1"/>
  <c r="I64" i="124" s="1"/>
  <c r="G63" i="124"/>
  <c r="H63" i="124" s="1"/>
  <c r="I63" i="124" s="1"/>
  <c r="G62" i="124"/>
  <c r="H62" i="124" s="1"/>
  <c r="I62" i="124" s="1"/>
  <c r="G61" i="124"/>
  <c r="H61" i="124" s="1"/>
  <c r="I61" i="124" s="1"/>
  <c r="G60" i="124"/>
  <c r="H60" i="124" s="1"/>
  <c r="I60" i="124" s="1"/>
  <c r="G59" i="124"/>
  <c r="H59" i="124" s="1"/>
  <c r="I59" i="124" s="1"/>
  <c r="G58" i="124"/>
  <c r="H58" i="124" s="1"/>
  <c r="I58" i="124" s="1"/>
  <c r="G57" i="124"/>
  <c r="H57" i="124" s="1"/>
  <c r="I57" i="124" s="1"/>
  <c r="G56" i="124"/>
  <c r="H56" i="124" s="1"/>
  <c r="I56" i="124" s="1"/>
  <c r="G55" i="124"/>
  <c r="H55" i="124" s="1"/>
  <c r="I55" i="124" s="1"/>
  <c r="G54" i="124"/>
  <c r="H54" i="124" s="1"/>
  <c r="I54" i="124" s="1"/>
  <c r="G53" i="124"/>
  <c r="H53" i="124" s="1"/>
  <c r="I53" i="124" s="1"/>
  <c r="G52" i="124"/>
  <c r="H52" i="124" s="1"/>
  <c r="I52" i="124" s="1"/>
  <c r="G51" i="124"/>
  <c r="H51" i="124" s="1"/>
  <c r="I51" i="124" s="1"/>
  <c r="G50" i="124"/>
  <c r="H50" i="124" s="1"/>
  <c r="I50" i="124" s="1"/>
  <c r="G49" i="124"/>
  <c r="H49" i="124" s="1"/>
  <c r="I49" i="124" s="1"/>
  <c r="G48" i="124"/>
  <c r="H48" i="124" s="1"/>
  <c r="I48" i="124" s="1"/>
  <c r="G47" i="124"/>
  <c r="H47" i="124" s="1"/>
  <c r="I47" i="124" s="1"/>
  <c r="G46" i="124"/>
  <c r="H46" i="124" s="1"/>
  <c r="I46" i="124" s="1"/>
  <c r="G45" i="124"/>
  <c r="H45" i="124" s="1"/>
  <c r="I45" i="124" s="1"/>
  <c r="G44" i="124"/>
  <c r="H44" i="124" s="1"/>
  <c r="I44" i="124" s="1"/>
  <c r="G43" i="124"/>
  <c r="H43" i="124" s="1"/>
  <c r="I43" i="124" s="1"/>
  <c r="G42" i="124"/>
  <c r="H42" i="124" s="1"/>
  <c r="I42" i="124" s="1"/>
  <c r="G41" i="124"/>
  <c r="H41" i="124" s="1"/>
  <c r="I41" i="124" s="1"/>
  <c r="G40" i="124"/>
  <c r="H40" i="124" s="1"/>
  <c r="I40" i="124" s="1"/>
  <c r="G39" i="124"/>
  <c r="H39" i="124" s="1"/>
  <c r="I39" i="124" s="1"/>
  <c r="G38" i="124"/>
  <c r="H38" i="124" s="1"/>
  <c r="I38" i="124" s="1"/>
  <c r="G37" i="124"/>
  <c r="H37" i="124" s="1"/>
  <c r="I37" i="124" s="1"/>
  <c r="G36" i="124"/>
  <c r="H36" i="124" s="1"/>
  <c r="I36" i="124" s="1"/>
  <c r="G35" i="124"/>
  <c r="H35" i="124" s="1"/>
  <c r="I35" i="124" s="1"/>
  <c r="G34" i="124"/>
  <c r="H34" i="124" s="1"/>
  <c r="I34" i="124" s="1"/>
  <c r="G33" i="124"/>
  <c r="H33" i="124" s="1"/>
  <c r="I33" i="124" s="1"/>
  <c r="G32" i="124"/>
  <c r="H32" i="124" s="1"/>
  <c r="I32" i="124" s="1"/>
  <c r="G31" i="124"/>
  <c r="H31" i="124" s="1"/>
  <c r="I31" i="124" s="1"/>
  <c r="G30" i="124"/>
  <c r="H30" i="124" s="1"/>
  <c r="I30" i="124" s="1"/>
  <c r="G29" i="124"/>
  <c r="H29" i="124" s="1"/>
  <c r="I29" i="124" s="1"/>
  <c r="G28" i="124"/>
  <c r="H28" i="124" s="1"/>
  <c r="I28" i="124" s="1"/>
  <c r="G27" i="124"/>
  <c r="H27" i="124" s="1"/>
  <c r="I27" i="124" s="1"/>
  <c r="G26" i="124"/>
  <c r="H26" i="124" s="1"/>
  <c r="I26" i="124" s="1"/>
  <c r="G25" i="124"/>
  <c r="H25" i="124" s="1"/>
  <c r="I25" i="124" s="1"/>
  <c r="G24" i="124"/>
  <c r="H24" i="124" s="1"/>
  <c r="I24" i="124" s="1"/>
  <c r="G23" i="124"/>
  <c r="H23" i="124" s="1"/>
  <c r="I23" i="124" s="1"/>
  <c r="G22" i="124"/>
  <c r="H22" i="124" s="1"/>
  <c r="I22" i="124" s="1"/>
  <c r="G21" i="124"/>
  <c r="H21" i="124" s="1"/>
  <c r="I21" i="124" s="1"/>
  <c r="G20" i="124"/>
  <c r="H20" i="124" s="1"/>
  <c r="I20" i="124" s="1"/>
  <c r="G19" i="124"/>
  <c r="H19" i="124" s="1"/>
  <c r="I19" i="124" s="1"/>
  <c r="G18" i="124"/>
  <c r="H18" i="124" s="1"/>
  <c r="I18" i="124" s="1"/>
  <c r="G17" i="124"/>
  <c r="H17" i="124" s="1"/>
  <c r="I17" i="124" s="1"/>
  <c r="G16" i="124"/>
  <c r="H16" i="124" s="1"/>
  <c r="I16" i="124" s="1"/>
  <c r="G15" i="124"/>
  <c r="H15" i="124" s="1"/>
  <c r="I15" i="124" s="1"/>
  <c r="G14" i="124"/>
  <c r="H14" i="124" s="1"/>
  <c r="I14" i="124" s="1"/>
  <c r="G13" i="124"/>
  <c r="H13" i="124" s="1"/>
  <c r="I13" i="124" s="1"/>
  <c r="G12" i="124"/>
  <c r="H12" i="124" s="1"/>
  <c r="I12" i="124" s="1"/>
  <c r="G11" i="124"/>
  <c r="H11" i="124" s="1"/>
  <c r="I11" i="124" s="1"/>
  <c r="G10" i="124"/>
  <c r="H10" i="124" s="1"/>
  <c r="I10" i="124" s="1"/>
  <c r="G9" i="124"/>
  <c r="H9" i="124" s="1"/>
  <c r="I9" i="124" s="1"/>
  <c r="G8" i="124"/>
  <c r="H8" i="124" s="1"/>
  <c r="I8" i="124" s="1"/>
  <c r="G7" i="124"/>
  <c r="H7" i="124" s="1"/>
  <c r="I7" i="124" s="1"/>
  <c r="G6" i="124"/>
  <c r="H6" i="124" s="1"/>
  <c r="I6" i="124" s="1"/>
  <c r="G5" i="124"/>
  <c r="H5" i="124" s="1"/>
  <c r="I5" i="124" s="1"/>
  <c r="G4" i="124"/>
  <c r="H4" i="124" s="1"/>
  <c r="I4" i="124" s="1"/>
  <c r="G3" i="124"/>
  <c r="G76" i="123"/>
  <c r="H76" i="123" s="1"/>
  <c r="I76" i="123" s="1"/>
  <c r="G75" i="123"/>
  <c r="H75" i="123" s="1"/>
  <c r="I75" i="123" s="1"/>
  <c r="G74" i="123"/>
  <c r="H74" i="123" s="1"/>
  <c r="I74" i="123" s="1"/>
  <c r="G73" i="123"/>
  <c r="H73" i="123" s="1"/>
  <c r="I73" i="123" s="1"/>
  <c r="G72" i="123"/>
  <c r="H72" i="123" s="1"/>
  <c r="I72" i="123" s="1"/>
  <c r="G71" i="123"/>
  <c r="H71" i="123" s="1"/>
  <c r="I71" i="123" s="1"/>
  <c r="G70" i="123"/>
  <c r="H70" i="123" s="1"/>
  <c r="I70" i="123" s="1"/>
  <c r="G69" i="123"/>
  <c r="H69" i="123" s="1"/>
  <c r="I69" i="123" s="1"/>
  <c r="G68" i="123"/>
  <c r="H68" i="123" s="1"/>
  <c r="I68" i="123" s="1"/>
  <c r="G67" i="123"/>
  <c r="H67" i="123" s="1"/>
  <c r="I67" i="123" s="1"/>
  <c r="G66" i="123"/>
  <c r="H66" i="123" s="1"/>
  <c r="I66" i="123" s="1"/>
  <c r="G65" i="123"/>
  <c r="H65" i="123" s="1"/>
  <c r="I65" i="123" s="1"/>
  <c r="G64" i="123"/>
  <c r="H64" i="123" s="1"/>
  <c r="I64" i="123" s="1"/>
  <c r="G63" i="123"/>
  <c r="H63" i="123" s="1"/>
  <c r="I63" i="123" s="1"/>
  <c r="G62" i="123"/>
  <c r="H62" i="123" s="1"/>
  <c r="I62" i="123" s="1"/>
  <c r="G61" i="123"/>
  <c r="H61" i="123" s="1"/>
  <c r="I61" i="123" s="1"/>
  <c r="G60" i="123"/>
  <c r="H60" i="123" s="1"/>
  <c r="I60" i="123" s="1"/>
  <c r="G59" i="123"/>
  <c r="H59" i="123" s="1"/>
  <c r="I59" i="123" s="1"/>
  <c r="G58" i="123"/>
  <c r="H58" i="123" s="1"/>
  <c r="I58" i="123" s="1"/>
  <c r="G57" i="123"/>
  <c r="H57" i="123" s="1"/>
  <c r="I57" i="123" s="1"/>
  <c r="G56" i="123"/>
  <c r="H56" i="123" s="1"/>
  <c r="I56" i="123" s="1"/>
  <c r="G55" i="123"/>
  <c r="H55" i="123" s="1"/>
  <c r="I55" i="123" s="1"/>
  <c r="G54" i="123"/>
  <c r="H54" i="123" s="1"/>
  <c r="I54" i="123" s="1"/>
  <c r="G53" i="123"/>
  <c r="H53" i="123" s="1"/>
  <c r="I53" i="123" s="1"/>
  <c r="G52" i="123"/>
  <c r="H52" i="123" s="1"/>
  <c r="I52" i="123" s="1"/>
  <c r="G51" i="123"/>
  <c r="H51" i="123" s="1"/>
  <c r="I51" i="123" s="1"/>
  <c r="G50" i="123"/>
  <c r="H50" i="123" s="1"/>
  <c r="I50" i="123" s="1"/>
  <c r="G49" i="123"/>
  <c r="H49" i="123" s="1"/>
  <c r="I49" i="123" s="1"/>
  <c r="G48" i="123"/>
  <c r="H48" i="123" s="1"/>
  <c r="I48" i="123" s="1"/>
  <c r="G47" i="123"/>
  <c r="H47" i="123" s="1"/>
  <c r="I47" i="123" s="1"/>
  <c r="G46" i="123"/>
  <c r="H46" i="123" s="1"/>
  <c r="I46" i="123" s="1"/>
  <c r="G45" i="123"/>
  <c r="H45" i="123" s="1"/>
  <c r="I45" i="123" s="1"/>
  <c r="G44" i="123"/>
  <c r="H44" i="123" s="1"/>
  <c r="I44" i="123" s="1"/>
  <c r="G43" i="123"/>
  <c r="H43" i="123" s="1"/>
  <c r="I43" i="123" s="1"/>
  <c r="G42" i="123"/>
  <c r="H42" i="123" s="1"/>
  <c r="I42" i="123" s="1"/>
  <c r="G41" i="123"/>
  <c r="H41" i="123" s="1"/>
  <c r="I41" i="123" s="1"/>
  <c r="G40" i="123"/>
  <c r="H40" i="123" s="1"/>
  <c r="I40" i="123" s="1"/>
  <c r="G39" i="123"/>
  <c r="H39" i="123" s="1"/>
  <c r="I39" i="123" s="1"/>
  <c r="G38" i="123"/>
  <c r="H38" i="123" s="1"/>
  <c r="I38" i="123" s="1"/>
  <c r="G37" i="123"/>
  <c r="H37" i="123" s="1"/>
  <c r="I37" i="123" s="1"/>
  <c r="G36" i="123"/>
  <c r="H36" i="123" s="1"/>
  <c r="I36" i="123" s="1"/>
  <c r="G35" i="123"/>
  <c r="H35" i="123" s="1"/>
  <c r="I35" i="123" s="1"/>
  <c r="G34" i="123"/>
  <c r="H34" i="123" s="1"/>
  <c r="I34" i="123" s="1"/>
  <c r="G33" i="123"/>
  <c r="H33" i="123" s="1"/>
  <c r="I33" i="123" s="1"/>
  <c r="G32" i="123"/>
  <c r="H32" i="123" s="1"/>
  <c r="I32" i="123" s="1"/>
  <c r="G31" i="123"/>
  <c r="H31" i="123" s="1"/>
  <c r="I31" i="123" s="1"/>
  <c r="G30" i="123"/>
  <c r="H30" i="123" s="1"/>
  <c r="I30" i="123" s="1"/>
  <c r="G29" i="123"/>
  <c r="H29" i="123" s="1"/>
  <c r="I29" i="123" s="1"/>
  <c r="G28" i="123"/>
  <c r="H28" i="123" s="1"/>
  <c r="I28" i="123" s="1"/>
  <c r="G27" i="123"/>
  <c r="H27" i="123" s="1"/>
  <c r="I27" i="123" s="1"/>
  <c r="G26" i="123"/>
  <c r="H26" i="123" s="1"/>
  <c r="I26" i="123" s="1"/>
  <c r="G25" i="123"/>
  <c r="H25" i="123" s="1"/>
  <c r="I25" i="123" s="1"/>
  <c r="G24" i="123"/>
  <c r="H24" i="123" s="1"/>
  <c r="I24" i="123" s="1"/>
  <c r="G23" i="123"/>
  <c r="H23" i="123" s="1"/>
  <c r="I23" i="123" s="1"/>
  <c r="G22" i="123"/>
  <c r="H22" i="123" s="1"/>
  <c r="I22" i="123" s="1"/>
  <c r="G21" i="123"/>
  <c r="H21" i="123" s="1"/>
  <c r="I21" i="123" s="1"/>
  <c r="G20" i="123"/>
  <c r="H20" i="123" s="1"/>
  <c r="I20" i="123" s="1"/>
  <c r="G19" i="123"/>
  <c r="H19" i="123" s="1"/>
  <c r="I19" i="123" s="1"/>
  <c r="G18" i="123"/>
  <c r="H18" i="123" s="1"/>
  <c r="I18" i="123" s="1"/>
  <c r="G17" i="123"/>
  <c r="H17" i="123" s="1"/>
  <c r="I17" i="123" s="1"/>
  <c r="G16" i="123"/>
  <c r="H16" i="123" s="1"/>
  <c r="I16" i="123" s="1"/>
  <c r="G15" i="123"/>
  <c r="H15" i="123" s="1"/>
  <c r="I15" i="123" s="1"/>
  <c r="G14" i="123"/>
  <c r="H14" i="123" s="1"/>
  <c r="I14" i="123" s="1"/>
  <c r="G13" i="123"/>
  <c r="H13" i="123" s="1"/>
  <c r="I13" i="123" s="1"/>
  <c r="G12" i="123"/>
  <c r="H12" i="123" s="1"/>
  <c r="I12" i="123" s="1"/>
  <c r="G11" i="123"/>
  <c r="H11" i="123" s="1"/>
  <c r="I11" i="123" s="1"/>
  <c r="G10" i="123"/>
  <c r="H10" i="123" s="1"/>
  <c r="I10" i="123" s="1"/>
  <c r="G9" i="123"/>
  <c r="H9" i="123" s="1"/>
  <c r="I9" i="123" s="1"/>
  <c r="G8" i="123"/>
  <c r="H8" i="123" s="1"/>
  <c r="I8" i="123" s="1"/>
  <c r="G7" i="123"/>
  <c r="H7" i="123" s="1"/>
  <c r="I7" i="123" s="1"/>
  <c r="G6" i="123"/>
  <c r="H6" i="123" s="1"/>
  <c r="I6" i="123" s="1"/>
  <c r="G5" i="123"/>
  <c r="H5" i="123" s="1"/>
  <c r="I5" i="123" s="1"/>
  <c r="G4" i="123"/>
  <c r="H4" i="123" s="1"/>
  <c r="I4" i="123" s="1"/>
  <c r="G3" i="123"/>
  <c r="G76" i="122"/>
  <c r="H76" i="122" s="1"/>
  <c r="I76" i="122" s="1"/>
  <c r="G75" i="122"/>
  <c r="H75" i="122" s="1"/>
  <c r="I75" i="122" s="1"/>
  <c r="G74" i="122"/>
  <c r="H74" i="122" s="1"/>
  <c r="I74" i="122" s="1"/>
  <c r="G73" i="122"/>
  <c r="H73" i="122" s="1"/>
  <c r="I73" i="122" s="1"/>
  <c r="G72" i="122"/>
  <c r="H72" i="122" s="1"/>
  <c r="I72" i="122" s="1"/>
  <c r="G71" i="122"/>
  <c r="H71" i="122" s="1"/>
  <c r="I71" i="122" s="1"/>
  <c r="G70" i="122"/>
  <c r="H70" i="122" s="1"/>
  <c r="I70" i="122" s="1"/>
  <c r="G69" i="122"/>
  <c r="H69" i="122" s="1"/>
  <c r="I69" i="122" s="1"/>
  <c r="G68" i="122"/>
  <c r="H68" i="122" s="1"/>
  <c r="I68" i="122" s="1"/>
  <c r="G67" i="122"/>
  <c r="H67" i="122" s="1"/>
  <c r="I67" i="122" s="1"/>
  <c r="G66" i="122"/>
  <c r="H66" i="122" s="1"/>
  <c r="I66" i="122" s="1"/>
  <c r="G65" i="122"/>
  <c r="H65" i="122" s="1"/>
  <c r="I65" i="122" s="1"/>
  <c r="G64" i="122"/>
  <c r="H64" i="122" s="1"/>
  <c r="I64" i="122" s="1"/>
  <c r="G63" i="122"/>
  <c r="H63" i="122" s="1"/>
  <c r="I63" i="122" s="1"/>
  <c r="G62" i="122"/>
  <c r="H62" i="122" s="1"/>
  <c r="I62" i="122" s="1"/>
  <c r="G61" i="122"/>
  <c r="H61" i="122" s="1"/>
  <c r="I61" i="122" s="1"/>
  <c r="G60" i="122"/>
  <c r="H60" i="122" s="1"/>
  <c r="I60" i="122" s="1"/>
  <c r="G59" i="122"/>
  <c r="H59" i="122" s="1"/>
  <c r="I59" i="122" s="1"/>
  <c r="G58" i="122"/>
  <c r="H58" i="122" s="1"/>
  <c r="I58" i="122" s="1"/>
  <c r="G57" i="122"/>
  <c r="H57" i="122" s="1"/>
  <c r="I57" i="122" s="1"/>
  <c r="G56" i="122"/>
  <c r="H56" i="122" s="1"/>
  <c r="I56" i="122" s="1"/>
  <c r="G55" i="122"/>
  <c r="H55" i="122" s="1"/>
  <c r="I55" i="122" s="1"/>
  <c r="G54" i="122"/>
  <c r="H54" i="122" s="1"/>
  <c r="I54" i="122" s="1"/>
  <c r="G53" i="122"/>
  <c r="H53" i="122" s="1"/>
  <c r="I53" i="122" s="1"/>
  <c r="G52" i="122"/>
  <c r="H52" i="122" s="1"/>
  <c r="I52" i="122" s="1"/>
  <c r="G51" i="122"/>
  <c r="H51" i="122" s="1"/>
  <c r="I51" i="122" s="1"/>
  <c r="G50" i="122"/>
  <c r="H50" i="122" s="1"/>
  <c r="I50" i="122" s="1"/>
  <c r="G49" i="122"/>
  <c r="H49" i="122" s="1"/>
  <c r="I49" i="122" s="1"/>
  <c r="G48" i="122"/>
  <c r="H48" i="122" s="1"/>
  <c r="I48" i="122" s="1"/>
  <c r="G47" i="122"/>
  <c r="H47" i="122" s="1"/>
  <c r="I47" i="122" s="1"/>
  <c r="G46" i="122"/>
  <c r="H46" i="122" s="1"/>
  <c r="I46" i="122" s="1"/>
  <c r="G45" i="122"/>
  <c r="H45" i="122" s="1"/>
  <c r="I45" i="122" s="1"/>
  <c r="G44" i="122"/>
  <c r="H44" i="122" s="1"/>
  <c r="I44" i="122" s="1"/>
  <c r="G43" i="122"/>
  <c r="H43" i="122" s="1"/>
  <c r="I43" i="122" s="1"/>
  <c r="G42" i="122"/>
  <c r="H42" i="122" s="1"/>
  <c r="I42" i="122" s="1"/>
  <c r="G41" i="122"/>
  <c r="H41" i="122" s="1"/>
  <c r="I41" i="122" s="1"/>
  <c r="G40" i="122"/>
  <c r="H40" i="122" s="1"/>
  <c r="I40" i="122" s="1"/>
  <c r="G39" i="122"/>
  <c r="H39" i="122" s="1"/>
  <c r="I39" i="122" s="1"/>
  <c r="G38" i="122"/>
  <c r="H38" i="122" s="1"/>
  <c r="I38" i="122" s="1"/>
  <c r="G37" i="122"/>
  <c r="H37" i="122" s="1"/>
  <c r="I37" i="122" s="1"/>
  <c r="G36" i="122"/>
  <c r="H36" i="122" s="1"/>
  <c r="I36" i="122" s="1"/>
  <c r="G35" i="122"/>
  <c r="H35" i="122" s="1"/>
  <c r="I35" i="122" s="1"/>
  <c r="G34" i="122"/>
  <c r="H34" i="122" s="1"/>
  <c r="I34" i="122" s="1"/>
  <c r="G33" i="122"/>
  <c r="H33" i="122" s="1"/>
  <c r="I33" i="122" s="1"/>
  <c r="G32" i="122"/>
  <c r="H32" i="122" s="1"/>
  <c r="I32" i="122" s="1"/>
  <c r="G31" i="122"/>
  <c r="H31" i="122" s="1"/>
  <c r="I31" i="122" s="1"/>
  <c r="G30" i="122"/>
  <c r="H30" i="122" s="1"/>
  <c r="I30" i="122" s="1"/>
  <c r="G29" i="122"/>
  <c r="H29" i="122" s="1"/>
  <c r="I29" i="122" s="1"/>
  <c r="G28" i="122"/>
  <c r="H28" i="122" s="1"/>
  <c r="I28" i="122" s="1"/>
  <c r="G27" i="122"/>
  <c r="H27" i="122" s="1"/>
  <c r="I27" i="122" s="1"/>
  <c r="G26" i="122"/>
  <c r="H26" i="122" s="1"/>
  <c r="I26" i="122" s="1"/>
  <c r="G25" i="122"/>
  <c r="H25" i="122" s="1"/>
  <c r="I25" i="122" s="1"/>
  <c r="G24" i="122"/>
  <c r="H24" i="122" s="1"/>
  <c r="I24" i="122" s="1"/>
  <c r="G23" i="122"/>
  <c r="H23" i="122" s="1"/>
  <c r="I23" i="122" s="1"/>
  <c r="G22" i="122"/>
  <c r="H22" i="122" s="1"/>
  <c r="I22" i="122" s="1"/>
  <c r="G21" i="122"/>
  <c r="H21" i="122" s="1"/>
  <c r="I21" i="122" s="1"/>
  <c r="G20" i="122"/>
  <c r="H20" i="122" s="1"/>
  <c r="I20" i="122" s="1"/>
  <c r="G19" i="122"/>
  <c r="H19" i="122" s="1"/>
  <c r="I19" i="122" s="1"/>
  <c r="G18" i="122"/>
  <c r="H18" i="122" s="1"/>
  <c r="I18" i="122" s="1"/>
  <c r="G17" i="122"/>
  <c r="H17" i="122" s="1"/>
  <c r="I17" i="122" s="1"/>
  <c r="G16" i="122"/>
  <c r="H16" i="122" s="1"/>
  <c r="I16" i="122" s="1"/>
  <c r="G15" i="122"/>
  <c r="H15" i="122" s="1"/>
  <c r="I15" i="122" s="1"/>
  <c r="G14" i="122"/>
  <c r="H14" i="122" s="1"/>
  <c r="I14" i="122" s="1"/>
  <c r="G13" i="122"/>
  <c r="H13" i="122" s="1"/>
  <c r="I13" i="122" s="1"/>
  <c r="G12" i="122"/>
  <c r="H12" i="122" s="1"/>
  <c r="I12" i="122" s="1"/>
  <c r="G11" i="122"/>
  <c r="H11" i="122" s="1"/>
  <c r="I11" i="122" s="1"/>
  <c r="G10" i="122"/>
  <c r="H10" i="122" s="1"/>
  <c r="I10" i="122" s="1"/>
  <c r="G9" i="122"/>
  <c r="H9" i="122" s="1"/>
  <c r="I9" i="122" s="1"/>
  <c r="G8" i="122"/>
  <c r="H8" i="122" s="1"/>
  <c r="I8" i="122" s="1"/>
  <c r="G7" i="122"/>
  <c r="H7" i="122" s="1"/>
  <c r="I7" i="122" s="1"/>
  <c r="G6" i="122"/>
  <c r="H6" i="122" s="1"/>
  <c r="I6" i="122" s="1"/>
  <c r="G5" i="122"/>
  <c r="H5" i="122" s="1"/>
  <c r="I5" i="122" s="1"/>
  <c r="G4" i="122"/>
  <c r="H4" i="122" s="1"/>
  <c r="I4" i="122" s="1"/>
  <c r="G3" i="122"/>
  <c r="G76" i="121"/>
  <c r="H76" i="121" s="1"/>
  <c r="I76" i="121" s="1"/>
  <c r="G75" i="121"/>
  <c r="H75" i="121" s="1"/>
  <c r="I75" i="121" s="1"/>
  <c r="G74" i="121"/>
  <c r="H74" i="121" s="1"/>
  <c r="I74" i="121" s="1"/>
  <c r="G73" i="121"/>
  <c r="H73" i="121" s="1"/>
  <c r="I73" i="121" s="1"/>
  <c r="G72" i="121"/>
  <c r="H72" i="121" s="1"/>
  <c r="I72" i="121" s="1"/>
  <c r="G71" i="121"/>
  <c r="H71" i="121" s="1"/>
  <c r="I71" i="121" s="1"/>
  <c r="G70" i="121"/>
  <c r="H70" i="121" s="1"/>
  <c r="I70" i="121" s="1"/>
  <c r="G69" i="121"/>
  <c r="H69" i="121" s="1"/>
  <c r="I69" i="121" s="1"/>
  <c r="G68" i="121"/>
  <c r="H68" i="121" s="1"/>
  <c r="I68" i="121" s="1"/>
  <c r="G67" i="121"/>
  <c r="H67" i="121" s="1"/>
  <c r="I67" i="121" s="1"/>
  <c r="G66" i="121"/>
  <c r="H66" i="121" s="1"/>
  <c r="I66" i="121" s="1"/>
  <c r="G65" i="121"/>
  <c r="H65" i="121" s="1"/>
  <c r="I65" i="121" s="1"/>
  <c r="G64" i="121"/>
  <c r="H64" i="121" s="1"/>
  <c r="I64" i="121" s="1"/>
  <c r="G63" i="121"/>
  <c r="H63" i="121" s="1"/>
  <c r="I63" i="121" s="1"/>
  <c r="G62" i="121"/>
  <c r="H62" i="121" s="1"/>
  <c r="I62" i="121" s="1"/>
  <c r="G61" i="121"/>
  <c r="H61" i="121" s="1"/>
  <c r="I61" i="121" s="1"/>
  <c r="G60" i="121"/>
  <c r="H60" i="121" s="1"/>
  <c r="I60" i="121" s="1"/>
  <c r="G59" i="121"/>
  <c r="H59" i="121" s="1"/>
  <c r="I59" i="121" s="1"/>
  <c r="G58" i="121"/>
  <c r="H58" i="121" s="1"/>
  <c r="I58" i="121" s="1"/>
  <c r="G57" i="121"/>
  <c r="H57" i="121" s="1"/>
  <c r="I57" i="121" s="1"/>
  <c r="G56" i="121"/>
  <c r="H56" i="121" s="1"/>
  <c r="I56" i="121" s="1"/>
  <c r="G55" i="121"/>
  <c r="H55" i="121" s="1"/>
  <c r="I55" i="121" s="1"/>
  <c r="G54" i="121"/>
  <c r="H54" i="121" s="1"/>
  <c r="I54" i="121" s="1"/>
  <c r="G53" i="121"/>
  <c r="H53" i="121" s="1"/>
  <c r="I53" i="121" s="1"/>
  <c r="G52" i="121"/>
  <c r="H52" i="121" s="1"/>
  <c r="I52" i="121" s="1"/>
  <c r="G51" i="121"/>
  <c r="H51" i="121" s="1"/>
  <c r="I51" i="121" s="1"/>
  <c r="G50" i="121"/>
  <c r="H50" i="121" s="1"/>
  <c r="I50" i="121" s="1"/>
  <c r="G49" i="121"/>
  <c r="H49" i="121" s="1"/>
  <c r="I49" i="121" s="1"/>
  <c r="G48" i="121"/>
  <c r="H48" i="121" s="1"/>
  <c r="I48" i="121" s="1"/>
  <c r="G47" i="121"/>
  <c r="H47" i="121" s="1"/>
  <c r="I47" i="121" s="1"/>
  <c r="G46" i="121"/>
  <c r="H46" i="121" s="1"/>
  <c r="I46" i="121" s="1"/>
  <c r="G45" i="121"/>
  <c r="H45" i="121" s="1"/>
  <c r="I45" i="121" s="1"/>
  <c r="G44" i="121"/>
  <c r="H44" i="121" s="1"/>
  <c r="I44" i="121" s="1"/>
  <c r="G43" i="121"/>
  <c r="H43" i="121" s="1"/>
  <c r="I43" i="121" s="1"/>
  <c r="G42" i="121"/>
  <c r="H42" i="121" s="1"/>
  <c r="I42" i="121" s="1"/>
  <c r="G41" i="121"/>
  <c r="H41" i="121" s="1"/>
  <c r="I41" i="121" s="1"/>
  <c r="G40" i="121"/>
  <c r="H40" i="121" s="1"/>
  <c r="I40" i="121" s="1"/>
  <c r="G39" i="121"/>
  <c r="H39" i="121" s="1"/>
  <c r="I39" i="121" s="1"/>
  <c r="G38" i="121"/>
  <c r="H38" i="121" s="1"/>
  <c r="I38" i="121" s="1"/>
  <c r="G37" i="121"/>
  <c r="H37" i="121" s="1"/>
  <c r="I37" i="121" s="1"/>
  <c r="G36" i="121"/>
  <c r="H36" i="121" s="1"/>
  <c r="I36" i="121" s="1"/>
  <c r="G35" i="121"/>
  <c r="H35" i="121" s="1"/>
  <c r="I35" i="121" s="1"/>
  <c r="G34" i="121"/>
  <c r="H34" i="121" s="1"/>
  <c r="I34" i="121" s="1"/>
  <c r="G33" i="121"/>
  <c r="H33" i="121" s="1"/>
  <c r="I33" i="121" s="1"/>
  <c r="G32" i="121"/>
  <c r="H32" i="121" s="1"/>
  <c r="I32" i="121" s="1"/>
  <c r="G31" i="121"/>
  <c r="H31" i="121" s="1"/>
  <c r="I31" i="121" s="1"/>
  <c r="G30" i="121"/>
  <c r="H30" i="121" s="1"/>
  <c r="I30" i="121" s="1"/>
  <c r="G29" i="121"/>
  <c r="H29" i="121" s="1"/>
  <c r="I29" i="121" s="1"/>
  <c r="G28" i="121"/>
  <c r="H28" i="121" s="1"/>
  <c r="I28" i="121" s="1"/>
  <c r="G27" i="121"/>
  <c r="H27" i="121" s="1"/>
  <c r="I27" i="121" s="1"/>
  <c r="G26" i="121"/>
  <c r="H26" i="121" s="1"/>
  <c r="I26" i="121" s="1"/>
  <c r="G25" i="121"/>
  <c r="H25" i="121" s="1"/>
  <c r="I25" i="121" s="1"/>
  <c r="G24" i="121"/>
  <c r="H24" i="121" s="1"/>
  <c r="I24" i="121" s="1"/>
  <c r="G23" i="121"/>
  <c r="H23" i="121" s="1"/>
  <c r="I23" i="121" s="1"/>
  <c r="G22" i="121"/>
  <c r="H22" i="121" s="1"/>
  <c r="I22" i="121" s="1"/>
  <c r="G21" i="121"/>
  <c r="H21" i="121" s="1"/>
  <c r="I21" i="121" s="1"/>
  <c r="G20" i="121"/>
  <c r="H20" i="121" s="1"/>
  <c r="I20" i="121" s="1"/>
  <c r="G19" i="121"/>
  <c r="H19" i="121" s="1"/>
  <c r="I19" i="121" s="1"/>
  <c r="G18" i="121"/>
  <c r="H18" i="121" s="1"/>
  <c r="I18" i="121" s="1"/>
  <c r="G17" i="121"/>
  <c r="H17" i="121" s="1"/>
  <c r="I17" i="121" s="1"/>
  <c r="G16" i="121"/>
  <c r="H16" i="121" s="1"/>
  <c r="I16" i="121" s="1"/>
  <c r="G15" i="121"/>
  <c r="H15" i="121" s="1"/>
  <c r="I15" i="121" s="1"/>
  <c r="G14" i="121"/>
  <c r="H14" i="121" s="1"/>
  <c r="I14" i="121" s="1"/>
  <c r="G13" i="121"/>
  <c r="H13" i="121" s="1"/>
  <c r="I13" i="121" s="1"/>
  <c r="G12" i="121"/>
  <c r="H12" i="121" s="1"/>
  <c r="I12" i="121" s="1"/>
  <c r="G11" i="121"/>
  <c r="H11" i="121" s="1"/>
  <c r="I11" i="121" s="1"/>
  <c r="G10" i="121"/>
  <c r="H10" i="121" s="1"/>
  <c r="I10" i="121" s="1"/>
  <c r="G9" i="121"/>
  <c r="H9" i="121" s="1"/>
  <c r="I9" i="121" s="1"/>
  <c r="G8" i="121"/>
  <c r="H8" i="121" s="1"/>
  <c r="I8" i="121" s="1"/>
  <c r="G7" i="121"/>
  <c r="H7" i="121" s="1"/>
  <c r="I7" i="121" s="1"/>
  <c r="G6" i="121"/>
  <c r="H6" i="121" s="1"/>
  <c r="I6" i="121" s="1"/>
  <c r="G5" i="121"/>
  <c r="H5" i="121" s="1"/>
  <c r="I5" i="121" s="1"/>
  <c r="G4" i="121"/>
  <c r="H4" i="121" s="1"/>
  <c r="I4" i="121" s="1"/>
  <c r="G3" i="121"/>
  <c r="G76" i="120"/>
  <c r="H76" i="120" s="1"/>
  <c r="I76" i="120" s="1"/>
  <c r="G75" i="120"/>
  <c r="H75" i="120" s="1"/>
  <c r="I75" i="120" s="1"/>
  <c r="G74" i="120"/>
  <c r="H74" i="120" s="1"/>
  <c r="I74" i="120" s="1"/>
  <c r="G73" i="120"/>
  <c r="H73" i="120" s="1"/>
  <c r="I73" i="120" s="1"/>
  <c r="G72" i="120"/>
  <c r="H72" i="120" s="1"/>
  <c r="I72" i="120" s="1"/>
  <c r="G71" i="120"/>
  <c r="H71" i="120" s="1"/>
  <c r="I71" i="120" s="1"/>
  <c r="G70" i="120"/>
  <c r="H70" i="120" s="1"/>
  <c r="I70" i="120" s="1"/>
  <c r="G69" i="120"/>
  <c r="H69" i="120" s="1"/>
  <c r="I69" i="120" s="1"/>
  <c r="G68" i="120"/>
  <c r="H68" i="120" s="1"/>
  <c r="I68" i="120" s="1"/>
  <c r="G67" i="120"/>
  <c r="H67" i="120" s="1"/>
  <c r="I67" i="120" s="1"/>
  <c r="G66" i="120"/>
  <c r="H66" i="120" s="1"/>
  <c r="I66" i="120" s="1"/>
  <c r="G65" i="120"/>
  <c r="H65" i="120" s="1"/>
  <c r="I65" i="120" s="1"/>
  <c r="G64" i="120"/>
  <c r="H64" i="120" s="1"/>
  <c r="I64" i="120" s="1"/>
  <c r="G63" i="120"/>
  <c r="H63" i="120" s="1"/>
  <c r="I63" i="120" s="1"/>
  <c r="G62" i="120"/>
  <c r="H62" i="120" s="1"/>
  <c r="I62" i="120" s="1"/>
  <c r="G61" i="120"/>
  <c r="H61" i="120" s="1"/>
  <c r="I61" i="120" s="1"/>
  <c r="G60" i="120"/>
  <c r="H60" i="120" s="1"/>
  <c r="I60" i="120" s="1"/>
  <c r="G59" i="120"/>
  <c r="H59" i="120" s="1"/>
  <c r="I59" i="120" s="1"/>
  <c r="G58" i="120"/>
  <c r="H58" i="120" s="1"/>
  <c r="I58" i="120" s="1"/>
  <c r="G57" i="120"/>
  <c r="H57" i="120" s="1"/>
  <c r="I57" i="120" s="1"/>
  <c r="G56" i="120"/>
  <c r="H56" i="120" s="1"/>
  <c r="I56" i="120" s="1"/>
  <c r="G55" i="120"/>
  <c r="H55" i="120" s="1"/>
  <c r="I55" i="120" s="1"/>
  <c r="G54" i="120"/>
  <c r="H54" i="120" s="1"/>
  <c r="I54" i="120" s="1"/>
  <c r="G53" i="120"/>
  <c r="H53" i="120" s="1"/>
  <c r="I53" i="120" s="1"/>
  <c r="G52" i="120"/>
  <c r="H52" i="120" s="1"/>
  <c r="I52" i="120" s="1"/>
  <c r="G51" i="120"/>
  <c r="H51" i="120" s="1"/>
  <c r="I51" i="120" s="1"/>
  <c r="G50" i="120"/>
  <c r="H50" i="120" s="1"/>
  <c r="I50" i="120" s="1"/>
  <c r="G49" i="120"/>
  <c r="H49" i="120" s="1"/>
  <c r="I49" i="120" s="1"/>
  <c r="G48" i="120"/>
  <c r="H48" i="120" s="1"/>
  <c r="I48" i="120" s="1"/>
  <c r="G47" i="120"/>
  <c r="H47" i="120" s="1"/>
  <c r="I47" i="120" s="1"/>
  <c r="G46" i="120"/>
  <c r="H46" i="120" s="1"/>
  <c r="I46" i="120" s="1"/>
  <c r="G45" i="120"/>
  <c r="H45" i="120" s="1"/>
  <c r="I45" i="120" s="1"/>
  <c r="G44" i="120"/>
  <c r="H44" i="120" s="1"/>
  <c r="I44" i="120" s="1"/>
  <c r="G43" i="120"/>
  <c r="H43" i="120" s="1"/>
  <c r="I43" i="120" s="1"/>
  <c r="G42" i="120"/>
  <c r="H42" i="120" s="1"/>
  <c r="I42" i="120" s="1"/>
  <c r="G41" i="120"/>
  <c r="H41" i="120" s="1"/>
  <c r="I41" i="120" s="1"/>
  <c r="G40" i="120"/>
  <c r="H40" i="120" s="1"/>
  <c r="I40" i="120" s="1"/>
  <c r="G39" i="120"/>
  <c r="H39" i="120" s="1"/>
  <c r="I39" i="120" s="1"/>
  <c r="G38" i="120"/>
  <c r="H38" i="120" s="1"/>
  <c r="I38" i="120" s="1"/>
  <c r="G37" i="120"/>
  <c r="H37" i="120" s="1"/>
  <c r="I37" i="120" s="1"/>
  <c r="G36" i="120"/>
  <c r="H36" i="120" s="1"/>
  <c r="I36" i="120" s="1"/>
  <c r="G35" i="120"/>
  <c r="H35" i="120" s="1"/>
  <c r="I35" i="120" s="1"/>
  <c r="G34" i="120"/>
  <c r="H34" i="120" s="1"/>
  <c r="I34" i="120" s="1"/>
  <c r="G33" i="120"/>
  <c r="H33" i="120" s="1"/>
  <c r="I33" i="120" s="1"/>
  <c r="G32" i="120"/>
  <c r="H32" i="120" s="1"/>
  <c r="I32" i="120" s="1"/>
  <c r="G31" i="120"/>
  <c r="H31" i="120" s="1"/>
  <c r="I31" i="120" s="1"/>
  <c r="G30" i="120"/>
  <c r="H30" i="120" s="1"/>
  <c r="I30" i="120" s="1"/>
  <c r="G29" i="120"/>
  <c r="H29" i="120" s="1"/>
  <c r="I29" i="120" s="1"/>
  <c r="G28" i="120"/>
  <c r="H28" i="120" s="1"/>
  <c r="I28" i="120" s="1"/>
  <c r="G27" i="120"/>
  <c r="H27" i="120" s="1"/>
  <c r="I27" i="120" s="1"/>
  <c r="G26" i="120"/>
  <c r="H26" i="120" s="1"/>
  <c r="I26" i="120" s="1"/>
  <c r="G25" i="120"/>
  <c r="H25" i="120" s="1"/>
  <c r="I25" i="120" s="1"/>
  <c r="G24" i="120"/>
  <c r="H24" i="120" s="1"/>
  <c r="I24" i="120" s="1"/>
  <c r="G23" i="120"/>
  <c r="H23" i="120" s="1"/>
  <c r="I23" i="120" s="1"/>
  <c r="G22" i="120"/>
  <c r="H22" i="120" s="1"/>
  <c r="I22" i="120" s="1"/>
  <c r="G21" i="120"/>
  <c r="H21" i="120" s="1"/>
  <c r="I21" i="120" s="1"/>
  <c r="G20" i="120"/>
  <c r="H20" i="120" s="1"/>
  <c r="I20" i="120" s="1"/>
  <c r="G19" i="120"/>
  <c r="H19" i="120" s="1"/>
  <c r="I19" i="120" s="1"/>
  <c r="G18" i="120"/>
  <c r="H18" i="120" s="1"/>
  <c r="I18" i="120" s="1"/>
  <c r="G17" i="120"/>
  <c r="H17" i="120" s="1"/>
  <c r="I17" i="120" s="1"/>
  <c r="G16" i="120"/>
  <c r="H16" i="120" s="1"/>
  <c r="I16" i="120" s="1"/>
  <c r="G15" i="120"/>
  <c r="H15" i="120" s="1"/>
  <c r="I15" i="120" s="1"/>
  <c r="G14" i="120"/>
  <c r="H14" i="120" s="1"/>
  <c r="I14" i="120" s="1"/>
  <c r="G13" i="120"/>
  <c r="H13" i="120" s="1"/>
  <c r="I13" i="120" s="1"/>
  <c r="G12" i="120"/>
  <c r="H12" i="120" s="1"/>
  <c r="I12" i="120" s="1"/>
  <c r="G11" i="120"/>
  <c r="H11" i="120" s="1"/>
  <c r="I11" i="120" s="1"/>
  <c r="G10" i="120"/>
  <c r="H10" i="120" s="1"/>
  <c r="I10" i="120" s="1"/>
  <c r="G9" i="120"/>
  <c r="H9" i="120" s="1"/>
  <c r="I9" i="120" s="1"/>
  <c r="G8" i="120"/>
  <c r="H8" i="120" s="1"/>
  <c r="I8" i="120" s="1"/>
  <c r="G7" i="120"/>
  <c r="H7" i="120" s="1"/>
  <c r="I7" i="120" s="1"/>
  <c r="G6" i="120"/>
  <c r="H6" i="120" s="1"/>
  <c r="I6" i="120" s="1"/>
  <c r="G5" i="120"/>
  <c r="H5" i="120" s="1"/>
  <c r="I5" i="120" s="1"/>
  <c r="G4" i="120"/>
  <c r="H4" i="120" s="1"/>
  <c r="I4" i="120" s="1"/>
  <c r="G3" i="120"/>
  <c r="G76" i="119"/>
  <c r="H76" i="119" s="1"/>
  <c r="I76" i="119" s="1"/>
  <c r="G75" i="119"/>
  <c r="H75" i="119" s="1"/>
  <c r="I75" i="119" s="1"/>
  <c r="G74" i="119"/>
  <c r="H74" i="119" s="1"/>
  <c r="I74" i="119" s="1"/>
  <c r="G73" i="119"/>
  <c r="H73" i="119" s="1"/>
  <c r="I73" i="119" s="1"/>
  <c r="G72" i="119"/>
  <c r="H72" i="119" s="1"/>
  <c r="I72" i="119" s="1"/>
  <c r="G71" i="119"/>
  <c r="H71" i="119" s="1"/>
  <c r="I71" i="119" s="1"/>
  <c r="G70" i="119"/>
  <c r="H70" i="119" s="1"/>
  <c r="I70" i="119" s="1"/>
  <c r="G69" i="119"/>
  <c r="H69" i="119" s="1"/>
  <c r="I69" i="119" s="1"/>
  <c r="G68" i="119"/>
  <c r="H68" i="119" s="1"/>
  <c r="I68" i="119" s="1"/>
  <c r="G67" i="119"/>
  <c r="H67" i="119" s="1"/>
  <c r="I67" i="119" s="1"/>
  <c r="G66" i="119"/>
  <c r="H66" i="119" s="1"/>
  <c r="I66" i="119" s="1"/>
  <c r="G65" i="119"/>
  <c r="H65" i="119" s="1"/>
  <c r="I65" i="119" s="1"/>
  <c r="G64" i="119"/>
  <c r="H64" i="119" s="1"/>
  <c r="I64" i="119" s="1"/>
  <c r="G63" i="119"/>
  <c r="H63" i="119" s="1"/>
  <c r="I63" i="119" s="1"/>
  <c r="G62" i="119"/>
  <c r="H62" i="119" s="1"/>
  <c r="I62" i="119" s="1"/>
  <c r="G61" i="119"/>
  <c r="H61" i="119" s="1"/>
  <c r="I61" i="119" s="1"/>
  <c r="G60" i="119"/>
  <c r="H60" i="119" s="1"/>
  <c r="I60" i="119" s="1"/>
  <c r="G59" i="119"/>
  <c r="H59" i="119" s="1"/>
  <c r="I59" i="119" s="1"/>
  <c r="G58" i="119"/>
  <c r="H58" i="119" s="1"/>
  <c r="I58" i="119" s="1"/>
  <c r="G57" i="119"/>
  <c r="H57" i="119" s="1"/>
  <c r="I57" i="119" s="1"/>
  <c r="G56" i="119"/>
  <c r="H56" i="119" s="1"/>
  <c r="I56" i="119" s="1"/>
  <c r="G55" i="119"/>
  <c r="H55" i="119" s="1"/>
  <c r="I55" i="119" s="1"/>
  <c r="G54" i="119"/>
  <c r="H54" i="119" s="1"/>
  <c r="I54" i="119" s="1"/>
  <c r="G53" i="119"/>
  <c r="H53" i="119" s="1"/>
  <c r="I53" i="119" s="1"/>
  <c r="G52" i="119"/>
  <c r="H52" i="119" s="1"/>
  <c r="I52" i="119" s="1"/>
  <c r="G51" i="119"/>
  <c r="H51" i="119" s="1"/>
  <c r="I51" i="119" s="1"/>
  <c r="G50" i="119"/>
  <c r="H50" i="119" s="1"/>
  <c r="I50" i="119" s="1"/>
  <c r="G49" i="119"/>
  <c r="H49" i="119" s="1"/>
  <c r="I49" i="119" s="1"/>
  <c r="G48" i="119"/>
  <c r="H48" i="119" s="1"/>
  <c r="I48" i="119" s="1"/>
  <c r="G47" i="119"/>
  <c r="H47" i="119" s="1"/>
  <c r="I47" i="119" s="1"/>
  <c r="G46" i="119"/>
  <c r="H46" i="119" s="1"/>
  <c r="I46" i="119" s="1"/>
  <c r="G45" i="119"/>
  <c r="H45" i="119" s="1"/>
  <c r="I45" i="119" s="1"/>
  <c r="G44" i="119"/>
  <c r="H44" i="119" s="1"/>
  <c r="I44" i="119" s="1"/>
  <c r="G43" i="119"/>
  <c r="H43" i="119" s="1"/>
  <c r="I43" i="119" s="1"/>
  <c r="G42" i="119"/>
  <c r="H42" i="119" s="1"/>
  <c r="I42" i="119" s="1"/>
  <c r="G41" i="119"/>
  <c r="H41" i="119" s="1"/>
  <c r="I41" i="119" s="1"/>
  <c r="G40" i="119"/>
  <c r="H40" i="119" s="1"/>
  <c r="I40" i="119" s="1"/>
  <c r="G39" i="119"/>
  <c r="H39" i="119" s="1"/>
  <c r="I39" i="119" s="1"/>
  <c r="G38" i="119"/>
  <c r="H38" i="119" s="1"/>
  <c r="I38" i="119" s="1"/>
  <c r="G37" i="119"/>
  <c r="H37" i="119" s="1"/>
  <c r="I37" i="119" s="1"/>
  <c r="G36" i="119"/>
  <c r="H36" i="119" s="1"/>
  <c r="I36" i="119" s="1"/>
  <c r="G35" i="119"/>
  <c r="H35" i="119" s="1"/>
  <c r="I35" i="119" s="1"/>
  <c r="G34" i="119"/>
  <c r="H34" i="119" s="1"/>
  <c r="I34" i="119" s="1"/>
  <c r="G33" i="119"/>
  <c r="H33" i="119" s="1"/>
  <c r="I33" i="119" s="1"/>
  <c r="G32" i="119"/>
  <c r="H32" i="119" s="1"/>
  <c r="I32" i="119" s="1"/>
  <c r="G31" i="119"/>
  <c r="H31" i="119" s="1"/>
  <c r="I31" i="119" s="1"/>
  <c r="G30" i="119"/>
  <c r="H30" i="119" s="1"/>
  <c r="I30" i="119" s="1"/>
  <c r="G29" i="119"/>
  <c r="H29" i="119" s="1"/>
  <c r="I29" i="119" s="1"/>
  <c r="G28" i="119"/>
  <c r="H28" i="119" s="1"/>
  <c r="I28" i="119" s="1"/>
  <c r="G27" i="119"/>
  <c r="H27" i="119" s="1"/>
  <c r="I27" i="119" s="1"/>
  <c r="G26" i="119"/>
  <c r="H26" i="119" s="1"/>
  <c r="I26" i="119" s="1"/>
  <c r="G25" i="119"/>
  <c r="H25" i="119" s="1"/>
  <c r="I25" i="119" s="1"/>
  <c r="G24" i="119"/>
  <c r="H24" i="119" s="1"/>
  <c r="I24" i="119" s="1"/>
  <c r="G23" i="119"/>
  <c r="H23" i="119" s="1"/>
  <c r="I23" i="119" s="1"/>
  <c r="G22" i="119"/>
  <c r="H22" i="119" s="1"/>
  <c r="I22" i="119" s="1"/>
  <c r="G21" i="119"/>
  <c r="H21" i="119" s="1"/>
  <c r="I21" i="119" s="1"/>
  <c r="G20" i="119"/>
  <c r="H20" i="119" s="1"/>
  <c r="I20" i="119" s="1"/>
  <c r="G19" i="119"/>
  <c r="H19" i="119" s="1"/>
  <c r="I19" i="119" s="1"/>
  <c r="G18" i="119"/>
  <c r="H18" i="119" s="1"/>
  <c r="I18" i="119" s="1"/>
  <c r="G17" i="119"/>
  <c r="H17" i="119" s="1"/>
  <c r="I17" i="119" s="1"/>
  <c r="G16" i="119"/>
  <c r="H16" i="119" s="1"/>
  <c r="I16" i="119" s="1"/>
  <c r="G15" i="119"/>
  <c r="H15" i="119" s="1"/>
  <c r="I15" i="119" s="1"/>
  <c r="G14" i="119"/>
  <c r="H14" i="119" s="1"/>
  <c r="I14" i="119" s="1"/>
  <c r="G13" i="119"/>
  <c r="H13" i="119" s="1"/>
  <c r="I13" i="119" s="1"/>
  <c r="G12" i="119"/>
  <c r="H12" i="119" s="1"/>
  <c r="I12" i="119" s="1"/>
  <c r="G11" i="119"/>
  <c r="H11" i="119" s="1"/>
  <c r="I11" i="119" s="1"/>
  <c r="G10" i="119"/>
  <c r="H10" i="119" s="1"/>
  <c r="I10" i="119" s="1"/>
  <c r="G9" i="119"/>
  <c r="H9" i="119" s="1"/>
  <c r="I9" i="119" s="1"/>
  <c r="G8" i="119"/>
  <c r="H8" i="119" s="1"/>
  <c r="I8" i="119" s="1"/>
  <c r="G7" i="119"/>
  <c r="H7" i="119" s="1"/>
  <c r="I7" i="119" s="1"/>
  <c r="G6" i="119"/>
  <c r="H6" i="119" s="1"/>
  <c r="I6" i="119" s="1"/>
  <c r="G5" i="119"/>
  <c r="H5" i="119" s="1"/>
  <c r="I5" i="119" s="1"/>
  <c r="G4" i="119"/>
  <c r="H4" i="119" s="1"/>
  <c r="I4" i="119" s="1"/>
  <c r="G3" i="119"/>
  <c r="G76" i="118"/>
  <c r="H76" i="118" s="1"/>
  <c r="I76" i="118" s="1"/>
  <c r="G75" i="118"/>
  <c r="H75" i="118" s="1"/>
  <c r="I75" i="118" s="1"/>
  <c r="G74" i="118"/>
  <c r="H74" i="118" s="1"/>
  <c r="I74" i="118" s="1"/>
  <c r="G73" i="118"/>
  <c r="H73" i="118" s="1"/>
  <c r="I73" i="118" s="1"/>
  <c r="G72" i="118"/>
  <c r="H72" i="118" s="1"/>
  <c r="I72" i="118" s="1"/>
  <c r="G71" i="118"/>
  <c r="H71" i="118" s="1"/>
  <c r="I71" i="118" s="1"/>
  <c r="G70" i="118"/>
  <c r="H70" i="118" s="1"/>
  <c r="I70" i="118" s="1"/>
  <c r="G69" i="118"/>
  <c r="H69" i="118" s="1"/>
  <c r="I69" i="118" s="1"/>
  <c r="G68" i="118"/>
  <c r="H68" i="118" s="1"/>
  <c r="I68" i="118" s="1"/>
  <c r="G67" i="118"/>
  <c r="H67" i="118" s="1"/>
  <c r="I67" i="118" s="1"/>
  <c r="G66" i="118"/>
  <c r="H66" i="118" s="1"/>
  <c r="I66" i="118" s="1"/>
  <c r="G65" i="118"/>
  <c r="H65" i="118" s="1"/>
  <c r="I65" i="118" s="1"/>
  <c r="G64" i="118"/>
  <c r="H64" i="118" s="1"/>
  <c r="I64" i="118" s="1"/>
  <c r="G63" i="118"/>
  <c r="H63" i="118" s="1"/>
  <c r="I63" i="118" s="1"/>
  <c r="G62" i="118"/>
  <c r="H62" i="118" s="1"/>
  <c r="I62" i="118" s="1"/>
  <c r="G61" i="118"/>
  <c r="H61" i="118" s="1"/>
  <c r="I61" i="118" s="1"/>
  <c r="G60" i="118"/>
  <c r="H60" i="118" s="1"/>
  <c r="I60" i="118" s="1"/>
  <c r="G59" i="118"/>
  <c r="H59" i="118" s="1"/>
  <c r="I59" i="118" s="1"/>
  <c r="G58" i="118"/>
  <c r="H58" i="118" s="1"/>
  <c r="I58" i="118" s="1"/>
  <c r="G57" i="118"/>
  <c r="H57" i="118" s="1"/>
  <c r="I57" i="118" s="1"/>
  <c r="G56" i="118"/>
  <c r="H56" i="118" s="1"/>
  <c r="I56" i="118" s="1"/>
  <c r="G55" i="118"/>
  <c r="H55" i="118" s="1"/>
  <c r="I55" i="118" s="1"/>
  <c r="G54" i="118"/>
  <c r="H54" i="118" s="1"/>
  <c r="I54" i="118" s="1"/>
  <c r="G53" i="118"/>
  <c r="H53" i="118" s="1"/>
  <c r="I53" i="118" s="1"/>
  <c r="G52" i="118"/>
  <c r="H52" i="118" s="1"/>
  <c r="I52" i="118" s="1"/>
  <c r="G51" i="118"/>
  <c r="H51" i="118" s="1"/>
  <c r="I51" i="118" s="1"/>
  <c r="G50" i="118"/>
  <c r="H50" i="118" s="1"/>
  <c r="I50" i="118" s="1"/>
  <c r="G49" i="118"/>
  <c r="H49" i="118" s="1"/>
  <c r="I49" i="118" s="1"/>
  <c r="G48" i="118"/>
  <c r="H48" i="118" s="1"/>
  <c r="I48" i="118" s="1"/>
  <c r="G47" i="118"/>
  <c r="H47" i="118" s="1"/>
  <c r="I47" i="118" s="1"/>
  <c r="G46" i="118"/>
  <c r="H46" i="118" s="1"/>
  <c r="I46" i="118" s="1"/>
  <c r="G45" i="118"/>
  <c r="H45" i="118" s="1"/>
  <c r="I45" i="118" s="1"/>
  <c r="G44" i="118"/>
  <c r="H44" i="118" s="1"/>
  <c r="I44" i="118" s="1"/>
  <c r="G43" i="118"/>
  <c r="H43" i="118" s="1"/>
  <c r="I43" i="118" s="1"/>
  <c r="G42" i="118"/>
  <c r="H42" i="118" s="1"/>
  <c r="I42" i="118" s="1"/>
  <c r="G41" i="118"/>
  <c r="H41" i="118" s="1"/>
  <c r="I41" i="118" s="1"/>
  <c r="G40" i="118"/>
  <c r="H40" i="118" s="1"/>
  <c r="I40" i="118" s="1"/>
  <c r="G39" i="118"/>
  <c r="H39" i="118" s="1"/>
  <c r="I39" i="118" s="1"/>
  <c r="G38" i="118"/>
  <c r="H38" i="118" s="1"/>
  <c r="I38" i="118" s="1"/>
  <c r="G37" i="118"/>
  <c r="H37" i="118" s="1"/>
  <c r="I37" i="118" s="1"/>
  <c r="G36" i="118"/>
  <c r="H36" i="118" s="1"/>
  <c r="I36" i="118" s="1"/>
  <c r="G35" i="118"/>
  <c r="H35" i="118" s="1"/>
  <c r="I35" i="118" s="1"/>
  <c r="G34" i="118"/>
  <c r="H34" i="118" s="1"/>
  <c r="I34" i="118" s="1"/>
  <c r="G33" i="118"/>
  <c r="H33" i="118" s="1"/>
  <c r="I33" i="118" s="1"/>
  <c r="G32" i="118"/>
  <c r="H32" i="118" s="1"/>
  <c r="I32" i="118" s="1"/>
  <c r="G31" i="118"/>
  <c r="H31" i="118" s="1"/>
  <c r="I31" i="118" s="1"/>
  <c r="G30" i="118"/>
  <c r="H30" i="118" s="1"/>
  <c r="I30" i="118" s="1"/>
  <c r="G29" i="118"/>
  <c r="H29" i="118" s="1"/>
  <c r="I29" i="118" s="1"/>
  <c r="G28" i="118"/>
  <c r="H28" i="118" s="1"/>
  <c r="I28" i="118" s="1"/>
  <c r="G27" i="118"/>
  <c r="H27" i="118" s="1"/>
  <c r="I27" i="118" s="1"/>
  <c r="G26" i="118"/>
  <c r="H26" i="118" s="1"/>
  <c r="I26" i="118" s="1"/>
  <c r="G25" i="118"/>
  <c r="H25" i="118" s="1"/>
  <c r="I25" i="118" s="1"/>
  <c r="G24" i="118"/>
  <c r="H24" i="118" s="1"/>
  <c r="I24" i="118" s="1"/>
  <c r="G23" i="118"/>
  <c r="H23" i="118" s="1"/>
  <c r="I23" i="118" s="1"/>
  <c r="G22" i="118"/>
  <c r="H22" i="118" s="1"/>
  <c r="I22" i="118" s="1"/>
  <c r="G21" i="118"/>
  <c r="H21" i="118" s="1"/>
  <c r="I21" i="118" s="1"/>
  <c r="G20" i="118"/>
  <c r="H20" i="118" s="1"/>
  <c r="I20" i="118" s="1"/>
  <c r="G19" i="118"/>
  <c r="H19" i="118" s="1"/>
  <c r="I19" i="118" s="1"/>
  <c r="G18" i="118"/>
  <c r="H18" i="118" s="1"/>
  <c r="I18" i="118" s="1"/>
  <c r="G17" i="118"/>
  <c r="H17" i="118" s="1"/>
  <c r="I17" i="118" s="1"/>
  <c r="G16" i="118"/>
  <c r="H16" i="118" s="1"/>
  <c r="I16" i="118" s="1"/>
  <c r="G15" i="118"/>
  <c r="H15" i="118" s="1"/>
  <c r="I15" i="118" s="1"/>
  <c r="G14" i="118"/>
  <c r="H14" i="118" s="1"/>
  <c r="I14" i="118" s="1"/>
  <c r="G13" i="118"/>
  <c r="H13" i="118" s="1"/>
  <c r="I13" i="118" s="1"/>
  <c r="G12" i="118"/>
  <c r="H12" i="118" s="1"/>
  <c r="I12" i="118" s="1"/>
  <c r="G11" i="118"/>
  <c r="H11" i="118" s="1"/>
  <c r="I11" i="118" s="1"/>
  <c r="G10" i="118"/>
  <c r="H10" i="118" s="1"/>
  <c r="I10" i="118" s="1"/>
  <c r="G9" i="118"/>
  <c r="H9" i="118" s="1"/>
  <c r="I9" i="118" s="1"/>
  <c r="G8" i="118"/>
  <c r="H8" i="118" s="1"/>
  <c r="I8" i="118" s="1"/>
  <c r="G7" i="118"/>
  <c r="H7" i="118" s="1"/>
  <c r="I7" i="118" s="1"/>
  <c r="G6" i="118"/>
  <c r="H6" i="118" s="1"/>
  <c r="I6" i="118" s="1"/>
  <c r="G5" i="118"/>
  <c r="H5" i="118" s="1"/>
  <c r="I5" i="118" s="1"/>
  <c r="G4" i="118"/>
  <c r="H4" i="118" s="1"/>
  <c r="I4" i="118" s="1"/>
  <c r="G3" i="118"/>
  <c r="G76" i="117"/>
  <c r="H76" i="117" s="1"/>
  <c r="I76" i="117" s="1"/>
  <c r="G75" i="117"/>
  <c r="H75" i="117" s="1"/>
  <c r="I75" i="117" s="1"/>
  <c r="G74" i="117"/>
  <c r="H74" i="117" s="1"/>
  <c r="I74" i="117" s="1"/>
  <c r="G73" i="117"/>
  <c r="H73" i="117" s="1"/>
  <c r="I73" i="117" s="1"/>
  <c r="G72" i="117"/>
  <c r="H72" i="117" s="1"/>
  <c r="I72" i="117" s="1"/>
  <c r="G71" i="117"/>
  <c r="H71" i="117" s="1"/>
  <c r="I71" i="117" s="1"/>
  <c r="G70" i="117"/>
  <c r="H70" i="117" s="1"/>
  <c r="I70" i="117" s="1"/>
  <c r="G69" i="117"/>
  <c r="H69" i="117" s="1"/>
  <c r="I69" i="117" s="1"/>
  <c r="G68" i="117"/>
  <c r="H68" i="117" s="1"/>
  <c r="I68" i="117" s="1"/>
  <c r="G67" i="117"/>
  <c r="H67" i="117" s="1"/>
  <c r="I67" i="117" s="1"/>
  <c r="G66" i="117"/>
  <c r="H66" i="117" s="1"/>
  <c r="I66" i="117" s="1"/>
  <c r="G65" i="117"/>
  <c r="H65" i="117" s="1"/>
  <c r="I65" i="117" s="1"/>
  <c r="G64" i="117"/>
  <c r="H64" i="117" s="1"/>
  <c r="I64" i="117" s="1"/>
  <c r="G63" i="117"/>
  <c r="H63" i="117" s="1"/>
  <c r="I63" i="117" s="1"/>
  <c r="G62" i="117"/>
  <c r="H62" i="117" s="1"/>
  <c r="I62" i="117" s="1"/>
  <c r="G61" i="117"/>
  <c r="H61" i="117" s="1"/>
  <c r="I61" i="117" s="1"/>
  <c r="G60" i="117"/>
  <c r="H60" i="117" s="1"/>
  <c r="I60" i="117" s="1"/>
  <c r="G59" i="117"/>
  <c r="H59" i="117" s="1"/>
  <c r="I59" i="117" s="1"/>
  <c r="G58" i="117"/>
  <c r="H58" i="117" s="1"/>
  <c r="I58" i="117" s="1"/>
  <c r="G57" i="117"/>
  <c r="H57" i="117" s="1"/>
  <c r="I57" i="117" s="1"/>
  <c r="G56" i="117"/>
  <c r="H56" i="117" s="1"/>
  <c r="I56" i="117" s="1"/>
  <c r="G55" i="117"/>
  <c r="H55" i="117" s="1"/>
  <c r="I55" i="117" s="1"/>
  <c r="G54" i="117"/>
  <c r="H54" i="117" s="1"/>
  <c r="I54" i="117" s="1"/>
  <c r="G53" i="117"/>
  <c r="H53" i="117" s="1"/>
  <c r="I53" i="117" s="1"/>
  <c r="G52" i="117"/>
  <c r="H52" i="117" s="1"/>
  <c r="I52" i="117" s="1"/>
  <c r="G51" i="117"/>
  <c r="H51" i="117" s="1"/>
  <c r="I51" i="117" s="1"/>
  <c r="G50" i="117"/>
  <c r="H50" i="117" s="1"/>
  <c r="I50" i="117" s="1"/>
  <c r="G49" i="117"/>
  <c r="H49" i="117" s="1"/>
  <c r="I49" i="117" s="1"/>
  <c r="G48" i="117"/>
  <c r="H48" i="117" s="1"/>
  <c r="I48" i="117" s="1"/>
  <c r="G47" i="117"/>
  <c r="H47" i="117" s="1"/>
  <c r="I47" i="117" s="1"/>
  <c r="G46" i="117"/>
  <c r="H46" i="117" s="1"/>
  <c r="I46" i="117" s="1"/>
  <c r="G45" i="117"/>
  <c r="H45" i="117" s="1"/>
  <c r="I45" i="117" s="1"/>
  <c r="G44" i="117"/>
  <c r="H44" i="117" s="1"/>
  <c r="I44" i="117" s="1"/>
  <c r="G43" i="117"/>
  <c r="H43" i="117" s="1"/>
  <c r="I43" i="117" s="1"/>
  <c r="G42" i="117"/>
  <c r="H42" i="117" s="1"/>
  <c r="I42" i="117" s="1"/>
  <c r="G41" i="117"/>
  <c r="H41" i="117" s="1"/>
  <c r="I41" i="117" s="1"/>
  <c r="G40" i="117"/>
  <c r="H40" i="117" s="1"/>
  <c r="I40" i="117" s="1"/>
  <c r="G39" i="117"/>
  <c r="H39" i="117" s="1"/>
  <c r="I39" i="117" s="1"/>
  <c r="G38" i="117"/>
  <c r="H38" i="117" s="1"/>
  <c r="I38" i="117" s="1"/>
  <c r="G37" i="117"/>
  <c r="H37" i="117" s="1"/>
  <c r="I37" i="117" s="1"/>
  <c r="G36" i="117"/>
  <c r="H36" i="117" s="1"/>
  <c r="I36" i="117" s="1"/>
  <c r="G35" i="117"/>
  <c r="H35" i="117" s="1"/>
  <c r="I35" i="117" s="1"/>
  <c r="G34" i="117"/>
  <c r="H34" i="117" s="1"/>
  <c r="I34" i="117" s="1"/>
  <c r="G33" i="117"/>
  <c r="H33" i="117" s="1"/>
  <c r="I33" i="117" s="1"/>
  <c r="G32" i="117"/>
  <c r="H32" i="117" s="1"/>
  <c r="I32" i="117" s="1"/>
  <c r="G31" i="117"/>
  <c r="H31" i="117" s="1"/>
  <c r="I31" i="117" s="1"/>
  <c r="G30" i="117"/>
  <c r="H30" i="117" s="1"/>
  <c r="I30" i="117" s="1"/>
  <c r="G29" i="117"/>
  <c r="H29" i="117" s="1"/>
  <c r="I29" i="117" s="1"/>
  <c r="G28" i="117"/>
  <c r="H28" i="117" s="1"/>
  <c r="I28" i="117" s="1"/>
  <c r="G27" i="117"/>
  <c r="H27" i="117" s="1"/>
  <c r="I27" i="117" s="1"/>
  <c r="G26" i="117"/>
  <c r="H26" i="117" s="1"/>
  <c r="I26" i="117" s="1"/>
  <c r="G25" i="117"/>
  <c r="H25" i="117" s="1"/>
  <c r="I25" i="117" s="1"/>
  <c r="G24" i="117"/>
  <c r="H24" i="117" s="1"/>
  <c r="I24" i="117" s="1"/>
  <c r="G23" i="117"/>
  <c r="H23" i="117" s="1"/>
  <c r="I23" i="117" s="1"/>
  <c r="G22" i="117"/>
  <c r="H22" i="117" s="1"/>
  <c r="I22" i="117" s="1"/>
  <c r="G21" i="117"/>
  <c r="H21" i="117" s="1"/>
  <c r="I21" i="117" s="1"/>
  <c r="G20" i="117"/>
  <c r="H20" i="117" s="1"/>
  <c r="I20" i="117" s="1"/>
  <c r="G19" i="117"/>
  <c r="H19" i="117" s="1"/>
  <c r="I19" i="117" s="1"/>
  <c r="G18" i="117"/>
  <c r="H18" i="117" s="1"/>
  <c r="I18" i="117" s="1"/>
  <c r="G17" i="117"/>
  <c r="H17" i="117" s="1"/>
  <c r="I17" i="117" s="1"/>
  <c r="G16" i="117"/>
  <c r="H16" i="117" s="1"/>
  <c r="I16" i="117" s="1"/>
  <c r="G15" i="117"/>
  <c r="H15" i="117" s="1"/>
  <c r="I15" i="117" s="1"/>
  <c r="G14" i="117"/>
  <c r="H14" i="117" s="1"/>
  <c r="I14" i="117" s="1"/>
  <c r="G13" i="117"/>
  <c r="H13" i="117" s="1"/>
  <c r="I13" i="117" s="1"/>
  <c r="G12" i="117"/>
  <c r="H12" i="117" s="1"/>
  <c r="I12" i="117" s="1"/>
  <c r="G11" i="117"/>
  <c r="H11" i="117" s="1"/>
  <c r="I11" i="117" s="1"/>
  <c r="G10" i="117"/>
  <c r="H10" i="117" s="1"/>
  <c r="I10" i="117" s="1"/>
  <c r="G9" i="117"/>
  <c r="H9" i="117" s="1"/>
  <c r="I9" i="117" s="1"/>
  <c r="G8" i="117"/>
  <c r="H8" i="117" s="1"/>
  <c r="I8" i="117" s="1"/>
  <c r="G7" i="117"/>
  <c r="H7" i="117" s="1"/>
  <c r="I7" i="117" s="1"/>
  <c r="G6" i="117"/>
  <c r="H6" i="117" s="1"/>
  <c r="I6" i="117" s="1"/>
  <c r="G5" i="117"/>
  <c r="H5" i="117" s="1"/>
  <c r="I5" i="117" s="1"/>
  <c r="G4" i="117"/>
  <c r="H4" i="117" s="1"/>
  <c r="I4" i="117" s="1"/>
  <c r="G3" i="117"/>
  <c r="G76" i="116"/>
  <c r="H76" i="116" s="1"/>
  <c r="I76" i="116" s="1"/>
  <c r="G75" i="116"/>
  <c r="H75" i="116" s="1"/>
  <c r="I75" i="116" s="1"/>
  <c r="G74" i="116"/>
  <c r="H74" i="116" s="1"/>
  <c r="I74" i="116" s="1"/>
  <c r="G73" i="116"/>
  <c r="H73" i="116" s="1"/>
  <c r="I73" i="116" s="1"/>
  <c r="G72" i="116"/>
  <c r="H72" i="116" s="1"/>
  <c r="I72" i="116" s="1"/>
  <c r="G71" i="116"/>
  <c r="H71" i="116" s="1"/>
  <c r="I71" i="116" s="1"/>
  <c r="G70" i="116"/>
  <c r="H70" i="116" s="1"/>
  <c r="I70" i="116" s="1"/>
  <c r="G69" i="116"/>
  <c r="H69" i="116" s="1"/>
  <c r="I69" i="116" s="1"/>
  <c r="G68" i="116"/>
  <c r="H68" i="116" s="1"/>
  <c r="I68" i="116" s="1"/>
  <c r="G67" i="116"/>
  <c r="H67" i="116" s="1"/>
  <c r="I67" i="116" s="1"/>
  <c r="G66" i="116"/>
  <c r="H66" i="116" s="1"/>
  <c r="I66" i="116" s="1"/>
  <c r="G65" i="116"/>
  <c r="H65" i="116" s="1"/>
  <c r="I65" i="116" s="1"/>
  <c r="G64" i="116"/>
  <c r="H64" i="116" s="1"/>
  <c r="I64" i="116" s="1"/>
  <c r="G63" i="116"/>
  <c r="H63" i="116" s="1"/>
  <c r="I63" i="116" s="1"/>
  <c r="G62" i="116"/>
  <c r="H62" i="116" s="1"/>
  <c r="I62" i="116" s="1"/>
  <c r="G61" i="116"/>
  <c r="H61" i="116" s="1"/>
  <c r="I61" i="116" s="1"/>
  <c r="G60" i="116"/>
  <c r="H60" i="116" s="1"/>
  <c r="I60" i="116" s="1"/>
  <c r="G59" i="116"/>
  <c r="H59" i="116" s="1"/>
  <c r="I59" i="116" s="1"/>
  <c r="G58" i="116"/>
  <c r="H58" i="116" s="1"/>
  <c r="I58" i="116" s="1"/>
  <c r="G57" i="116"/>
  <c r="H57" i="116" s="1"/>
  <c r="I57" i="116" s="1"/>
  <c r="G56" i="116"/>
  <c r="H56" i="116" s="1"/>
  <c r="I56" i="116" s="1"/>
  <c r="G55" i="116"/>
  <c r="H55" i="116" s="1"/>
  <c r="I55" i="116" s="1"/>
  <c r="G54" i="116"/>
  <c r="H54" i="116" s="1"/>
  <c r="I54" i="116" s="1"/>
  <c r="G53" i="116"/>
  <c r="H53" i="116" s="1"/>
  <c r="I53" i="116" s="1"/>
  <c r="G52" i="116"/>
  <c r="H52" i="116" s="1"/>
  <c r="I52" i="116" s="1"/>
  <c r="G51" i="116"/>
  <c r="H51" i="116" s="1"/>
  <c r="I51" i="116" s="1"/>
  <c r="G50" i="116"/>
  <c r="H50" i="116" s="1"/>
  <c r="I50" i="116" s="1"/>
  <c r="G49" i="116"/>
  <c r="H49" i="116" s="1"/>
  <c r="I49" i="116" s="1"/>
  <c r="G48" i="116"/>
  <c r="H48" i="116" s="1"/>
  <c r="I48" i="116" s="1"/>
  <c r="G47" i="116"/>
  <c r="H47" i="116" s="1"/>
  <c r="I47" i="116" s="1"/>
  <c r="G46" i="116"/>
  <c r="H46" i="116" s="1"/>
  <c r="I46" i="116" s="1"/>
  <c r="G45" i="116"/>
  <c r="H45" i="116" s="1"/>
  <c r="I45" i="116" s="1"/>
  <c r="G44" i="116"/>
  <c r="H44" i="116" s="1"/>
  <c r="I44" i="116" s="1"/>
  <c r="G43" i="116"/>
  <c r="H43" i="116" s="1"/>
  <c r="I43" i="116" s="1"/>
  <c r="G42" i="116"/>
  <c r="H42" i="116" s="1"/>
  <c r="I42" i="116" s="1"/>
  <c r="G41" i="116"/>
  <c r="H41" i="116" s="1"/>
  <c r="I41" i="116" s="1"/>
  <c r="G40" i="116"/>
  <c r="H40" i="116" s="1"/>
  <c r="I40" i="116" s="1"/>
  <c r="G39" i="116"/>
  <c r="H39" i="116" s="1"/>
  <c r="I39" i="116" s="1"/>
  <c r="G38" i="116"/>
  <c r="H38" i="116" s="1"/>
  <c r="I38" i="116" s="1"/>
  <c r="G37" i="116"/>
  <c r="H37" i="116" s="1"/>
  <c r="I37" i="116" s="1"/>
  <c r="G36" i="116"/>
  <c r="H36" i="116" s="1"/>
  <c r="I36" i="116" s="1"/>
  <c r="G35" i="116"/>
  <c r="H35" i="116" s="1"/>
  <c r="I35" i="116" s="1"/>
  <c r="G34" i="116"/>
  <c r="H34" i="116" s="1"/>
  <c r="I34" i="116" s="1"/>
  <c r="G33" i="116"/>
  <c r="H33" i="116" s="1"/>
  <c r="I33" i="116" s="1"/>
  <c r="G32" i="116"/>
  <c r="H32" i="116" s="1"/>
  <c r="I32" i="116" s="1"/>
  <c r="G31" i="116"/>
  <c r="H31" i="116" s="1"/>
  <c r="I31" i="116" s="1"/>
  <c r="G30" i="116"/>
  <c r="H30" i="116" s="1"/>
  <c r="I30" i="116" s="1"/>
  <c r="G29" i="116"/>
  <c r="H29" i="116" s="1"/>
  <c r="I29" i="116" s="1"/>
  <c r="G28" i="116"/>
  <c r="H28" i="116" s="1"/>
  <c r="I28" i="116" s="1"/>
  <c r="G27" i="116"/>
  <c r="H27" i="116" s="1"/>
  <c r="I27" i="116" s="1"/>
  <c r="G26" i="116"/>
  <c r="H26" i="116" s="1"/>
  <c r="I26" i="116" s="1"/>
  <c r="G25" i="116"/>
  <c r="H25" i="116" s="1"/>
  <c r="I25" i="116" s="1"/>
  <c r="G24" i="116"/>
  <c r="H24" i="116" s="1"/>
  <c r="I24" i="116" s="1"/>
  <c r="G23" i="116"/>
  <c r="H23" i="116" s="1"/>
  <c r="I23" i="116" s="1"/>
  <c r="G22" i="116"/>
  <c r="H22" i="116" s="1"/>
  <c r="I22" i="116" s="1"/>
  <c r="G21" i="116"/>
  <c r="H21" i="116" s="1"/>
  <c r="I21" i="116" s="1"/>
  <c r="G20" i="116"/>
  <c r="H20" i="116" s="1"/>
  <c r="I20" i="116" s="1"/>
  <c r="G19" i="116"/>
  <c r="H19" i="116" s="1"/>
  <c r="I19" i="116" s="1"/>
  <c r="G18" i="116"/>
  <c r="H18" i="116" s="1"/>
  <c r="I18" i="116" s="1"/>
  <c r="G17" i="116"/>
  <c r="H17" i="116" s="1"/>
  <c r="I17" i="116" s="1"/>
  <c r="G16" i="116"/>
  <c r="H16" i="116" s="1"/>
  <c r="I16" i="116" s="1"/>
  <c r="G15" i="116"/>
  <c r="H15" i="116" s="1"/>
  <c r="I15" i="116" s="1"/>
  <c r="G14" i="116"/>
  <c r="H14" i="116" s="1"/>
  <c r="I14" i="116" s="1"/>
  <c r="G13" i="116"/>
  <c r="H13" i="116" s="1"/>
  <c r="I13" i="116" s="1"/>
  <c r="G12" i="116"/>
  <c r="H12" i="116" s="1"/>
  <c r="I12" i="116" s="1"/>
  <c r="G11" i="116"/>
  <c r="H11" i="116" s="1"/>
  <c r="I11" i="116" s="1"/>
  <c r="G10" i="116"/>
  <c r="H10" i="116" s="1"/>
  <c r="I10" i="116" s="1"/>
  <c r="G9" i="116"/>
  <c r="H9" i="116" s="1"/>
  <c r="I9" i="116" s="1"/>
  <c r="G8" i="116"/>
  <c r="H8" i="116" s="1"/>
  <c r="I8" i="116" s="1"/>
  <c r="G7" i="116"/>
  <c r="H7" i="116" s="1"/>
  <c r="I7" i="116" s="1"/>
  <c r="G6" i="116"/>
  <c r="H6" i="116" s="1"/>
  <c r="I6" i="116" s="1"/>
  <c r="G5" i="116"/>
  <c r="H5" i="116" s="1"/>
  <c r="I5" i="116" s="1"/>
  <c r="G4" i="116"/>
  <c r="H4" i="116" s="1"/>
  <c r="I4" i="116" s="1"/>
  <c r="G3" i="116"/>
  <c r="G76" i="115"/>
  <c r="H76" i="115" s="1"/>
  <c r="I76" i="115" s="1"/>
  <c r="G75" i="115"/>
  <c r="H75" i="115" s="1"/>
  <c r="I75" i="115" s="1"/>
  <c r="G74" i="115"/>
  <c r="H74" i="115" s="1"/>
  <c r="I74" i="115" s="1"/>
  <c r="G73" i="115"/>
  <c r="H73" i="115" s="1"/>
  <c r="I73" i="115" s="1"/>
  <c r="G72" i="115"/>
  <c r="H72" i="115" s="1"/>
  <c r="I72" i="115" s="1"/>
  <c r="G71" i="115"/>
  <c r="H71" i="115" s="1"/>
  <c r="I71" i="115" s="1"/>
  <c r="G70" i="115"/>
  <c r="H70" i="115" s="1"/>
  <c r="I70" i="115" s="1"/>
  <c r="G69" i="115"/>
  <c r="H69" i="115" s="1"/>
  <c r="I69" i="115" s="1"/>
  <c r="G68" i="115"/>
  <c r="H68" i="115" s="1"/>
  <c r="I68" i="115" s="1"/>
  <c r="G67" i="115"/>
  <c r="H67" i="115" s="1"/>
  <c r="I67" i="115" s="1"/>
  <c r="G66" i="115"/>
  <c r="H66" i="115" s="1"/>
  <c r="I66" i="115" s="1"/>
  <c r="G65" i="115"/>
  <c r="H65" i="115" s="1"/>
  <c r="I65" i="115" s="1"/>
  <c r="G64" i="115"/>
  <c r="H64" i="115" s="1"/>
  <c r="I64" i="115" s="1"/>
  <c r="G63" i="115"/>
  <c r="H63" i="115" s="1"/>
  <c r="I63" i="115" s="1"/>
  <c r="G62" i="115"/>
  <c r="H62" i="115" s="1"/>
  <c r="I62" i="115" s="1"/>
  <c r="G61" i="115"/>
  <c r="H61" i="115" s="1"/>
  <c r="I61" i="115" s="1"/>
  <c r="G60" i="115"/>
  <c r="H60" i="115" s="1"/>
  <c r="I60" i="115" s="1"/>
  <c r="G59" i="115"/>
  <c r="H59" i="115" s="1"/>
  <c r="I59" i="115" s="1"/>
  <c r="G58" i="115"/>
  <c r="H58" i="115" s="1"/>
  <c r="I58" i="115" s="1"/>
  <c r="G57" i="115"/>
  <c r="H57" i="115" s="1"/>
  <c r="I57" i="115" s="1"/>
  <c r="G56" i="115"/>
  <c r="H56" i="115" s="1"/>
  <c r="I56" i="115" s="1"/>
  <c r="G55" i="115"/>
  <c r="H55" i="115" s="1"/>
  <c r="I55" i="115" s="1"/>
  <c r="G54" i="115"/>
  <c r="H54" i="115" s="1"/>
  <c r="I54" i="115" s="1"/>
  <c r="G53" i="115"/>
  <c r="H53" i="115" s="1"/>
  <c r="I53" i="115" s="1"/>
  <c r="G52" i="115"/>
  <c r="H52" i="115" s="1"/>
  <c r="I52" i="115" s="1"/>
  <c r="G51" i="115"/>
  <c r="H51" i="115" s="1"/>
  <c r="I51" i="115" s="1"/>
  <c r="G50" i="115"/>
  <c r="H50" i="115" s="1"/>
  <c r="I50" i="115" s="1"/>
  <c r="G49" i="115"/>
  <c r="H49" i="115" s="1"/>
  <c r="I49" i="115" s="1"/>
  <c r="G48" i="115"/>
  <c r="H48" i="115" s="1"/>
  <c r="I48" i="115" s="1"/>
  <c r="G47" i="115"/>
  <c r="H47" i="115" s="1"/>
  <c r="I47" i="115" s="1"/>
  <c r="G46" i="115"/>
  <c r="H46" i="115" s="1"/>
  <c r="I46" i="115" s="1"/>
  <c r="G45" i="115"/>
  <c r="H45" i="115" s="1"/>
  <c r="I45" i="115" s="1"/>
  <c r="G44" i="115"/>
  <c r="H44" i="115" s="1"/>
  <c r="I44" i="115" s="1"/>
  <c r="G43" i="115"/>
  <c r="H43" i="115" s="1"/>
  <c r="I43" i="115" s="1"/>
  <c r="G42" i="115"/>
  <c r="H42" i="115" s="1"/>
  <c r="I42" i="115" s="1"/>
  <c r="G41" i="115"/>
  <c r="H41" i="115" s="1"/>
  <c r="I41" i="115" s="1"/>
  <c r="G40" i="115"/>
  <c r="H40" i="115" s="1"/>
  <c r="I40" i="115" s="1"/>
  <c r="G39" i="115"/>
  <c r="H39" i="115" s="1"/>
  <c r="I39" i="115" s="1"/>
  <c r="G38" i="115"/>
  <c r="H38" i="115" s="1"/>
  <c r="I38" i="115" s="1"/>
  <c r="G37" i="115"/>
  <c r="H37" i="115" s="1"/>
  <c r="I37" i="115" s="1"/>
  <c r="G36" i="115"/>
  <c r="H36" i="115" s="1"/>
  <c r="I36" i="115" s="1"/>
  <c r="G35" i="115"/>
  <c r="H35" i="115" s="1"/>
  <c r="I35" i="115" s="1"/>
  <c r="G34" i="115"/>
  <c r="H34" i="115" s="1"/>
  <c r="I34" i="115" s="1"/>
  <c r="G33" i="115"/>
  <c r="H33" i="115" s="1"/>
  <c r="I33" i="115" s="1"/>
  <c r="G32" i="115"/>
  <c r="H32" i="115" s="1"/>
  <c r="I32" i="115" s="1"/>
  <c r="G31" i="115"/>
  <c r="H31" i="115" s="1"/>
  <c r="I31" i="115" s="1"/>
  <c r="G30" i="115"/>
  <c r="H30" i="115" s="1"/>
  <c r="I30" i="115" s="1"/>
  <c r="G29" i="115"/>
  <c r="H29" i="115" s="1"/>
  <c r="I29" i="115" s="1"/>
  <c r="G28" i="115"/>
  <c r="H28" i="115" s="1"/>
  <c r="I28" i="115" s="1"/>
  <c r="G27" i="115"/>
  <c r="H27" i="115" s="1"/>
  <c r="I27" i="115" s="1"/>
  <c r="G26" i="115"/>
  <c r="H26" i="115" s="1"/>
  <c r="I26" i="115" s="1"/>
  <c r="G25" i="115"/>
  <c r="H25" i="115" s="1"/>
  <c r="I25" i="115" s="1"/>
  <c r="G24" i="115"/>
  <c r="H24" i="115" s="1"/>
  <c r="I24" i="115" s="1"/>
  <c r="G23" i="115"/>
  <c r="H23" i="115" s="1"/>
  <c r="I23" i="115" s="1"/>
  <c r="G22" i="115"/>
  <c r="H22" i="115" s="1"/>
  <c r="I22" i="115" s="1"/>
  <c r="G21" i="115"/>
  <c r="H21" i="115" s="1"/>
  <c r="I21" i="115" s="1"/>
  <c r="G20" i="115"/>
  <c r="H20" i="115" s="1"/>
  <c r="I20" i="115" s="1"/>
  <c r="G19" i="115"/>
  <c r="H19" i="115" s="1"/>
  <c r="I19" i="115" s="1"/>
  <c r="G18" i="115"/>
  <c r="H18" i="115" s="1"/>
  <c r="I18" i="115" s="1"/>
  <c r="G17" i="115"/>
  <c r="H17" i="115" s="1"/>
  <c r="I17" i="115" s="1"/>
  <c r="G16" i="115"/>
  <c r="H16" i="115" s="1"/>
  <c r="I16" i="115" s="1"/>
  <c r="G15" i="115"/>
  <c r="H15" i="115" s="1"/>
  <c r="I15" i="115" s="1"/>
  <c r="G14" i="115"/>
  <c r="H14" i="115" s="1"/>
  <c r="I14" i="115" s="1"/>
  <c r="G13" i="115"/>
  <c r="H13" i="115" s="1"/>
  <c r="I13" i="115" s="1"/>
  <c r="G12" i="115"/>
  <c r="H12" i="115" s="1"/>
  <c r="I12" i="115" s="1"/>
  <c r="G11" i="115"/>
  <c r="H11" i="115" s="1"/>
  <c r="I11" i="115" s="1"/>
  <c r="G10" i="115"/>
  <c r="H10" i="115" s="1"/>
  <c r="I10" i="115" s="1"/>
  <c r="G9" i="115"/>
  <c r="H9" i="115" s="1"/>
  <c r="I9" i="115" s="1"/>
  <c r="G8" i="115"/>
  <c r="H8" i="115" s="1"/>
  <c r="I8" i="115" s="1"/>
  <c r="G7" i="115"/>
  <c r="H7" i="115" s="1"/>
  <c r="I7" i="115" s="1"/>
  <c r="G6" i="115"/>
  <c r="H6" i="115" s="1"/>
  <c r="I6" i="115" s="1"/>
  <c r="G5" i="115"/>
  <c r="H5" i="115" s="1"/>
  <c r="I5" i="115" s="1"/>
  <c r="G4" i="115"/>
  <c r="H4" i="115" s="1"/>
  <c r="I4" i="115" s="1"/>
  <c r="G3" i="115"/>
  <c r="G76" i="114"/>
  <c r="H76" i="114" s="1"/>
  <c r="I76" i="114" s="1"/>
  <c r="G75" i="114"/>
  <c r="H75" i="114" s="1"/>
  <c r="I75" i="114" s="1"/>
  <c r="G74" i="114"/>
  <c r="H74" i="114" s="1"/>
  <c r="I74" i="114" s="1"/>
  <c r="G73" i="114"/>
  <c r="H73" i="114" s="1"/>
  <c r="I73" i="114" s="1"/>
  <c r="G72" i="114"/>
  <c r="H72" i="114" s="1"/>
  <c r="I72" i="114" s="1"/>
  <c r="G71" i="114"/>
  <c r="H71" i="114" s="1"/>
  <c r="I71" i="114" s="1"/>
  <c r="G70" i="114"/>
  <c r="H70" i="114" s="1"/>
  <c r="I70" i="114" s="1"/>
  <c r="G69" i="114"/>
  <c r="H69" i="114" s="1"/>
  <c r="I69" i="114" s="1"/>
  <c r="G68" i="114"/>
  <c r="H68" i="114" s="1"/>
  <c r="I68" i="114" s="1"/>
  <c r="G67" i="114"/>
  <c r="H67" i="114" s="1"/>
  <c r="I67" i="114" s="1"/>
  <c r="G66" i="114"/>
  <c r="H66" i="114" s="1"/>
  <c r="I66" i="114" s="1"/>
  <c r="G65" i="114"/>
  <c r="H65" i="114" s="1"/>
  <c r="I65" i="114" s="1"/>
  <c r="G64" i="114"/>
  <c r="H64" i="114" s="1"/>
  <c r="I64" i="114" s="1"/>
  <c r="G63" i="114"/>
  <c r="H63" i="114" s="1"/>
  <c r="I63" i="114" s="1"/>
  <c r="G62" i="114"/>
  <c r="H62" i="114" s="1"/>
  <c r="I62" i="114" s="1"/>
  <c r="G61" i="114"/>
  <c r="H61" i="114" s="1"/>
  <c r="I61" i="114" s="1"/>
  <c r="G60" i="114"/>
  <c r="H60" i="114" s="1"/>
  <c r="I60" i="114" s="1"/>
  <c r="G59" i="114"/>
  <c r="H59" i="114" s="1"/>
  <c r="I59" i="114" s="1"/>
  <c r="G58" i="114"/>
  <c r="H58" i="114" s="1"/>
  <c r="I58" i="114" s="1"/>
  <c r="G57" i="114"/>
  <c r="H57" i="114" s="1"/>
  <c r="I57" i="114" s="1"/>
  <c r="G56" i="114"/>
  <c r="H56" i="114" s="1"/>
  <c r="I56" i="114" s="1"/>
  <c r="G55" i="114"/>
  <c r="H55" i="114" s="1"/>
  <c r="I55" i="114" s="1"/>
  <c r="G54" i="114"/>
  <c r="H54" i="114" s="1"/>
  <c r="I54" i="114" s="1"/>
  <c r="G53" i="114"/>
  <c r="H53" i="114" s="1"/>
  <c r="I53" i="114" s="1"/>
  <c r="G52" i="114"/>
  <c r="H52" i="114" s="1"/>
  <c r="I52" i="114" s="1"/>
  <c r="G51" i="114"/>
  <c r="H51" i="114" s="1"/>
  <c r="I51" i="114" s="1"/>
  <c r="G50" i="114"/>
  <c r="H50" i="114" s="1"/>
  <c r="I50" i="114" s="1"/>
  <c r="G49" i="114"/>
  <c r="H49" i="114" s="1"/>
  <c r="I49" i="114" s="1"/>
  <c r="G48" i="114"/>
  <c r="H48" i="114" s="1"/>
  <c r="I48" i="114" s="1"/>
  <c r="G47" i="114"/>
  <c r="H47" i="114" s="1"/>
  <c r="I47" i="114" s="1"/>
  <c r="G46" i="114"/>
  <c r="H46" i="114" s="1"/>
  <c r="I46" i="114" s="1"/>
  <c r="G45" i="114"/>
  <c r="H45" i="114" s="1"/>
  <c r="I45" i="114" s="1"/>
  <c r="G44" i="114"/>
  <c r="H44" i="114" s="1"/>
  <c r="I44" i="114" s="1"/>
  <c r="G43" i="114"/>
  <c r="H43" i="114" s="1"/>
  <c r="I43" i="114" s="1"/>
  <c r="G42" i="114"/>
  <c r="H42" i="114" s="1"/>
  <c r="I42" i="114" s="1"/>
  <c r="G41" i="114"/>
  <c r="H41" i="114" s="1"/>
  <c r="I41" i="114" s="1"/>
  <c r="G40" i="114"/>
  <c r="H40" i="114" s="1"/>
  <c r="I40" i="114" s="1"/>
  <c r="G39" i="114"/>
  <c r="H39" i="114" s="1"/>
  <c r="I39" i="114" s="1"/>
  <c r="G38" i="114"/>
  <c r="H38" i="114" s="1"/>
  <c r="I38" i="114" s="1"/>
  <c r="G37" i="114"/>
  <c r="H37" i="114" s="1"/>
  <c r="I37" i="114" s="1"/>
  <c r="G36" i="114"/>
  <c r="H36" i="114" s="1"/>
  <c r="I36" i="114" s="1"/>
  <c r="G35" i="114"/>
  <c r="H35" i="114" s="1"/>
  <c r="I35" i="114" s="1"/>
  <c r="G34" i="114"/>
  <c r="H34" i="114" s="1"/>
  <c r="I34" i="114" s="1"/>
  <c r="G33" i="114"/>
  <c r="H33" i="114" s="1"/>
  <c r="I33" i="114" s="1"/>
  <c r="G32" i="114"/>
  <c r="H32" i="114" s="1"/>
  <c r="I32" i="114" s="1"/>
  <c r="G31" i="114"/>
  <c r="H31" i="114" s="1"/>
  <c r="I31" i="114" s="1"/>
  <c r="G30" i="114"/>
  <c r="H30" i="114" s="1"/>
  <c r="I30" i="114" s="1"/>
  <c r="G29" i="114"/>
  <c r="H29" i="114" s="1"/>
  <c r="I29" i="114" s="1"/>
  <c r="G28" i="114"/>
  <c r="H28" i="114" s="1"/>
  <c r="I28" i="114" s="1"/>
  <c r="G27" i="114"/>
  <c r="H27" i="114" s="1"/>
  <c r="I27" i="114" s="1"/>
  <c r="G26" i="114"/>
  <c r="H26" i="114" s="1"/>
  <c r="I26" i="114" s="1"/>
  <c r="G25" i="114"/>
  <c r="H25" i="114" s="1"/>
  <c r="I25" i="114" s="1"/>
  <c r="G24" i="114"/>
  <c r="H24" i="114" s="1"/>
  <c r="I24" i="114" s="1"/>
  <c r="G23" i="114"/>
  <c r="H23" i="114" s="1"/>
  <c r="I23" i="114" s="1"/>
  <c r="G22" i="114"/>
  <c r="H22" i="114" s="1"/>
  <c r="I22" i="114" s="1"/>
  <c r="G21" i="114"/>
  <c r="H21" i="114" s="1"/>
  <c r="I21" i="114" s="1"/>
  <c r="G20" i="114"/>
  <c r="H20" i="114" s="1"/>
  <c r="I20" i="114" s="1"/>
  <c r="G19" i="114"/>
  <c r="H19" i="114" s="1"/>
  <c r="I19" i="114" s="1"/>
  <c r="G18" i="114"/>
  <c r="H18" i="114" s="1"/>
  <c r="I18" i="114" s="1"/>
  <c r="G17" i="114"/>
  <c r="H17" i="114" s="1"/>
  <c r="I17" i="114" s="1"/>
  <c r="G16" i="114"/>
  <c r="H16" i="114" s="1"/>
  <c r="I16" i="114" s="1"/>
  <c r="G15" i="114"/>
  <c r="H15" i="114" s="1"/>
  <c r="I15" i="114" s="1"/>
  <c r="G14" i="114"/>
  <c r="H14" i="114" s="1"/>
  <c r="I14" i="114" s="1"/>
  <c r="G13" i="114"/>
  <c r="H13" i="114" s="1"/>
  <c r="I13" i="114" s="1"/>
  <c r="G12" i="114"/>
  <c r="H12" i="114" s="1"/>
  <c r="I12" i="114" s="1"/>
  <c r="G11" i="114"/>
  <c r="H11" i="114" s="1"/>
  <c r="I11" i="114" s="1"/>
  <c r="G10" i="114"/>
  <c r="H10" i="114" s="1"/>
  <c r="I10" i="114" s="1"/>
  <c r="G9" i="114"/>
  <c r="H9" i="114" s="1"/>
  <c r="I9" i="114" s="1"/>
  <c r="G8" i="114"/>
  <c r="H8" i="114" s="1"/>
  <c r="I8" i="114" s="1"/>
  <c r="G7" i="114"/>
  <c r="H7" i="114" s="1"/>
  <c r="I7" i="114" s="1"/>
  <c r="G6" i="114"/>
  <c r="H6" i="114" s="1"/>
  <c r="I6" i="114" s="1"/>
  <c r="G5" i="114"/>
  <c r="H5" i="114" s="1"/>
  <c r="I5" i="114" s="1"/>
  <c r="G4" i="114"/>
  <c r="H4" i="114" s="1"/>
  <c r="I4" i="114" s="1"/>
  <c r="G3" i="114"/>
  <c r="G76" i="113"/>
  <c r="H76" i="113" s="1"/>
  <c r="I76" i="113" s="1"/>
  <c r="G75" i="113"/>
  <c r="H75" i="113" s="1"/>
  <c r="I75" i="113" s="1"/>
  <c r="G74" i="113"/>
  <c r="H74" i="113" s="1"/>
  <c r="I74" i="113" s="1"/>
  <c r="G73" i="113"/>
  <c r="H73" i="113" s="1"/>
  <c r="I73" i="113" s="1"/>
  <c r="G72" i="113"/>
  <c r="H72" i="113" s="1"/>
  <c r="I72" i="113" s="1"/>
  <c r="G71" i="113"/>
  <c r="H71" i="113" s="1"/>
  <c r="I71" i="113" s="1"/>
  <c r="G70" i="113"/>
  <c r="H70" i="113" s="1"/>
  <c r="I70" i="113" s="1"/>
  <c r="G69" i="113"/>
  <c r="H69" i="113" s="1"/>
  <c r="I69" i="113" s="1"/>
  <c r="G68" i="113"/>
  <c r="H68" i="113" s="1"/>
  <c r="I68" i="113" s="1"/>
  <c r="G67" i="113"/>
  <c r="H67" i="113" s="1"/>
  <c r="I67" i="113" s="1"/>
  <c r="G66" i="113"/>
  <c r="H66" i="113" s="1"/>
  <c r="I66" i="113" s="1"/>
  <c r="G65" i="113"/>
  <c r="H65" i="113" s="1"/>
  <c r="I65" i="113" s="1"/>
  <c r="G64" i="113"/>
  <c r="H64" i="113" s="1"/>
  <c r="I64" i="113" s="1"/>
  <c r="G63" i="113"/>
  <c r="H63" i="113" s="1"/>
  <c r="I63" i="113" s="1"/>
  <c r="G62" i="113"/>
  <c r="H62" i="113" s="1"/>
  <c r="I62" i="113" s="1"/>
  <c r="G61" i="113"/>
  <c r="H61" i="113" s="1"/>
  <c r="I61" i="113" s="1"/>
  <c r="G60" i="113"/>
  <c r="H60" i="113" s="1"/>
  <c r="I60" i="113" s="1"/>
  <c r="G59" i="113"/>
  <c r="H59" i="113" s="1"/>
  <c r="I59" i="113" s="1"/>
  <c r="G58" i="113"/>
  <c r="H58" i="113" s="1"/>
  <c r="I58" i="113" s="1"/>
  <c r="G57" i="113"/>
  <c r="H57" i="113" s="1"/>
  <c r="I57" i="113" s="1"/>
  <c r="G56" i="113"/>
  <c r="H56" i="113" s="1"/>
  <c r="I56" i="113" s="1"/>
  <c r="G55" i="113"/>
  <c r="H55" i="113" s="1"/>
  <c r="I55" i="113" s="1"/>
  <c r="G54" i="113"/>
  <c r="H54" i="113" s="1"/>
  <c r="I54" i="113" s="1"/>
  <c r="G53" i="113"/>
  <c r="H53" i="113" s="1"/>
  <c r="I53" i="113" s="1"/>
  <c r="G52" i="113"/>
  <c r="H52" i="113" s="1"/>
  <c r="I52" i="113" s="1"/>
  <c r="G51" i="113"/>
  <c r="H51" i="113" s="1"/>
  <c r="I51" i="113" s="1"/>
  <c r="G50" i="113"/>
  <c r="H50" i="113" s="1"/>
  <c r="I50" i="113" s="1"/>
  <c r="G49" i="113"/>
  <c r="H49" i="113" s="1"/>
  <c r="I49" i="113" s="1"/>
  <c r="G48" i="113"/>
  <c r="H48" i="113" s="1"/>
  <c r="I48" i="113" s="1"/>
  <c r="G47" i="113"/>
  <c r="H47" i="113" s="1"/>
  <c r="I47" i="113" s="1"/>
  <c r="G46" i="113"/>
  <c r="H46" i="113" s="1"/>
  <c r="I46" i="113" s="1"/>
  <c r="G45" i="113"/>
  <c r="H45" i="113" s="1"/>
  <c r="I45" i="113" s="1"/>
  <c r="G44" i="113"/>
  <c r="H44" i="113" s="1"/>
  <c r="I44" i="113" s="1"/>
  <c r="G43" i="113"/>
  <c r="H43" i="113" s="1"/>
  <c r="I43" i="113" s="1"/>
  <c r="G42" i="113"/>
  <c r="H42" i="113" s="1"/>
  <c r="I42" i="113" s="1"/>
  <c r="G41" i="113"/>
  <c r="H41" i="113" s="1"/>
  <c r="I41" i="113" s="1"/>
  <c r="G40" i="113"/>
  <c r="H40" i="113" s="1"/>
  <c r="I40" i="113" s="1"/>
  <c r="G39" i="113"/>
  <c r="H39" i="113" s="1"/>
  <c r="I39" i="113" s="1"/>
  <c r="G38" i="113"/>
  <c r="H38" i="113" s="1"/>
  <c r="I38" i="113" s="1"/>
  <c r="G37" i="113"/>
  <c r="H37" i="113" s="1"/>
  <c r="I37" i="113" s="1"/>
  <c r="G36" i="113"/>
  <c r="H36" i="113" s="1"/>
  <c r="I36" i="113" s="1"/>
  <c r="G35" i="113"/>
  <c r="H35" i="113" s="1"/>
  <c r="I35" i="113" s="1"/>
  <c r="G34" i="113"/>
  <c r="H34" i="113" s="1"/>
  <c r="I34" i="113" s="1"/>
  <c r="G33" i="113"/>
  <c r="H33" i="113" s="1"/>
  <c r="I33" i="113" s="1"/>
  <c r="G32" i="113"/>
  <c r="H32" i="113" s="1"/>
  <c r="I32" i="113" s="1"/>
  <c r="G31" i="113"/>
  <c r="H31" i="113" s="1"/>
  <c r="I31" i="113" s="1"/>
  <c r="G30" i="113"/>
  <c r="H30" i="113" s="1"/>
  <c r="I30" i="113" s="1"/>
  <c r="G29" i="113"/>
  <c r="H29" i="113" s="1"/>
  <c r="I29" i="113" s="1"/>
  <c r="G28" i="113"/>
  <c r="H28" i="113" s="1"/>
  <c r="I28" i="113" s="1"/>
  <c r="G27" i="113"/>
  <c r="H27" i="113" s="1"/>
  <c r="I27" i="113" s="1"/>
  <c r="G26" i="113"/>
  <c r="H26" i="113" s="1"/>
  <c r="I26" i="113" s="1"/>
  <c r="G25" i="113"/>
  <c r="H25" i="113" s="1"/>
  <c r="I25" i="113" s="1"/>
  <c r="G24" i="113"/>
  <c r="H24" i="113" s="1"/>
  <c r="I24" i="113" s="1"/>
  <c r="G23" i="113"/>
  <c r="H23" i="113" s="1"/>
  <c r="I23" i="113" s="1"/>
  <c r="G22" i="113"/>
  <c r="H22" i="113" s="1"/>
  <c r="I22" i="113" s="1"/>
  <c r="G21" i="113"/>
  <c r="H21" i="113" s="1"/>
  <c r="I21" i="113" s="1"/>
  <c r="G20" i="113"/>
  <c r="H20" i="113" s="1"/>
  <c r="I20" i="113" s="1"/>
  <c r="G19" i="113"/>
  <c r="H19" i="113" s="1"/>
  <c r="I19" i="113" s="1"/>
  <c r="G18" i="113"/>
  <c r="H18" i="113" s="1"/>
  <c r="I18" i="113" s="1"/>
  <c r="G17" i="113"/>
  <c r="H17" i="113" s="1"/>
  <c r="I17" i="113" s="1"/>
  <c r="G16" i="113"/>
  <c r="H16" i="113" s="1"/>
  <c r="I16" i="113" s="1"/>
  <c r="G15" i="113"/>
  <c r="H15" i="113" s="1"/>
  <c r="I15" i="113" s="1"/>
  <c r="G14" i="113"/>
  <c r="H14" i="113" s="1"/>
  <c r="I14" i="113" s="1"/>
  <c r="G13" i="113"/>
  <c r="H13" i="113" s="1"/>
  <c r="I13" i="113" s="1"/>
  <c r="G12" i="113"/>
  <c r="H12" i="113" s="1"/>
  <c r="I12" i="113" s="1"/>
  <c r="G11" i="113"/>
  <c r="H11" i="113" s="1"/>
  <c r="I11" i="113" s="1"/>
  <c r="G10" i="113"/>
  <c r="H10" i="113" s="1"/>
  <c r="I10" i="113" s="1"/>
  <c r="G9" i="113"/>
  <c r="H9" i="113" s="1"/>
  <c r="I9" i="113" s="1"/>
  <c r="G8" i="113"/>
  <c r="H8" i="113" s="1"/>
  <c r="I8" i="113" s="1"/>
  <c r="G7" i="113"/>
  <c r="H7" i="113" s="1"/>
  <c r="I7" i="113" s="1"/>
  <c r="G6" i="113"/>
  <c r="H6" i="113" s="1"/>
  <c r="I6" i="113" s="1"/>
  <c r="G5" i="113"/>
  <c r="H5" i="113" s="1"/>
  <c r="I5" i="113" s="1"/>
  <c r="G4" i="113"/>
  <c r="H4" i="113" s="1"/>
  <c r="I4" i="113" s="1"/>
  <c r="G3" i="113"/>
  <c r="G76" i="112"/>
  <c r="H76" i="112" s="1"/>
  <c r="I76" i="112" s="1"/>
  <c r="G75" i="112"/>
  <c r="H75" i="112" s="1"/>
  <c r="I75" i="112" s="1"/>
  <c r="G74" i="112"/>
  <c r="H74" i="112" s="1"/>
  <c r="I74" i="112" s="1"/>
  <c r="G73" i="112"/>
  <c r="H73" i="112" s="1"/>
  <c r="I73" i="112" s="1"/>
  <c r="G72" i="112"/>
  <c r="H72" i="112" s="1"/>
  <c r="I72" i="112" s="1"/>
  <c r="G71" i="112"/>
  <c r="H71" i="112" s="1"/>
  <c r="I71" i="112" s="1"/>
  <c r="G70" i="112"/>
  <c r="H70" i="112" s="1"/>
  <c r="I70" i="112" s="1"/>
  <c r="G69" i="112"/>
  <c r="H69" i="112" s="1"/>
  <c r="I69" i="112" s="1"/>
  <c r="G68" i="112"/>
  <c r="H68" i="112" s="1"/>
  <c r="I68" i="112" s="1"/>
  <c r="G67" i="112"/>
  <c r="H67" i="112" s="1"/>
  <c r="I67" i="112" s="1"/>
  <c r="G66" i="112"/>
  <c r="H66" i="112" s="1"/>
  <c r="I66" i="112" s="1"/>
  <c r="G65" i="112"/>
  <c r="H65" i="112" s="1"/>
  <c r="I65" i="112" s="1"/>
  <c r="G64" i="112"/>
  <c r="H64" i="112" s="1"/>
  <c r="I64" i="112" s="1"/>
  <c r="G63" i="112"/>
  <c r="H63" i="112" s="1"/>
  <c r="I63" i="112" s="1"/>
  <c r="G62" i="112"/>
  <c r="H62" i="112" s="1"/>
  <c r="I62" i="112" s="1"/>
  <c r="G61" i="112"/>
  <c r="H61" i="112" s="1"/>
  <c r="I61" i="112" s="1"/>
  <c r="G60" i="112"/>
  <c r="H60" i="112" s="1"/>
  <c r="I60" i="112" s="1"/>
  <c r="G59" i="112"/>
  <c r="H59" i="112" s="1"/>
  <c r="I59" i="112" s="1"/>
  <c r="G58" i="112"/>
  <c r="H58" i="112" s="1"/>
  <c r="I58" i="112" s="1"/>
  <c r="G57" i="112"/>
  <c r="H57" i="112" s="1"/>
  <c r="I57" i="112" s="1"/>
  <c r="G56" i="112"/>
  <c r="H56" i="112" s="1"/>
  <c r="I56" i="112" s="1"/>
  <c r="G55" i="112"/>
  <c r="H55" i="112" s="1"/>
  <c r="I55" i="112" s="1"/>
  <c r="G54" i="112"/>
  <c r="H54" i="112" s="1"/>
  <c r="I54" i="112" s="1"/>
  <c r="G53" i="112"/>
  <c r="H53" i="112" s="1"/>
  <c r="I53" i="112" s="1"/>
  <c r="G52" i="112"/>
  <c r="H52" i="112" s="1"/>
  <c r="I52" i="112" s="1"/>
  <c r="G51" i="112"/>
  <c r="H51" i="112" s="1"/>
  <c r="I51" i="112" s="1"/>
  <c r="G50" i="112"/>
  <c r="H50" i="112" s="1"/>
  <c r="I50" i="112" s="1"/>
  <c r="G49" i="112"/>
  <c r="H49" i="112" s="1"/>
  <c r="I49" i="112" s="1"/>
  <c r="G48" i="112"/>
  <c r="H48" i="112" s="1"/>
  <c r="I48" i="112" s="1"/>
  <c r="G47" i="112"/>
  <c r="H47" i="112" s="1"/>
  <c r="I47" i="112" s="1"/>
  <c r="G46" i="112"/>
  <c r="H46" i="112" s="1"/>
  <c r="I46" i="112" s="1"/>
  <c r="G45" i="112"/>
  <c r="H45" i="112" s="1"/>
  <c r="I45" i="112" s="1"/>
  <c r="G44" i="112"/>
  <c r="H44" i="112" s="1"/>
  <c r="I44" i="112" s="1"/>
  <c r="G43" i="112"/>
  <c r="H43" i="112" s="1"/>
  <c r="I43" i="112" s="1"/>
  <c r="G42" i="112"/>
  <c r="H42" i="112" s="1"/>
  <c r="I42" i="112" s="1"/>
  <c r="G41" i="112"/>
  <c r="H41" i="112" s="1"/>
  <c r="I41" i="112" s="1"/>
  <c r="G40" i="112"/>
  <c r="H40" i="112" s="1"/>
  <c r="I40" i="112" s="1"/>
  <c r="G39" i="112"/>
  <c r="H39" i="112" s="1"/>
  <c r="I39" i="112" s="1"/>
  <c r="G38" i="112"/>
  <c r="H38" i="112" s="1"/>
  <c r="I38" i="112" s="1"/>
  <c r="G37" i="112"/>
  <c r="H37" i="112" s="1"/>
  <c r="I37" i="112" s="1"/>
  <c r="G36" i="112"/>
  <c r="H36" i="112" s="1"/>
  <c r="I36" i="112" s="1"/>
  <c r="G35" i="112"/>
  <c r="H35" i="112" s="1"/>
  <c r="I35" i="112" s="1"/>
  <c r="G34" i="112"/>
  <c r="H34" i="112" s="1"/>
  <c r="I34" i="112" s="1"/>
  <c r="G33" i="112"/>
  <c r="H33" i="112" s="1"/>
  <c r="I33" i="112" s="1"/>
  <c r="G32" i="112"/>
  <c r="H32" i="112" s="1"/>
  <c r="I32" i="112" s="1"/>
  <c r="G31" i="112"/>
  <c r="H31" i="112" s="1"/>
  <c r="I31" i="112" s="1"/>
  <c r="G30" i="112"/>
  <c r="H30" i="112" s="1"/>
  <c r="I30" i="112" s="1"/>
  <c r="G29" i="112"/>
  <c r="H29" i="112" s="1"/>
  <c r="I29" i="112" s="1"/>
  <c r="G28" i="112"/>
  <c r="H28" i="112" s="1"/>
  <c r="I28" i="112" s="1"/>
  <c r="G27" i="112"/>
  <c r="H27" i="112" s="1"/>
  <c r="I27" i="112" s="1"/>
  <c r="G26" i="112"/>
  <c r="H26" i="112" s="1"/>
  <c r="I26" i="112" s="1"/>
  <c r="G25" i="112"/>
  <c r="H25" i="112" s="1"/>
  <c r="I25" i="112" s="1"/>
  <c r="G24" i="112"/>
  <c r="H24" i="112" s="1"/>
  <c r="I24" i="112" s="1"/>
  <c r="G23" i="112"/>
  <c r="H23" i="112" s="1"/>
  <c r="I23" i="112" s="1"/>
  <c r="G22" i="112"/>
  <c r="H22" i="112" s="1"/>
  <c r="I22" i="112" s="1"/>
  <c r="G21" i="112"/>
  <c r="H21" i="112" s="1"/>
  <c r="I21" i="112" s="1"/>
  <c r="G20" i="112"/>
  <c r="H20" i="112" s="1"/>
  <c r="I20" i="112" s="1"/>
  <c r="G19" i="112"/>
  <c r="H19" i="112" s="1"/>
  <c r="I19" i="112" s="1"/>
  <c r="G18" i="112"/>
  <c r="H18" i="112" s="1"/>
  <c r="I18" i="112" s="1"/>
  <c r="G17" i="112"/>
  <c r="H17" i="112" s="1"/>
  <c r="I17" i="112" s="1"/>
  <c r="G16" i="112"/>
  <c r="H16" i="112" s="1"/>
  <c r="I16" i="112" s="1"/>
  <c r="G15" i="112"/>
  <c r="H15" i="112" s="1"/>
  <c r="I15" i="112" s="1"/>
  <c r="G14" i="112"/>
  <c r="H14" i="112" s="1"/>
  <c r="I14" i="112" s="1"/>
  <c r="G13" i="112"/>
  <c r="H13" i="112" s="1"/>
  <c r="I13" i="112" s="1"/>
  <c r="G12" i="112"/>
  <c r="H12" i="112" s="1"/>
  <c r="I12" i="112" s="1"/>
  <c r="G11" i="112"/>
  <c r="H11" i="112" s="1"/>
  <c r="I11" i="112" s="1"/>
  <c r="G10" i="112"/>
  <c r="H10" i="112" s="1"/>
  <c r="I10" i="112" s="1"/>
  <c r="G9" i="112"/>
  <c r="H9" i="112" s="1"/>
  <c r="I9" i="112" s="1"/>
  <c r="G8" i="112"/>
  <c r="H8" i="112" s="1"/>
  <c r="I8" i="112" s="1"/>
  <c r="G7" i="112"/>
  <c r="H7" i="112" s="1"/>
  <c r="I7" i="112" s="1"/>
  <c r="G6" i="112"/>
  <c r="H6" i="112" s="1"/>
  <c r="I6" i="112" s="1"/>
  <c r="G5" i="112"/>
  <c r="H5" i="112" s="1"/>
  <c r="I5" i="112" s="1"/>
  <c r="G4" i="112"/>
  <c r="H4" i="112" s="1"/>
  <c r="I4" i="112" s="1"/>
  <c r="G3" i="112"/>
  <c r="G76" i="111"/>
  <c r="H76" i="111" s="1"/>
  <c r="I76" i="111" s="1"/>
  <c r="G75" i="111"/>
  <c r="H75" i="111" s="1"/>
  <c r="I75" i="111" s="1"/>
  <c r="G74" i="111"/>
  <c r="H74" i="111" s="1"/>
  <c r="I74" i="111" s="1"/>
  <c r="G73" i="111"/>
  <c r="H73" i="111" s="1"/>
  <c r="I73" i="111" s="1"/>
  <c r="G72" i="111"/>
  <c r="H72" i="111" s="1"/>
  <c r="I72" i="111" s="1"/>
  <c r="G71" i="111"/>
  <c r="H71" i="111" s="1"/>
  <c r="I71" i="111" s="1"/>
  <c r="G70" i="111"/>
  <c r="H70" i="111" s="1"/>
  <c r="I70" i="111" s="1"/>
  <c r="G69" i="111"/>
  <c r="H69" i="111" s="1"/>
  <c r="I69" i="111" s="1"/>
  <c r="G68" i="111"/>
  <c r="H68" i="111" s="1"/>
  <c r="I68" i="111" s="1"/>
  <c r="G67" i="111"/>
  <c r="H67" i="111" s="1"/>
  <c r="I67" i="111" s="1"/>
  <c r="G66" i="111"/>
  <c r="H66" i="111" s="1"/>
  <c r="I66" i="111" s="1"/>
  <c r="G65" i="111"/>
  <c r="H65" i="111" s="1"/>
  <c r="I65" i="111" s="1"/>
  <c r="G64" i="111"/>
  <c r="H64" i="111" s="1"/>
  <c r="I64" i="111" s="1"/>
  <c r="G63" i="111"/>
  <c r="H63" i="111" s="1"/>
  <c r="I63" i="111" s="1"/>
  <c r="G62" i="111"/>
  <c r="H62" i="111" s="1"/>
  <c r="I62" i="111" s="1"/>
  <c r="G61" i="111"/>
  <c r="H61" i="111" s="1"/>
  <c r="I61" i="111" s="1"/>
  <c r="G60" i="111"/>
  <c r="H60" i="111" s="1"/>
  <c r="I60" i="111" s="1"/>
  <c r="G59" i="111"/>
  <c r="H59" i="111" s="1"/>
  <c r="I59" i="111" s="1"/>
  <c r="G58" i="111"/>
  <c r="H58" i="111" s="1"/>
  <c r="I58" i="111" s="1"/>
  <c r="G57" i="111"/>
  <c r="H57" i="111" s="1"/>
  <c r="I57" i="111" s="1"/>
  <c r="G56" i="111"/>
  <c r="H56" i="111" s="1"/>
  <c r="I56" i="111" s="1"/>
  <c r="G55" i="111"/>
  <c r="H55" i="111" s="1"/>
  <c r="I55" i="111" s="1"/>
  <c r="G54" i="111"/>
  <c r="H54" i="111" s="1"/>
  <c r="I54" i="111" s="1"/>
  <c r="G53" i="111"/>
  <c r="H53" i="111" s="1"/>
  <c r="I53" i="111" s="1"/>
  <c r="G52" i="111"/>
  <c r="H52" i="111" s="1"/>
  <c r="I52" i="111" s="1"/>
  <c r="G51" i="111"/>
  <c r="H51" i="111" s="1"/>
  <c r="I51" i="111" s="1"/>
  <c r="G50" i="111"/>
  <c r="H50" i="111" s="1"/>
  <c r="I50" i="111" s="1"/>
  <c r="G49" i="111"/>
  <c r="H49" i="111" s="1"/>
  <c r="I49" i="111" s="1"/>
  <c r="G48" i="111"/>
  <c r="H48" i="111" s="1"/>
  <c r="I48" i="111" s="1"/>
  <c r="G47" i="111"/>
  <c r="H47" i="111" s="1"/>
  <c r="I47" i="111" s="1"/>
  <c r="G46" i="111"/>
  <c r="H46" i="111" s="1"/>
  <c r="I46" i="111" s="1"/>
  <c r="G45" i="111"/>
  <c r="H45" i="111" s="1"/>
  <c r="I45" i="111" s="1"/>
  <c r="G44" i="111"/>
  <c r="H44" i="111" s="1"/>
  <c r="I44" i="111" s="1"/>
  <c r="G43" i="111"/>
  <c r="H43" i="111" s="1"/>
  <c r="I43" i="111" s="1"/>
  <c r="G42" i="111"/>
  <c r="H42" i="111" s="1"/>
  <c r="I42" i="111" s="1"/>
  <c r="G41" i="111"/>
  <c r="H41" i="111" s="1"/>
  <c r="I41" i="111" s="1"/>
  <c r="G40" i="111"/>
  <c r="H40" i="111" s="1"/>
  <c r="I40" i="111" s="1"/>
  <c r="G39" i="111"/>
  <c r="H39" i="111" s="1"/>
  <c r="I39" i="111" s="1"/>
  <c r="G38" i="111"/>
  <c r="H38" i="111" s="1"/>
  <c r="I38" i="111" s="1"/>
  <c r="G37" i="111"/>
  <c r="H37" i="111" s="1"/>
  <c r="I37" i="111" s="1"/>
  <c r="G36" i="111"/>
  <c r="H36" i="111" s="1"/>
  <c r="I36" i="111" s="1"/>
  <c r="G35" i="111"/>
  <c r="H35" i="111" s="1"/>
  <c r="I35" i="111" s="1"/>
  <c r="G34" i="111"/>
  <c r="H34" i="111" s="1"/>
  <c r="I34" i="111" s="1"/>
  <c r="G33" i="111"/>
  <c r="H33" i="111" s="1"/>
  <c r="I33" i="111" s="1"/>
  <c r="G32" i="111"/>
  <c r="H32" i="111" s="1"/>
  <c r="I32" i="111" s="1"/>
  <c r="G31" i="111"/>
  <c r="H31" i="111" s="1"/>
  <c r="I31" i="111" s="1"/>
  <c r="G30" i="111"/>
  <c r="H30" i="111" s="1"/>
  <c r="I30" i="111" s="1"/>
  <c r="G29" i="111"/>
  <c r="H29" i="111" s="1"/>
  <c r="I29" i="111" s="1"/>
  <c r="G28" i="111"/>
  <c r="H28" i="111" s="1"/>
  <c r="I28" i="111" s="1"/>
  <c r="G27" i="111"/>
  <c r="H27" i="111" s="1"/>
  <c r="I27" i="111" s="1"/>
  <c r="G26" i="111"/>
  <c r="H26" i="111" s="1"/>
  <c r="I26" i="111" s="1"/>
  <c r="G25" i="111"/>
  <c r="H25" i="111" s="1"/>
  <c r="I25" i="111" s="1"/>
  <c r="G24" i="111"/>
  <c r="H24" i="111" s="1"/>
  <c r="I24" i="111" s="1"/>
  <c r="G23" i="111"/>
  <c r="H23" i="111" s="1"/>
  <c r="I23" i="111" s="1"/>
  <c r="G22" i="111"/>
  <c r="H22" i="111" s="1"/>
  <c r="I22" i="111" s="1"/>
  <c r="G21" i="111"/>
  <c r="H21" i="111" s="1"/>
  <c r="I21" i="111" s="1"/>
  <c r="G20" i="111"/>
  <c r="H20" i="111" s="1"/>
  <c r="I20" i="111" s="1"/>
  <c r="G19" i="111"/>
  <c r="H19" i="111" s="1"/>
  <c r="I19" i="111" s="1"/>
  <c r="G18" i="111"/>
  <c r="H18" i="111" s="1"/>
  <c r="I18" i="111" s="1"/>
  <c r="G17" i="111"/>
  <c r="H17" i="111" s="1"/>
  <c r="I17" i="111" s="1"/>
  <c r="G16" i="111"/>
  <c r="H16" i="111" s="1"/>
  <c r="I16" i="111" s="1"/>
  <c r="G15" i="111"/>
  <c r="H15" i="111" s="1"/>
  <c r="I15" i="111" s="1"/>
  <c r="G14" i="111"/>
  <c r="H14" i="111" s="1"/>
  <c r="I14" i="111" s="1"/>
  <c r="G13" i="111"/>
  <c r="H13" i="111" s="1"/>
  <c r="I13" i="111" s="1"/>
  <c r="G12" i="111"/>
  <c r="H12" i="111" s="1"/>
  <c r="I12" i="111" s="1"/>
  <c r="G11" i="111"/>
  <c r="H11" i="111" s="1"/>
  <c r="I11" i="111" s="1"/>
  <c r="G10" i="111"/>
  <c r="H10" i="111" s="1"/>
  <c r="I10" i="111" s="1"/>
  <c r="G9" i="111"/>
  <c r="H9" i="111" s="1"/>
  <c r="I9" i="111" s="1"/>
  <c r="G8" i="111"/>
  <c r="H8" i="111" s="1"/>
  <c r="I8" i="111" s="1"/>
  <c r="G7" i="111"/>
  <c r="H7" i="111" s="1"/>
  <c r="I7" i="111" s="1"/>
  <c r="G6" i="111"/>
  <c r="H6" i="111" s="1"/>
  <c r="I6" i="111" s="1"/>
  <c r="G5" i="111"/>
  <c r="H5" i="111" s="1"/>
  <c r="I5" i="111" s="1"/>
  <c r="G4" i="111"/>
  <c r="H4" i="111" s="1"/>
  <c r="I4" i="111" s="1"/>
  <c r="G3" i="111"/>
  <c r="G76" i="110"/>
  <c r="H76" i="110" s="1"/>
  <c r="I76" i="110" s="1"/>
  <c r="G75" i="110"/>
  <c r="H75" i="110" s="1"/>
  <c r="I75" i="110" s="1"/>
  <c r="G74" i="110"/>
  <c r="H74" i="110" s="1"/>
  <c r="I74" i="110" s="1"/>
  <c r="G73" i="110"/>
  <c r="H73" i="110" s="1"/>
  <c r="I73" i="110" s="1"/>
  <c r="G72" i="110"/>
  <c r="H72" i="110" s="1"/>
  <c r="I72" i="110" s="1"/>
  <c r="G71" i="110"/>
  <c r="H71" i="110" s="1"/>
  <c r="I71" i="110" s="1"/>
  <c r="G70" i="110"/>
  <c r="H70" i="110" s="1"/>
  <c r="I70" i="110" s="1"/>
  <c r="G69" i="110"/>
  <c r="H69" i="110" s="1"/>
  <c r="I69" i="110" s="1"/>
  <c r="G68" i="110"/>
  <c r="H68" i="110" s="1"/>
  <c r="I68" i="110" s="1"/>
  <c r="G67" i="110"/>
  <c r="H67" i="110" s="1"/>
  <c r="I67" i="110" s="1"/>
  <c r="G66" i="110"/>
  <c r="H66" i="110" s="1"/>
  <c r="I66" i="110" s="1"/>
  <c r="G65" i="110"/>
  <c r="H65" i="110" s="1"/>
  <c r="I65" i="110" s="1"/>
  <c r="G64" i="110"/>
  <c r="H64" i="110" s="1"/>
  <c r="I64" i="110" s="1"/>
  <c r="G63" i="110"/>
  <c r="H63" i="110" s="1"/>
  <c r="I63" i="110" s="1"/>
  <c r="G62" i="110"/>
  <c r="H62" i="110" s="1"/>
  <c r="I62" i="110" s="1"/>
  <c r="G61" i="110"/>
  <c r="H61" i="110" s="1"/>
  <c r="I61" i="110" s="1"/>
  <c r="G60" i="110"/>
  <c r="H60" i="110" s="1"/>
  <c r="I60" i="110" s="1"/>
  <c r="G59" i="110"/>
  <c r="H59" i="110" s="1"/>
  <c r="I59" i="110" s="1"/>
  <c r="G58" i="110"/>
  <c r="H58" i="110" s="1"/>
  <c r="I58" i="110" s="1"/>
  <c r="G57" i="110"/>
  <c r="H57" i="110" s="1"/>
  <c r="I57" i="110" s="1"/>
  <c r="G56" i="110"/>
  <c r="H56" i="110" s="1"/>
  <c r="I56" i="110" s="1"/>
  <c r="G55" i="110"/>
  <c r="H55" i="110" s="1"/>
  <c r="I55" i="110" s="1"/>
  <c r="G54" i="110"/>
  <c r="H54" i="110" s="1"/>
  <c r="I54" i="110" s="1"/>
  <c r="G53" i="110"/>
  <c r="H53" i="110" s="1"/>
  <c r="I53" i="110" s="1"/>
  <c r="G52" i="110"/>
  <c r="H52" i="110" s="1"/>
  <c r="I52" i="110" s="1"/>
  <c r="G51" i="110"/>
  <c r="H51" i="110" s="1"/>
  <c r="I51" i="110" s="1"/>
  <c r="G50" i="110"/>
  <c r="H50" i="110" s="1"/>
  <c r="I50" i="110" s="1"/>
  <c r="G49" i="110"/>
  <c r="H49" i="110" s="1"/>
  <c r="I49" i="110" s="1"/>
  <c r="G48" i="110"/>
  <c r="H48" i="110" s="1"/>
  <c r="I48" i="110" s="1"/>
  <c r="G47" i="110"/>
  <c r="H47" i="110" s="1"/>
  <c r="I47" i="110" s="1"/>
  <c r="G46" i="110"/>
  <c r="H46" i="110" s="1"/>
  <c r="I46" i="110" s="1"/>
  <c r="G45" i="110"/>
  <c r="H45" i="110" s="1"/>
  <c r="I45" i="110" s="1"/>
  <c r="G44" i="110"/>
  <c r="H44" i="110" s="1"/>
  <c r="I44" i="110" s="1"/>
  <c r="G43" i="110"/>
  <c r="H43" i="110" s="1"/>
  <c r="I43" i="110" s="1"/>
  <c r="G42" i="110"/>
  <c r="H42" i="110" s="1"/>
  <c r="I42" i="110" s="1"/>
  <c r="G41" i="110"/>
  <c r="H41" i="110" s="1"/>
  <c r="I41" i="110" s="1"/>
  <c r="G40" i="110"/>
  <c r="H40" i="110" s="1"/>
  <c r="I40" i="110" s="1"/>
  <c r="G39" i="110"/>
  <c r="H39" i="110" s="1"/>
  <c r="I39" i="110" s="1"/>
  <c r="G38" i="110"/>
  <c r="H38" i="110" s="1"/>
  <c r="I38" i="110" s="1"/>
  <c r="G37" i="110"/>
  <c r="H37" i="110" s="1"/>
  <c r="I37" i="110" s="1"/>
  <c r="G36" i="110"/>
  <c r="H36" i="110" s="1"/>
  <c r="I36" i="110" s="1"/>
  <c r="G35" i="110"/>
  <c r="H35" i="110" s="1"/>
  <c r="I35" i="110" s="1"/>
  <c r="G34" i="110"/>
  <c r="H34" i="110" s="1"/>
  <c r="I34" i="110" s="1"/>
  <c r="G33" i="110"/>
  <c r="H33" i="110" s="1"/>
  <c r="I33" i="110" s="1"/>
  <c r="G32" i="110"/>
  <c r="H32" i="110" s="1"/>
  <c r="I32" i="110" s="1"/>
  <c r="G31" i="110"/>
  <c r="H31" i="110" s="1"/>
  <c r="I31" i="110" s="1"/>
  <c r="G30" i="110"/>
  <c r="H30" i="110" s="1"/>
  <c r="I30" i="110" s="1"/>
  <c r="G29" i="110"/>
  <c r="H29" i="110" s="1"/>
  <c r="I29" i="110" s="1"/>
  <c r="G28" i="110"/>
  <c r="H28" i="110" s="1"/>
  <c r="I28" i="110" s="1"/>
  <c r="G27" i="110"/>
  <c r="H27" i="110" s="1"/>
  <c r="I27" i="110" s="1"/>
  <c r="G26" i="110"/>
  <c r="H26" i="110" s="1"/>
  <c r="I26" i="110" s="1"/>
  <c r="G25" i="110"/>
  <c r="H25" i="110" s="1"/>
  <c r="I25" i="110" s="1"/>
  <c r="G24" i="110"/>
  <c r="H24" i="110" s="1"/>
  <c r="I24" i="110" s="1"/>
  <c r="G23" i="110"/>
  <c r="H23" i="110" s="1"/>
  <c r="I23" i="110" s="1"/>
  <c r="G22" i="110"/>
  <c r="H22" i="110" s="1"/>
  <c r="I22" i="110" s="1"/>
  <c r="G21" i="110"/>
  <c r="H21" i="110" s="1"/>
  <c r="I21" i="110" s="1"/>
  <c r="G20" i="110"/>
  <c r="H20" i="110" s="1"/>
  <c r="I20" i="110" s="1"/>
  <c r="G19" i="110"/>
  <c r="H19" i="110" s="1"/>
  <c r="I19" i="110" s="1"/>
  <c r="G18" i="110"/>
  <c r="H18" i="110" s="1"/>
  <c r="I18" i="110" s="1"/>
  <c r="G17" i="110"/>
  <c r="H17" i="110" s="1"/>
  <c r="I17" i="110" s="1"/>
  <c r="G16" i="110"/>
  <c r="H16" i="110" s="1"/>
  <c r="I16" i="110" s="1"/>
  <c r="G15" i="110"/>
  <c r="H15" i="110" s="1"/>
  <c r="I15" i="110" s="1"/>
  <c r="G14" i="110"/>
  <c r="H14" i="110" s="1"/>
  <c r="I14" i="110" s="1"/>
  <c r="G13" i="110"/>
  <c r="H13" i="110" s="1"/>
  <c r="I13" i="110" s="1"/>
  <c r="G12" i="110"/>
  <c r="H12" i="110" s="1"/>
  <c r="I12" i="110" s="1"/>
  <c r="G11" i="110"/>
  <c r="H11" i="110" s="1"/>
  <c r="I11" i="110" s="1"/>
  <c r="G10" i="110"/>
  <c r="H10" i="110" s="1"/>
  <c r="I10" i="110" s="1"/>
  <c r="G9" i="110"/>
  <c r="H9" i="110" s="1"/>
  <c r="I9" i="110" s="1"/>
  <c r="G8" i="110"/>
  <c r="H8" i="110" s="1"/>
  <c r="I8" i="110" s="1"/>
  <c r="G7" i="110"/>
  <c r="H7" i="110" s="1"/>
  <c r="I7" i="110" s="1"/>
  <c r="G6" i="110"/>
  <c r="H6" i="110" s="1"/>
  <c r="I6" i="110" s="1"/>
  <c r="G5" i="110"/>
  <c r="H5" i="110" s="1"/>
  <c r="I5" i="110" s="1"/>
  <c r="G4" i="110"/>
  <c r="H4" i="110" s="1"/>
  <c r="I4" i="110" s="1"/>
  <c r="G3" i="110"/>
  <c r="G76" i="109"/>
  <c r="H76" i="109" s="1"/>
  <c r="I76" i="109" s="1"/>
  <c r="G75" i="109"/>
  <c r="H75" i="109" s="1"/>
  <c r="I75" i="109" s="1"/>
  <c r="G74" i="109"/>
  <c r="H74" i="109" s="1"/>
  <c r="I74" i="109" s="1"/>
  <c r="G73" i="109"/>
  <c r="H73" i="109" s="1"/>
  <c r="I73" i="109" s="1"/>
  <c r="G72" i="109"/>
  <c r="H72" i="109" s="1"/>
  <c r="I72" i="109" s="1"/>
  <c r="G71" i="109"/>
  <c r="H71" i="109" s="1"/>
  <c r="I71" i="109" s="1"/>
  <c r="G70" i="109"/>
  <c r="H70" i="109" s="1"/>
  <c r="I70" i="109" s="1"/>
  <c r="G69" i="109"/>
  <c r="H69" i="109" s="1"/>
  <c r="I69" i="109" s="1"/>
  <c r="G68" i="109"/>
  <c r="H68" i="109" s="1"/>
  <c r="I68" i="109" s="1"/>
  <c r="G67" i="109"/>
  <c r="H67" i="109" s="1"/>
  <c r="I67" i="109" s="1"/>
  <c r="G66" i="109"/>
  <c r="H66" i="109" s="1"/>
  <c r="I66" i="109" s="1"/>
  <c r="G65" i="109"/>
  <c r="H65" i="109" s="1"/>
  <c r="I65" i="109" s="1"/>
  <c r="G64" i="109"/>
  <c r="H64" i="109" s="1"/>
  <c r="I64" i="109" s="1"/>
  <c r="G63" i="109"/>
  <c r="H63" i="109" s="1"/>
  <c r="I63" i="109" s="1"/>
  <c r="G62" i="109"/>
  <c r="H62" i="109" s="1"/>
  <c r="I62" i="109" s="1"/>
  <c r="G61" i="109"/>
  <c r="H61" i="109" s="1"/>
  <c r="I61" i="109" s="1"/>
  <c r="G60" i="109"/>
  <c r="H60" i="109" s="1"/>
  <c r="I60" i="109" s="1"/>
  <c r="G59" i="109"/>
  <c r="H59" i="109" s="1"/>
  <c r="I59" i="109" s="1"/>
  <c r="G58" i="109"/>
  <c r="H58" i="109" s="1"/>
  <c r="I58" i="109" s="1"/>
  <c r="G57" i="109"/>
  <c r="H57" i="109" s="1"/>
  <c r="I57" i="109" s="1"/>
  <c r="G56" i="109"/>
  <c r="H56" i="109" s="1"/>
  <c r="I56" i="109" s="1"/>
  <c r="G55" i="109"/>
  <c r="H55" i="109" s="1"/>
  <c r="I55" i="109" s="1"/>
  <c r="G54" i="109"/>
  <c r="H54" i="109" s="1"/>
  <c r="I54" i="109" s="1"/>
  <c r="G53" i="109"/>
  <c r="H53" i="109" s="1"/>
  <c r="I53" i="109" s="1"/>
  <c r="G52" i="109"/>
  <c r="H52" i="109" s="1"/>
  <c r="I52" i="109" s="1"/>
  <c r="G51" i="109"/>
  <c r="H51" i="109" s="1"/>
  <c r="I51" i="109" s="1"/>
  <c r="G50" i="109"/>
  <c r="H50" i="109" s="1"/>
  <c r="I50" i="109" s="1"/>
  <c r="G49" i="109"/>
  <c r="H49" i="109" s="1"/>
  <c r="I49" i="109" s="1"/>
  <c r="G48" i="109"/>
  <c r="H48" i="109" s="1"/>
  <c r="I48" i="109" s="1"/>
  <c r="G47" i="109"/>
  <c r="H47" i="109" s="1"/>
  <c r="I47" i="109" s="1"/>
  <c r="G46" i="109"/>
  <c r="H46" i="109" s="1"/>
  <c r="I46" i="109" s="1"/>
  <c r="G45" i="109"/>
  <c r="H45" i="109" s="1"/>
  <c r="I45" i="109" s="1"/>
  <c r="G44" i="109"/>
  <c r="H44" i="109" s="1"/>
  <c r="I44" i="109" s="1"/>
  <c r="G43" i="109"/>
  <c r="H43" i="109" s="1"/>
  <c r="I43" i="109" s="1"/>
  <c r="G42" i="109"/>
  <c r="H42" i="109" s="1"/>
  <c r="I42" i="109" s="1"/>
  <c r="G41" i="109"/>
  <c r="H41" i="109" s="1"/>
  <c r="I41" i="109" s="1"/>
  <c r="G40" i="109"/>
  <c r="H40" i="109" s="1"/>
  <c r="I40" i="109" s="1"/>
  <c r="G39" i="109"/>
  <c r="H39" i="109" s="1"/>
  <c r="I39" i="109" s="1"/>
  <c r="G38" i="109"/>
  <c r="H38" i="109" s="1"/>
  <c r="I38" i="109" s="1"/>
  <c r="G37" i="109"/>
  <c r="H37" i="109" s="1"/>
  <c r="I37" i="109" s="1"/>
  <c r="G36" i="109"/>
  <c r="H36" i="109" s="1"/>
  <c r="I36" i="109" s="1"/>
  <c r="G35" i="109"/>
  <c r="H35" i="109" s="1"/>
  <c r="I35" i="109" s="1"/>
  <c r="G34" i="109"/>
  <c r="H34" i="109" s="1"/>
  <c r="I34" i="109" s="1"/>
  <c r="G33" i="109"/>
  <c r="H33" i="109" s="1"/>
  <c r="I33" i="109" s="1"/>
  <c r="G32" i="109"/>
  <c r="H32" i="109" s="1"/>
  <c r="I32" i="109" s="1"/>
  <c r="G31" i="109"/>
  <c r="H31" i="109" s="1"/>
  <c r="I31" i="109" s="1"/>
  <c r="G30" i="109"/>
  <c r="H30" i="109" s="1"/>
  <c r="I30" i="109" s="1"/>
  <c r="G29" i="109"/>
  <c r="H29" i="109" s="1"/>
  <c r="I29" i="109" s="1"/>
  <c r="G28" i="109"/>
  <c r="H28" i="109" s="1"/>
  <c r="I28" i="109" s="1"/>
  <c r="G27" i="109"/>
  <c r="H27" i="109" s="1"/>
  <c r="I27" i="109" s="1"/>
  <c r="G26" i="109"/>
  <c r="H26" i="109" s="1"/>
  <c r="I26" i="109" s="1"/>
  <c r="G25" i="109"/>
  <c r="H25" i="109" s="1"/>
  <c r="I25" i="109" s="1"/>
  <c r="G24" i="109"/>
  <c r="H24" i="109" s="1"/>
  <c r="I24" i="109" s="1"/>
  <c r="G23" i="109"/>
  <c r="H23" i="109" s="1"/>
  <c r="I23" i="109" s="1"/>
  <c r="G22" i="109"/>
  <c r="H22" i="109" s="1"/>
  <c r="I22" i="109" s="1"/>
  <c r="G21" i="109"/>
  <c r="H21" i="109" s="1"/>
  <c r="I21" i="109" s="1"/>
  <c r="G20" i="109"/>
  <c r="H20" i="109" s="1"/>
  <c r="I20" i="109" s="1"/>
  <c r="G19" i="109"/>
  <c r="H19" i="109" s="1"/>
  <c r="I19" i="109" s="1"/>
  <c r="G18" i="109"/>
  <c r="H18" i="109" s="1"/>
  <c r="I18" i="109" s="1"/>
  <c r="G17" i="109"/>
  <c r="H17" i="109" s="1"/>
  <c r="I17" i="109" s="1"/>
  <c r="G16" i="109"/>
  <c r="H16" i="109" s="1"/>
  <c r="I16" i="109" s="1"/>
  <c r="G15" i="109"/>
  <c r="H15" i="109" s="1"/>
  <c r="I15" i="109" s="1"/>
  <c r="G14" i="109"/>
  <c r="H14" i="109" s="1"/>
  <c r="I14" i="109" s="1"/>
  <c r="G13" i="109"/>
  <c r="H13" i="109" s="1"/>
  <c r="I13" i="109" s="1"/>
  <c r="G12" i="109"/>
  <c r="H12" i="109" s="1"/>
  <c r="I12" i="109" s="1"/>
  <c r="G11" i="109"/>
  <c r="H11" i="109" s="1"/>
  <c r="I11" i="109" s="1"/>
  <c r="G10" i="109"/>
  <c r="H10" i="109" s="1"/>
  <c r="I10" i="109" s="1"/>
  <c r="G9" i="109"/>
  <c r="H9" i="109" s="1"/>
  <c r="I9" i="109" s="1"/>
  <c r="G8" i="109"/>
  <c r="H8" i="109" s="1"/>
  <c r="I8" i="109" s="1"/>
  <c r="G7" i="109"/>
  <c r="H7" i="109" s="1"/>
  <c r="I7" i="109" s="1"/>
  <c r="G6" i="109"/>
  <c r="H6" i="109" s="1"/>
  <c r="I6" i="109" s="1"/>
  <c r="G5" i="109"/>
  <c r="H5" i="109" s="1"/>
  <c r="I5" i="109" s="1"/>
  <c r="G4" i="109"/>
  <c r="H4" i="109" s="1"/>
  <c r="I4" i="109" s="1"/>
  <c r="G3" i="109"/>
  <c r="G76" i="108"/>
  <c r="H76" i="108" s="1"/>
  <c r="I76" i="108" s="1"/>
  <c r="G75" i="108"/>
  <c r="H75" i="108" s="1"/>
  <c r="I75" i="108" s="1"/>
  <c r="G74" i="108"/>
  <c r="H74" i="108" s="1"/>
  <c r="I74" i="108" s="1"/>
  <c r="G73" i="108"/>
  <c r="H73" i="108" s="1"/>
  <c r="I73" i="108" s="1"/>
  <c r="G72" i="108"/>
  <c r="H72" i="108" s="1"/>
  <c r="I72" i="108" s="1"/>
  <c r="G71" i="108"/>
  <c r="H71" i="108" s="1"/>
  <c r="I71" i="108" s="1"/>
  <c r="G70" i="108"/>
  <c r="H70" i="108" s="1"/>
  <c r="I70" i="108" s="1"/>
  <c r="G69" i="108"/>
  <c r="H69" i="108" s="1"/>
  <c r="I69" i="108" s="1"/>
  <c r="G68" i="108"/>
  <c r="H68" i="108" s="1"/>
  <c r="I68" i="108" s="1"/>
  <c r="G67" i="108"/>
  <c r="H67" i="108" s="1"/>
  <c r="I67" i="108" s="1"/>
  <c r="G66" i="108"/>
  <c r="H66" i="108" s="1"/>
  <c r="I66" i="108" s="1"/>
  <c r="G65" i="108"/>
  <c r="H65" i="108" s="1"/>
  <c r="I65" i="108" s="1"/>
  <c r="G64" i="108"/>
  <c r="H64" i="108" s="1"/>
  <c r="I64" i="108" s="1"/>
  <c r="G63" i="108"/>
  <c r="H63" i="108" s="1"/>
  <c r="I63" i="108" s="1"/>
  <c r="G62" i="108"/>
  <c r="H62" i="108" s="1"/>
  <c r="I62" i="108" s="1"/>
  <c r="G61" i="108"/>
  <c r="H61" i="108" s="1"/>
  <c r="I61" i="108" s="1"/>
  <c r="G60" i="108"/>
  <c r="H60" i="108" s="1"/>
  <c r="I60" i="108" s="1"/>
  <c r="G59" i="108"/>
  <c r="H59" i="108" s="1"/>
  <c r="I59" i="108" s="1"/>
  <c r="G58" i="108"/>
  <c r="H58" i="108" s="1"/>
  <c r="I58" i="108" s="1"/>
  <c r="G57" i="108"/>
  <c r="H57" i="108" s="1"/>
  <c r="I57" i="108" s="1"/>
  <c r="G56" i="108"/>
  <c r="H56" i="108" s="1"/>
  <c r="I56" i="108" s="1"/>
  <c r="G55" i="108"/>
  <c r="H55" i="108" s="1"/>
  <c r="I55" i="108" s="1"/>
  <c r="G54" i="108"/>
  <c r="H54" i="108" s="1"/>
  <c r="I54" i="108" s="1"/>
  <c r="G53" i="108"/>
  <c r="H53" i="108" s="1"/>
  <c r="I53" i="108" s="1"/>
  <c r="G52" i="108"/>
  <c r="H52" i="108" s="1"/>
  <c r="I52" i="108" s="1"/>
  <c r="G51" i="108"/>
  <c r="H51" i="108" s="1"/>
  <c r="I51" i="108" s="1"/>
  <c r="G50" i="108"/>
  <c r="H50" i="108" s="1"/>
  <c r="I50" i="108" s="1"/>
  <c r="G49" i="108"/>
  <c r="H49" i="108" s="1"/>
  <c r="I49" i="108" s="1"/>
  <c r="G48" i="108"/>
  <c r="H48" i="108" s="1"/>
  <c r="I48" i="108" s="1"/>
  <c r="G47" i="108"/>
  <c r="H47" i="108" s="1"/>
  <c r="I47" i="108" s="1"/>
  <c r="G46" i="108"/>
  <c r="H46" i="108" s="1"/>
  <c r="I46" i="108" s="1"/>
  <c r="G45" i="108"/>
  <c r="H45" i="108" s="1"/>
  <c r="I45" i="108" s="1"/>
  <c r="G44" i="108"/>
  <c r="H44" i="108" s="1"/>
  <c r="I44" i="108" s="1"/>
  <c r="G43" i="108"/>
  <c r="H43" i="108" s="1"/>
  <c r="I43" i="108" s="1"/>
  <c r="G42" i="108"/>
  <c r="H42" i="108" s="1"/>
  <c r="I42" i="108" s="1"/>
  <c r="G41" i="108"/>
  <c r="H41" i="108" s="1"/>
  <c r="I41" i="108" s="1"/>
  <c r="G40" i="108"/>
  <c r="H40" i="108" s="1"/>
  <c r="I40" i="108" s="1"/>
  <c r="G39" i="108"/>
  <c r="H39" i="108" s="1"/>
  <c r="I39" i="108" s="1"/>
  <c r="G38" i="108"/>
  <c r="H38" i="108" s="1"/>
  <c r="I38" i="108" s="1"/>
  <c r="G37" i="108"/>
  <c r="H37" i="108" s="1"/>
  <c r="I37" i="108" s="1"/>
  <c r="G36" i="108"/>
  <c r="H36" i="108" s="1"/>
  <c r="I36" i="108" s="1"/>
  <c r="G35" i="108"/>
  <c r="H35" i="108" s="1"/>
  <c r="I35" i="108" s="1"/>
  <c r="G34" i="108"/>
  <c r="H34" i="108" s="1"/>
  <c r="I34" i="108" s="1"/>
  <c r="G33" i="108"/>
  <c r="H33" i="108" s="1"/>
  <c r="I33" i="108" s="1"/>
  <c r="G32" i="108"/>
  <c r="H32" i="108" s="1"/>
  <c r="I32" i="108" s="1"/>
  <c r="G31" i="108"/>
  <c r="H31" i="108" s="1"/>
  <c r="I31" i="108" s="1"/>
  <c r="G30" i="108"/>
  <c r="H30" i="108" s="1"/>
  <c r="I30" i="108" s="1"/>
  <c r="G29" i="108"/>
  <c r="H29" i="108" s="1"/>
  <c r="I29" i="108" s="1"/>
  <c r="G28" i="108"/>
  <c r="H28" i="108" s="1"/>
  <c r="I28" i="108" s="1"/>
  <c r="G27" i="108"/>
  <c r="H27" i="108" s="1"/>
  <c r="I27" i="108" s="1"/>
  <c r="G26" i="108"/>
  <c r="H26" i="108" s="1"/>
  <c r="I26" i="108" s="1"/>
  <c r="G25" i="108"/>
  <c r="H25" i="108" s="1"/>
  <c r="I25" i="108" s="1"/>
  <c r="G24" i="108"/>
  <c r="H24" i="108" s="1"/>
  <c r="I24" i="108" s="1"/>
  <c r="G23" i="108"/>
  <c r="H23" i="108" s="1"/>
  <c r="I23" i="108" s="1"/>
  <c r="G22" i="108"/>
  <c r="H22" i="108" s="1"/>
  <c r="I22" i="108" s="1"/>
  <c r="G21" i="108"/>
  <c r="H21" i="108" s="1"/>
  <c r="I21" i="108" s="1"/>
  <c r="G20" i="108"/>
  <c r="H20" i="108" s="1"/>
  <c r="I20" i="108" s="1"/>
  <c r="G19" i="108"/>
  <c r="H19" i="108" s="1"/>
  <c r="I19" i="108" s="1"/>
  <c r="G18" i="108"/>
  <c r="H18" i="108" s="1"/>
  <c r="I18" i="108" s="1"/>
  <c r="G17" i="108"/>
  <c r="H17" i="108" s="1"/>
  <c r="I17" i="108" s="1"/>
  <c r="G16" i="108"/>
  <c r="H16" i="108" s="1"/>
  <c r="I16" i="108" s="1"/>
  <c r="G15" i="108"/>
  <c r="H15" i="108" s="1"/>
  <c r="I15" i="108" s="1"/>
  <c r="G14" i="108"/>
  <c r="H14" i="108" s="1"/>
  <c r="I14" i="108" s="1"/>
  <c r="G13" i="108"/>
  <c r="H13" i="108" s="1"/>
  <c r="I13" i="108" s="1"/>
  <c r="G12" i="108"/>
  <c r="H12" i="108" s="1"/>
  <c r="I12" i="108" s="1"/>
  <c r="G11" i="108"/>
  <c r="H11" i="108" s="1"/>
  <c r="I11" i="108" s="1"/>
  <c r="G10" i="108"/>
  <c r="H10" i="108" s="1"/>
  <c r="I10" i="108" s="1"/>
  <c r="G9" i="108"/>
  <c r="H9" i="108" s="1"/>
  <c r="I9" i="108" s="1"/>
  <c r="G8" i="108"/>
  <c r="H8" i="108" s="1"/>
  <c r="I8" i="108" s="1"/>
  <c r="G7" i="108"/>
  <c r="H7" i="108" s="1"/>
  <c r="I7" i="108" s="1"/>
  <c r="G6" i="108"/>
  <c r="H6" i="108" s="1"/>
  <c r="I6" i="108" s="1"/>
  <c r="G5" i="108"/>
  <c r="H5" i="108" s="1"/>
  <c r="I5" i="108" s="1"/>
  <c r="G4" i="108"/>
  <c r="H4" i="108" s="1"/>
  <c r="I4" i="108" s="1"/>
  <c r="G3" i="108"/>
  <c r="G76" i="107"/>
  <c r="H76" i="107" s="1"/>
  <c r="I76" i="107" s="1"/>
  <c r="G75" i="107"/>
  <c r="H75" i="107" s="1"/>
  <c r="I75" i="107" s="1"/>
  <c r="G74" i="107"/>
  <c r="H74" i="107" s="1"/>
  <c r="I74" i="107" s="1"/>
  <c r="G73" i="107"/>
  <c r="H73" i="107" s="1"/>
  <c r="I73" i="107" s="1"/>
  <c r="G72" i="107"/>
  <c r="H72" i="107" s="1"/>
  <c r="I72" i="107" s="1"/>
  <c r="G71" i="107"/>
  <c r="H71" i="107" s="1"/>
  <c r="I71" i="107" s="1"/>
  <c r="G70" i="107"/>
  <c r="H70" i="107" s="1"/>
  <c r="I70" i="107" s="1"/>
  <c r="G69" i="107"/>
  <c r="H69" i="107" s="1"/>
  <c r="I69" i="107" s="1"/>
  <c r="G68" i="107"/>
  <c r="H68" i="107" s="1"/>
  <c r="I68" i="107" s="1"/>
  <c r="G67" i="107"/>
  <c r="H67" i="107" s="1"/>
  <c r="I67" i="107" s="1"/>
  <c r="G66" i="107"/>
  <c r="H66" i="107" s="1"/>
  <c r="I66" i="107" s="1"/>
  <c r="G65" i="107"/>
  <c r="H65" i="107" s="1"/>
  <c r="I65" i="107" s="1"/>
  <c r="G64" i="107"/>
  <c r="H64" i="107" s="1"/>
  <c r="I64" i="107" s="1"/>
  <c r="G63" i="107"/>
  <c r="H63" i="107" s="1"/>
  <c r="I63" i="107" s="1"/>
  <c r="G62" i="107"/>
  <c r="H62" i="107" s="1"/>
  <c r="I62" i="107" s="1"/>
  <c r="G61" i="107"/>
  <c r="H61" i="107" s="1"/>
  <c r="I61" i="107" s="1"/>
  <c r="G60" i="107"/>
  <c r="H60" i="107" s="1"/>
  <c r="I60" i="107" s="1"/>
  <c r="G59" i="107"/>
  <c r="H59" i="107" s="1"/>
  <c r="I59" i="107" s="1"/>
  <c r="G58" i="107"/>
  <c r="H58" i="107" s="1"/>
  <c r="I58" i="107" s="1"/>
  <c r="G57" i="107"/>
  <c r="H57" i="107" s="1"/>
  <c r="I57" i="107" s="1"/>
  <c r="G56" i="107"/>
  <c r="H56" i="107" s="1"/>
  <c r="I56" i="107" s="1"/>
  <c r="G55" i="107"/>
  <c r="H55" i="107" s="1"/>
  <c r="I55" i="107" s="1"/>
  <c r="G54" i="107"/>
  <c r="H54" i="107" s="1"/>
  <c r="I54" i="107" s="1"/>
  <c r="G53" i="107"/>
  <c r="H53" i="107" s="1"/>
  <c r="I53" i="107" s="1"/>
  <c r="G52" i="107"/>
  <c r="H52" i="107" s="1"/>
  <c r="I52" i="107" s="1"/>
  <c r="G51" i="107"/>
  <c r="H51" i="107" s="1"/>
  <c r="I51" i="107" s="1"/>
  <c r="G50" i="107"/>
  <c r="H50" i="107" s="1"/>
  <c r="I50" i="107" s="1"/>
  <c r="G49" i="107"/>
  <c r="H49" i="107" s="1"/>
  <c r="I49" i="107" s="1"/>
  <c r="G48" i="107"/>
  <c r="H48" i="107" s="1"/>
  <c r="I48" i="107" s="1"/>
  <c r="G47" i="107"/>
  <c r="H47" i="107" s="1"/>
  <c r="I47" i="107" s="1"/>
  <c r="G46" i="107"/>
  <c r="H46" i="107" s="1"/>
  <c r="I46" i="107" s="1"/>
  <c r="G45" i="107"/>
  <c r="H45" i="107" s="1"/>
  <c r="I45" i="107" s="1"/>
  <c r="G44" i="107"/>
  <c r="H44" i="107" s="1"/>
  <c r="I44" i="107" s="1"/>
  <c r="G43" i="107"/>
  <c r="H43" i="107" s="1"/>
  <c r="I43" i="107" s="1"/>
  <c r="G42" i="107"/>
  <c r="H42" i="107" s="1"/>
  <c r="I42" i="107" s="1"/>
  <c r="G41" i="107"/>
  <c r="H41" i="107" s="1"/>
  <c r="I41" i="107" s="1"/>
  <c r="G40" i="107"/>
  <c r="H40" i="107" s="1"/>
  <c r="I40" i="107" s="1"/>
  <c r="G39" i="107"/>
  <c r="H39" i="107" s="1"/>
  <c r="I39" i="107" s="1"/>
  <c r="G38" i="107"/>
  <c r="H38" i="107" s="1"/>
  <c r="I38" i="107" s="1"/>
  <c r="G37" i="107"/>
  <c r="H37" i="107" s="1"/>
  <c r="I37" i="107" s="1"/>
  <c r="G36" i="107"/>
  <c r="H36" i="107" s="1"/>
  <c r="I36" i="107" s="1"/>
  <c r="G35" i="107"/>
  <c r="H35" i="107" s="1"/>
  <c r="I35" i="107" s="1"/>
  <c r="G34" i="107"/>
  <c r="H34" i="107" s="1"/>
  <c r="I34" i="107" s="1"/>
  <c r="G33" i="107"/>
  <c r="H33" i="107" s="1"/>
  <c r="I33" i="107" s="1"/>
  <c r="G32" i="107"/>
  <c r="H32" i="107" s="1"/>
  <c r="I32" i="107" s="1"/>
  <c r="G31" i="107"/>
  <c r="H31" i="107" s="1"/>
  <c r="I31" i="107" s="1"/>
  <c r="G30" i="107"/>
  <c r="H30" i="107" s="1"/>
  <c r="I30" i="107" s="1"/>
  <c r="G29" i="107"/>
  <c r="H29" i="107" s="1"/>
  <c r="I29" i="107" s="1"/>
  <c r="G28" i="107"/>
  <c r="H28" i="107" s="1"/>
  <c r="I28" i="107" s="1"/>
  <c r="G27" i="107"/>
  <c r="H27" i="107" s="1"/>
  <c r="I27" i="107" s="1"/>
  <c r="G26" i="107"/>
  <c r="H26" i="107" s="1"/>
  <c r="I26" i="107" s="1"/>
  <c r="G25" i="107"/>
  <c r="H25" i="107" s="1"/>
  <c r="I25" i="107" s="1"/>
  <c r="G24" i="107"/>
  <c r="H24" i="107" s="1"/>
  <c r="I24" i="107" s="1"/>
  <c r="G23" i="107"/>
  <c r="H23" i="107" s="1"/>
  <c r="I23" i="107" s="1"/>
  <c r="G22" i="107"/>
  <c r="H22" i="107" s="1"/>
  <c r="I22" i="107" s="1"/>
  <c r="G21" i="107"/>
  <c r="H21" i="107" s="1"/>
  <c r="I21" i="107" s="1"/>
  <c r="G20" i="107"/>
  <c r="H20" i="107" s="1"/>
  <c r="I20" i="107" s="1"/>
  <c r="G19" i="107"/>
  <c r="H19" i="107" s="1"/>
  <c r="I19" i="107" s="1"/>
  <c r="G18" i="107"/>
  <c r="H18" i="107" s="1"/>
  <c r="I18" i="107" s="1"/>
  <c r="G17" i="107"/>
  <c r="H17" i="107" s="1"/>
  <c r="I17" i="107" s="1"/>
  <c r="G16" i="107"/>
  <c r="H16" i="107" s="1"/>
  <c r="I16" i="107" s="1"/>
  <c r="G15" i="107"/>
  <c r="H15" i="107" s="1"/>
  <c r="I15" i="107" s="1"/>
  <c r="G14" i="107"/>
  <c r="H14" i="107" s="1"/>
  <c r="I14" i="107" s="1"/>
  <c r="G13" i="107"/>
  <c r="H13" i="107" s="1"/>
  <c r="I13" i="107" s="1"/>
  <c r="G12" i="107"/>
  <c r="H12" i="107" s="1"/>
  <c r="I12" i="107" s="1"/>
  <c r="G11" i="107"/>
  <c r="H11" i="107" s="1"/>
  <c r="I11" i="107" s="1"/>
  <c r="G10" i="107"/>
  <c r="H10" i="107" s="1"/>
  <c r="I10" i="107" s="1"/>
  <c r="G9" i="107"/>
  <c r="H9" i="107" s="1"/>
  <c r="I9" i="107" s="1"/>
  <c r="G8" i="107"/>
  <c r="H8" i="107" s="1"/>
  <c r="I8" i="107" s="1"/>
  <c r="G7" i="107"/>
  <c r="H7" i="107" s="1"/>
  <c r="I7" i="107" s="1"/>
  <c r="G6" i="107"/>
  <c r="H6" i="107" s="1"/>
  <c r="I6" i="107" s="1"/>
  <c r="G5" i="107"/>
  <c r="H5" i="107" s="1"/>
  <c r="I5" i="107" s="1"/>
  <c r="G4" i="107"/>
  <c r="H4" i="107" s="1"/>
  <c r="I4" i="107" s="1"/>
  <c r="G3" i="107"/>
  <c r="G76" i="106"/>
  <c r="H76" i="106" s="1"/>
  <c r="I76" i="106" s="1"/>
  <c r="G75" i="106"/>
  <c r="H75" i="106" s="1"/>
  <c r="I75" i="106" s="1"/>
  <c r="G74" i="106"/>
  <c r="H74" i="106" s="1"/>
  <c r="I74" i="106" s="1"/>
  <c r="G73" i="106"/>
  <c r="H73" i="106" s="1"/>
  <c r="I73" i="106" s="1"/>
  <c r="G72" i="106"/>
  <c r="H72" i="106" s="1"/>
  <c r="I72" i="106" s="1"/>
  <c r="G71" i="106"/>
  <c r="H71" i="106" s="1"/>
  <c r="I71" i="106" s="1"/>
  <c r="G70" i="106"/>
  <c r="H70" i="106" s="1"/>
  <c r="I70" i="106" s="1"/>
  <c r="G69" i="106"/>
  <c r="H69" i="106" s="1"/>
  <c r="I69" i="106" s="1"/>
  <c r="G68" i="106"/>
  <c r="H68" i="106" s="1"/>
  <c r="I68" i="106" s="1"/>
  <c r="G67" i="106"/>
  <c r="H67" i="106" s="1"/>
  <c r="I67" i="106" s="1"/>
  <c r="G66" i="106"/>
  <c r="H66" i="106" s="1"/>
  <c r="I66" i="106" s="1"/>
  <c r="G65" i="106"/>
  <c r="H65" i="106" s="1"/>
  <c r="I65" i="106" s="1"/>
  <c r="G64" i="106"/>
  <c r="H64" i="106" s="1"/>
  <c r="I64" i="106" s="1"/>
  <c r="G63" i="106"/>
  <c r="H63" i="106" s="1"/>
  <c r="I63" i="106" s="1"/>
  <c r="G62" i="106"/>
  <c r="H62" i="106" s="1"/>
  <c r="I62" i="106" s="1"/>
  <c r="G61" i="106"/>
  <c r="H61" i="106" s="1"/>
  <c r="I61" i="106" s="1"/>
  <c r="G60" i="106"/>
  <c r="H60" i="106" s="1"/>
  <c r="I60" i="106" s="1"/>
  <c r="G59" i="106"/>
  <c r="H59" i="106" s="1"/>
  <c r="I59" i="106" s="1"/>
  <c r="G58" i="106"/>
  <c r="H58" i="106" s="1"/>
  <c r="I58" i="106" s="1"/>
  <c r="G57" i="106"/>
  <c r="H57" i="106" s="1"/>
  <c r="I57" i="106" s="1"/>
  <c r="G56" i="106"/>
  <c r="H56" i="106" s="1"/>
  <c r="I56" i="106" s="1"/>
  <c r="G55" i="106"/>
  <c r="H55" i="106" s="1"/>
  <c r="I55" i="106" s="1"/>
  <c r="G54" i="106"/>
  <c r="H54" i="106" s="1"/>
  <c r="I54" i="106" s="1"/>
  <c r="G53" i="106"/>
  <c r="H53" i="106" s="1"/>
  <c r="I53" i="106" s="1"/>
  <c r="G52" i="106"/>
  <c r="H52" i="106" s="1"/>
  <c r="I52" i="106" s="1"/>
  <c r="G51" i="106"/>
  <c r="H51" i="106" s="1"/>
  <c r="I51" i="106" s="1"/>
  <c r="G50" i="106"/>
  <c r="H50" i="106" s="1"/>
  <c r="I50" i="106" s="1"/>
  <c r="G49" i="106"/>
  <c r="H49" i="106" s="1"/>
  <c r="I49" i="106" s="1"/>
  <c r="G48" i="106"/>
  <c r="H48" i="106" s="1"/>
  <c r="I48" i="106" s="1"/>
  <c r="G47" i="106"/>
  <c r="H47" i="106" s="1"/>
  <c r="I47" i="106" s="1"/>
  <c r="G46" i="106"/>
  <c r="H46" i="106" s="1"/>
  <c r="I46" i="106" s="1"/>
  <c r="G45" i="106"/>
  <c r="H45" i="106" s="1"/>
  <c r="I45" i="106" s="1"/>
  <c r="G44" i="106"/>
  <c r="H44" i="106" s="1"/>
  <c r="I44" i="106" s="1"/>
  <c r="G43" i="106"/>
  <c r="H43" i="106" s="1"/>
  <c r="I43" i="106" s="1"/>
  <c r="G42" i="106"/>
  <c r="H42" i="106" s="1"/>
  <c r="I42" i="106" s="1"/>
  <c r="G41" i="106"/>
  <c r="H41" i="106" s="1"/>
  <c r="I41" i="106" s="1"/>
  <c r="G40" i="106"/>
  <c r="H40" i="106" s="1"/>
  <c r="I40" i="106" s="1"/>
  <c r="G39" i="106"/>
  <c r="H39" i="106" s="1"/>
  <c r="I39" i="106" s="1"/>
  <c r="G38" i="106"/>
  <c r="H38" i="106" s="1"/>
  <c r="I38" i="106" s="1"/>
  <c r="G37" i="106"/>
  <c r="H37" i="106" s="1"/>
  <c r="I37" i="106" s="1"/>
  <c r="G36" i="106"/>
  <c r="H36" i="106" s="1"/>
  <c r="I36" i="106" s="1"/>
  <c r="G35" i="106"/>
  <c r="H35" i="106" s="1"/>
  <c r="I35" i="106" s="1"/>
  <c r="G34" i="106"/>
  <c r="H34" i="106" s="1"/>
  <c r="I34" i="106" s="1"/>
  <c r="G33" i="106"/>
  <c r="H33" i="106" s="1"/>
  <c r="I33" i="106" s="1"/>
  <c r="G32" i="106"/>
  <c r="H32" i="106" s="1"/>
  <c r="I32" i="106" s="1"/>
  <c r="G31" i="106"/>
  <c r="H31" i="106" s="1"/>
  <c r="I31" i="106" s="1"/>
  <c r="G30" i="106"/>
  <c r="H30" i="106" s="1"/>
  <c r="I30" i="106" s="1"/>
  <c r="G29" i="106"/>
  <c r="H29" i="106" s="1"/>
  <c r="I29" i="106" s="1"/>
  <c r="G28" i="106"/>
  <c r="H28" i="106" s="1"/>
  <c r="I28" i="106" s="1"/>
  <c r="G27" i="106"/>
  <c r="H27" i="106" s="1"/>
  <c r="I27" i="106" s="1"/>
  <c r="G26" i="106"/>
  <c r="H26" i="106" s="1"/>
  <c r="I26" i="106" s="1"/>
  <c r="G25" i="106"/>
  <c r="H25" i="106" s="1"/>
  <c r="I25" i="106" s="1"/>
  <c r="G24" i="106"/>
  <c r="H24" i="106" s="1"/>
  <c r="I24" i="106" s="1"/>
  <c r="G23" i="106"/>
  <c r="H23" i="106" s="1"/>
  <c r="I23" i="106" s="1"/>
  <c r="G22" i="106"/>
  <c r="H22" i="106" s="1"/>
  <c r="I22" i="106" s="1"/>
  <c r="G21" i="106"/>
  <c r="H21" i="106" s="1"/>
  <c r="I21" i="106" s="1"/>
  <c r="G20" i="106"/>
  <c r="H20" i="106" s="1"/>
  <c r="I20" i="106" s="1"/>
  <c r="G19" i="106"/>
  <c r="H19" i="106" s="1"/>
  <c r="I19" i="106" s="1"/>
  <c r="G18" i="106"/>
  <c r="H18" i="106" s="1"/>
  <c r="I18" i="106" s="1"/>
  <c r="G17" i="106"/>
  <c r="H17" i="106" s="1"/>
  <c r="I17" i="106" s="1"/>
  <c r="G16" i="106"/>
  <c r="H16" i="106" s="1"/>
  <c r="I16" i="106" s="1"/>
  <c r="G15" i="106"/>
  <c r="H15" i="106" s="1"/>
  <c r="I15" i="106" s="1"/>
  <c r="G14" i="106"/>
  <c r="H14" i="106" s="1"/>
  <c r="I14" i="106" s="1"/>
  <c r="G13" i="106"/>
  <c r="H13" i="106" s="1"/>
  <c r="I13" i="106" s="1"/>
  <c r="G12" i="106"/>
  <c r="H12" i="106" s="1"/>
  <c r="I12" i="106" s="1"/>
  <c r="G11" i="106"/>
  <c r="H11" i="106" s="1"/>
  <c r="I11" i="106" s="1"/>
  <c r="G10" i="106"/>
  <c r="H10" i="106" s="1"/>
  <c r="I10" i="106" s="1"/>
  <c r="G9" i="106"/>
  <c r="H9" i="106" s="1"/>
  <c r="I9" i="106" s="1"/>
  <c r="G8" i="106"/>
  <c r="H8" i="106" s="1"/>
  <c r="I8" i="106" s="1"/>
  <c r="G7" i="106"/>
  <c r="H7" i="106" s="1"/>
  <c r="I7" i="106" s="1"/>
  <c r="G6" i="106"/>
  <c r="H6" i="106" s="1"/>
  <c r="I6" i="106" s="1"/>
  <c r="G5" i="106"/>
  <c r="H5" i="106" s="1"/>
  <c r="I5" i="106" s="1"/>
  <c r="G4" i="106"/>
  <c r="H4" i="106" s="1"/>
  <c r="I4" i="106" s="1"/>
  <c r="G3" i="106"/>
  <c r="G76" i="105"/>
  <c r="H76" i="105" s="1"/>
  <c r="I76" i="105" s="1"/>
  <c r="G75" i="105"/>
  <c r="H75" i="105" s="1"/>
  <c r="I75" i="105" s="1"/>
  <c r="G74" i="105"/>
  <c r="H74" i="105" s="1"/>
  <c r="I74" i="105" s="1"/>
  <c r="G73" i="105"/>
  <c r="H73" i="105" s="1"/>
  <c r="I73" i="105" s="1"/>
  <c r="G72" i="105"/>
  <c r="H72" i="105" s="1"/>
  <c r="I72" i="105" s="1"/>
  <c r="G71" i="105"/>
  <c r="H71" i="105" s="1"/>
  <c r="I71" i="105" s="1"/>
  <c r="G70" i="105"/>
  <c r="H70" i="105" s="1"/>
  <c r="I70" i="105" s="1"/>
  <c r="G69" i="105"/>
  <c r="H69" i="105" s="1"/>
  <c r="I69" i="105" s="1"/>
  <c r="G68" i="105"/>
  <c r="H68" i="105" s="1"/>
  <c r="I68" i="105" s="1"/>
  <c r="G67" i="105"/>
  <c r="H67" i="105" s="1"/>
  <c r="I67" i="105" s="1"/>
  <c r="G66" i="105"/>
  <c r="H66" i="105" s="1"/>
  <c r="I66" i="105" s="1"/>
  <c r="G65" i="105"/>
  <c r="H65" i="105" s="1"/>
  <c r="I65" i="105" s="1"/>
  <c r="G64" i="105"/>
  <c r="H64" i="105" s="1"/>
  <c r="I64" i="105" s="1"/>
  <c r="G63" i="105"/>
  <c r="H63" i="105" s="1"/>
  <c r="I63" i="105" s="1"/>
  <c r="G62" i="105"/>
  <c r="H62" i="105" s="1"/>
  <c r="I62" i="105" s="1"/>
  <c r="G61" i="105"/>
  <c r="H61" i="105" s="1"/>
  <c r="I61" i="105" s="1"/>
  <c r="G60" i="105"/>
  <c r="H60" i="105" s="1"/>
  <c r="I60" i="105" s="1"/>
  <c r="G59" i="105"/>
  <c r="H59" i="105" s="1"/>
  <c r="I59" i="105" s="1"/>
  <c r="G58" i="105"/>
  <c r="H58" i="105" s="1"/>
  <c r="I58" i="105" s="1"/>
  <c r="G57" i="105"/>
  <c r="H57" i="105" s="1"/>
  <c r="I57" i="105" s="1"/>
  <c r="G56" i="105"/>
  <c r="H56" i="105" s="1"/>
  <c r="I56" i="105" s="1"/>
  <c r="G55" i="105"/>
  <c r="H55" i="105" s="1"/>
  <c r="I55" i="105" s="1"/>
  <c r="G54" i="105"/>
  <c r="H54" i="105" s="1"/>
  <c r="I54" i="105" s="1"/>
  <c r="G53" i="105"/>
  <c r="H53" i="105" s="1"/>
  <c r="I53" i="105" s="1"/>
  <c r="G52" i="105"/>
  <c r="H52" i="105" s="1"/>
  <c r="I52" i="105" s="1"/>
  <c r="G51" i="105"/>
  <c r="H51" i="105" s="1"/>
  <c r="I51" i="105" s="1"/>
  <c r="G50" i="105"/>
  <c r="H50" i="105" s="1"/>
  <c r="I50" i="105" s="1"/>
  <c r="G49" i="105"/>
  <c r="H49" i="105" s="1"/>
  <c r="I49" i="105" s="1"/>
  <c r="G48" i="105"/>
  <c r="H48" i="105" s="1"/>
  <c r="I48" i="105" s="1"/>
  <c r="G47" i="105"/>
  <c r="H47" i="105" s="1"/>
  <c r="I47" i="105" s="1"/>
  <c r="G46" i="105"/>
  <c r="H46" i="105" s="1"/>
  <c r="I46" i="105" s="1"/>
  <c r="G45" i="105"/>
  <c r="H45" i="105" s="1"/>
  <c r="I45" i="105" s="1"/>
  <c r="G44" i="105"/>
  <c r="H44" i="105" s="1"/>
  <c r="I44" i="105" s="1"/>
  <c r="G43" i="105"/>
  <c r="H43" i="105" s="1"/>
  <c r="I43" i="105" s="1"/>
  <c r="G42" i="105"/>
  <c r="H42" i="105" s="1"/>
  <c r="I42" i="105" s="1"/>
  <c r="G41" i="105"/>
  <c r="H41" i="105" s="1"/>
  <c r="I41" i="105" s="1"/>
  <c r="G40" i="105"/>
  <c r="H40" i="105" s="1"/>
  <c r="I40" i="105" s="1"/>
  <c r="G39" i="105"/>
  <c r="H39" i="105" s="1"/>
  <c r="I39" i="105" s="1"/>
  <c r="G38" i="105"/>
  <c r="H38" i="105" s="1"/>
  <c r="I38" i="105" s="1"/>
  <c r="G37" i="105"/>
  <c r="H37" i="105" s="1"/>
  <c r="I37" i="105" s="1"/>
  <c r="G36" i="105"/>
  <c r="H36" i="105" s="1"/>
  <c r="I36" i="105" s="1"/>
  <c r="G35" i="105"/>
  <c r="H35" i="105" s="1"/>
  <c r="I35" i="105" s="1"/>
  <c r="G34" i="105"/>
  <c r="H34" i="105" s="1"/>
  <c r="I34" i="105" s="1"/>
  <c r="G33" i="105"/>
  <c r="H33" i="105" s="1"/>
  <c r="I33" i="105" s="1"/>
  <c r="G32" i="105"/>
  <c r="H32" i="105" s="1"/>
  <c r="I32" i="105" s="1"/>
  <c r="G31" i="105"/>
  <c r="H31" i="105" s="1"/>
  <c r="I31" i="105" s="1"/>
  <c r="G30" i="105"/>
  <c r="H30" i="105" s="1"/>
  <c r="I30" i="105" s="1"/>
  <c r="G29" i="105"/>
  <c r="H29" i="105" s="1"/>
  <c r="I29" i="105" s="1"/>
  <c r="G28" i="105"/>
  <c r="H28" i="105" s="1"/>
  <c r="I28" i="105" s="1"/>
  <c r="G27" i="105"/>
  <c r="H27" i="105" s="1"/>
  <c r="I27" i="105" s="1"/>
  <c r="G26" i="105"/>
  <c r="H26" i="105" s="1"/>
  <c r="I26" i="105" s="1"/>
  <c r="G25" i="105"/>
  <c r="H25" i="105" s="1"/>
  <c r="I25" i="105" s="1"/>
  <c r="G24" i="105"/>
  <c r="H24" i="105" s="1"/>
  <c r="I24" i="105" s="1"/>
  <c r="G23" i="105"/>
  <c r="H23" i="105" s="1"/>
  <c r="I23" i="105" s="1"/>
  <c r="G22" i="105"/>
  <c r="H22" i="105" s="1"/>
  <c r="I22" i="105" s="1"/>
  <c r="G21" i="105"/>
  <c r="H21" i="105" s="1"/>
  <c r="I21" i="105" s="1"/>
  <c r="G20" i="105"/>
  <c r="H20" i="105" s="1"/>
  <c r="I20" i="105" s="1"/>
  <c r="G19" i="105"/>
  <c r="H19" i="105" s="1"/>
  <c r="I19" i="105" s="1"/>
  <c r="G18" i="105"/>
  <c r="H18" i="105" s="1"/>
  <c r="I18" i="105" s="1"/>
  <c r="G17" i="105"/>
  <c r="H17" i="105" s="1"/>
  <c r="I17" i="105" s="1"/>
  <c r="G16" i="105"/>
  <c r="H16" i="105" s="1"/>
  <c r="I16" i="105" s="1"/>
  <c r="G15" i="105"/>
  <c r="H15" i="105" s="1"/>
  <c r="I15" i="105" s="1"/>
  <c r="G14" i="105"/>
  <c r="H14" i="105" s="1"/>
  <c r="I14" i="105" s="1"/>
  <c r="G13" i="105"/>
  <c r="H13" i="105" s="1"/>
  <c r="I13" i="105" s="1"/>
  <c r="G12" i="105"/>
  <c r="H12" i="105" s="1"/>
  <c r="I12" i="105" s="1"/>
  <c r="G11" i="105"/>
  <c r="H11" i="105" s="1"/>
  <c r="I11" i="105" s="1"/>
  <c r="G10" i="105"/>
  <c r="H10" i="105" s="1"/>
  <c r="I10" i="105" s="1"/>
  <c r="G9" i="105"/>
  <c r="H9" i="105" s="1"/>
  <c r="I9" i="105" s="1"/>
  <c r="G8" i="105"/>
  <c r="H8" i="105" s="1"/>
  <c r="I8" i="105" s="1"/>
  <c r="G7" i="105"/>
  <c r="H7" i="105" s="1"/>
  <c r="I7" i="105" s="1"/>
  <c r="G6" i="105"/>
  <c r="H6" i="105" s="1"/>
  <c r="I6" i="105" s="1"/>
  <c r="G5" i="105"/>
  <c r="H5" i="105" s="1"/>
  <c r="I5" i="105" s="1"/>
  <c r="G4" i="105"/>
  <c r="H4" i="105" s="1"/>
  <c r="I4" i="105" s="1"/>
  <c r="G3" i="105"/>
  <c r="G76" i="104"/>
  <c r="H76" i="104" s="1"/>
  <c r="I76" i="104" s="1"/>
  <c r="G75" i="104"/>
  <c r="H75" i="104" s="1"/>
  <c r="I75" i="104" s="1"/>
  <c r="G74" i="104"/>
  <c r="H74" i="104" s="1"/>
  <c r="I74" i="104" s="1"/>
  <c r="G73" i="104"/>
  <c r="H73" i="104" s="1"/>
  <c r="I73" i="104" s="1"/>
  <c r="G72" i="104"/>
  <c r="H72" i="104" s="1"/>
  <c r="I72" i="104" s="1"/>
  <c r="G71" i="104"/>
  <c r="H71" i="104" s="1"/>
  <c r="I71" i="104" s="1"/>
  <c r="G70" i="104"/>
  <c r="H70" i="104" s="1"/>
  <c r="I70" i="104" s="1"/>
  <c r="G69" i="104"/>
  <c r="H69" i="104" s="1"/>
  <c r="I69" i="104" s="1"/>
  <c r="G68" i="104"/>
  <c r="H68" i="104" s="1"/>
  <c r="I68" i="104" s="1"/>
  <c r="G67" i="104"/>
  <c r="H67" i="104" s="1"/>
  <c r="I67" i="104" s="1"/>
  <c r="G66" i="104"/>
  <c r="H66" i="104" s="1"/>
  <c r="I66" i="104" s="1"/>
  <c r="G65" i="104"/>
  <c r="H65" i="104" s="1"/>
  <c r="I65" i="104" s="1"/>
  <c r="G64" i="104"/>
  <c r="H64" i="104" s="1"/>
  <c r="I64" i="104" s="1"/>
  <c r="G63" i="104"/>
  <c r="H63" i="104" s="1"/>
  <c r="I63" i="104" s="1"/>
  <c r="G62" i="104"/>
  <c r="H62" i="104" s="1"/>
  <c r="I62" i="104" s="1"/>
  <c r="G61" i="104"/>
  <c r="H61" i="104" s="1"/>
  <c r="I61" i="104" s="1"/>
  <c r="G60" i="104"/>
  <c r="H60" i="104" s="1"/>
  <c r="I60" i="104" s="1"/>
  <c r="G59" i="104"/>
  <c r="H59" i="104" s="1"/>
  <c r="I59" i="104" s="1"/>
  <c r="G58" i="104"/>
  <c r="H58" i="104" s="1"/>
  <c r="I58" i="104" s="1"/>
  <c r="G57" i="104"/>
  <c r="H57" i="104" s="1"/>
  <c r="I57" i="104" s="1"/>
  <c r="G56" i="104"/>
  <c r="H56" i="104" s="1"/>
  <c r="I56" i="104" s="1"/>
  <c r="G55" i="104"/>
  <c r="H55" i="104" s="1"/>
  <c r="I55" i="104" s="1"/>
  <c r="G54" i="104"/>
  <c r="H54" i="104" s="1"/>
  <c r="I54" i="104" s="1"/>
  <c r="G53" i="104"/>
  <c r="H53" i="104" s="1"/>
  <c r="I53" i="104" s="1"/>
  <c r="G52" i="104"/>
  <c r="H52" i="104" s="1"/>
  <c r="I52" i="104" s="1"/>
  <c r="G51" i="104"/>
  <c r="H51" i="104" s="1"/>
  <c r="I51" i="104" s="1"/>
  <c r="G50" i="104"/>
  <c r="H50" i="104" s="1"/>
  <c r="I50" i="104" s="1"/>
  <c r="G49" i="104"/>
  <c r="H49" i="104" s="1"/>
  <c r="I49" i="104" s="1"/>
  <c r="G48" i="104"/>
  <c r="H48" i="104" s="1"/>
  <c r="I48" i="104" s="1"/>
  <c r="G47" i="104"/>
  <c r="H47" i="104" s="1"/>
  <c r="I47" i="104" s="1"/>
  <c r="G46" i="104"/>
  <c r="H46" i="104" s="1"/>
  <c r="I46" i="104" s="1"/>
  <c r="G45" i="104"/>
  <c r="H45" i="104" s="1"/>
  <c r="I45" i="104" s="1"/>
  <c r="G44" i="104"/>
  <c r="H44" i="104" s="1"/>
  <c r="I44" i="104" s="1"/>
  <c r="G43" i="104"/>
  <c r="H43" i="104" s="1"/>
  <c r="I43" i="104" s="1"/>
  <c r="G42" i="104"/>
  <c r="H42" i="104" s="1"/>
  <c r="I42" i="104" s="1"/>
  <c r="G41" i="104"/>
  <c r="H41" i="104" s="1"/>
  <c r="I41" i="104" s="1"/>
  <c r="G40" i="104"/>
  <c r="H40" i="104" s="1"/>
  <c r="I40" i="104" s="1"/>
  <c r="G39" i="104"/>
  <c r="H39" i="104" s="1"/>
  <c r="I39" i="104" s="1"/>
  <c r="G38" i="104"/>
  <c r="H38" i="104" s="1"/>
  <c r="I38" i="104" s="1"/>
  <c r="G37" i="104"/>
  <c r="H37" i="104" s="1"/>
  <c r="I37" i="104" s="1"/>
  <c r="G36" i="104"/>
  <c r="H36" i="104" s="1"/>
  <c r="I36" i="104" s="1"/>
  <c r="G35" i="104"/>
  <c r="H35" i="104" s="1"/>
  <c r="I35" i="104" s="1"/>
  <c r="G34" i="104"/>
  <c r="H34" i="104" s="1"/>
  <c r="I34" i="104" s="1"/>
  <c r="G33" i="104"/>
  <c r="H33" i="104" s="1"/>
  <c r="I33" i="104" s="1"/>
  <c r="G32" i="104"/>
  <c r="H32" i="104" s="1"/>
  <c r="I32" i="104" s="1"/>
  <c r="G31" i="104"/>
  <c r="H31" i="104" s="1"/>
  <c r="I31" i="104" s="1"/>
  <c r="G30" i="104"/>
  <c r="H30" i="104" s="1"/>
  <c r="I30" i="104" s="1"/>
  <c r="G29" i="104"/>
  <c r="H29" i="104" s="1"/>
  <c r="I29" i="104" s="1"/>
  <c r="G28" i="104"/>
  <c r="H28" i="104" s="1"/>
  <c r="I28" i="104" s="1"/>
  <c r="G27" i="104"/>
  <c r="H27" i="104" s="1"/>
  <c r="I27" i="104" s="1"/>
  <c r="G26" i="104"/>
  <c r="H26" i="104" s="1"/>
  <c r="I26" i="104" s="1"/>
  <c r="G25" i="104"/>
  <c r="H25" i="104" s="1"/>
  <c r="I25" i="104" s="1"/>
  <c r="G24" i="104"/>
  <c r="H24" i="104" s="1"/>
  <c r="I24" i="104" s="1"/>
  <c r="G23" i="104"/>
  <c r="H23" i="104" s="1"/>
  <c r="I23" i="104" s="1"/>
  <c r="G22" i="104"/>
  <c r="H22" i="104" s="1"/>
  <c r="I22" i="104" s="1"/>
  <c r="G21" i="104"/>
  <c r="H21" i="104" s="1"/>
  <c r="I21" i="104" s="1"/>
  <c r="G20" i="104"/>
  <c r="H20" i="104" s="1"/>
  <c r="I20" i="104" s="1"/>
  <c r="G19" i="104"/>
  <c r="H19" i="104" s="1"/>
  <c r="I19" i="104" s="1"/>
  <c r="G18" i="104"/>
  <c r="H18" i="104" s="1"/>
  <c r="I18" i="104" s="1"/>
  <c r="G17" i="104"/>
  <c r="H17" i="104" s="1"/>
  <c r="I17" i="104" s="1"/>
  <c r="G16" i="104"/>
  <c r="H16" i="104" s="1"/>
  <c r="I16" i="104" s="1"/>
  <c r="G15" i="104"/>
  <c r="H15" i="104" s="1"/>
  <c r="I15" i="104" s="1"/>
  <c r="G14" i="104"/>
  <c r="H14" i="104" s="1"/>
  <c r="I14" i="104" s="1"/>
  <c r="G13" i="104"/>
  <c r="H13" i="104" s="1"/>
  <c r="I13" i="104" s="1"/>
  <c r="G12" i="104"/>
  <c r="H12" i="104" s="1"/>
  <c r="I12" i="104" s="1"/>
  <c r="G11" i="104"/>
  <c r="H11" i="104" s="1"/>
  <c r="I11" i="104" s="1"/>
  <c r="G10" i="104"/>
  <c r="H10" i="104" s="1"/>
  <c r="I10" i="104" s="1"/>
  <c r="G9" i="104"/>
  <c r="H9" i="104" s="1"/>
  <c r="I9" i="104" s="1"/>
  <c r="G8" i="104"/>
  <c r="H8" i="104" s="1"/>
  <c r="I8" i="104" s="1"/>
  <c r="G7" i="104"/>
  <c r="H7" i="104" s="1"/>
  <c r="I7" i="104" s="1"/>
  <c r="G6" i="104"/>
  <c r="H6" i="104" s="1"/>
  <c r="I6" i="104" s="1"/>
  <c r="G5" i="104"/>
  <c r="H5" i="104" s="1"/>
  <c r="I5" i="104" s="1"/>
  <c r="G4" i="104"/>
  <c r="H4" i="104" s="1"/>
  <c r="I4" i="104" s="1"/>
  <c r="G3" i="104"/>
  <c r="G76" i="103"/>
  <c r="H76" i="103" s="1"/>
  <c r="I76" i="103" s="1"/>
  <c r="G75" i="103"/>
  <c r="H75" i="103" s="1"/>
  <c r="I75" i="103" s="1"/>
  <c r="G74" i="103"/>
  <c r="H74" i="103" s="1"/>
  <c r="I74" i="103" s="1"/>
  <c r="G73" i="103"/>
  <c r="H73" i="103" s="1"/>
  <c r="I73" i="103" s="1"/>
  <c r="G72" i="103"/>
  <c r="H72" i="103" s="1"/>
  <c r="I72" i="103" s="1"/>
  <c r="G71" i="103"/>
  <c r="H71" i="103" s="1"/>
  <c r="I71" i="103" s="1"/>
  <c r="G70" i="103"/>
  <c r="H70" i="103" s="1"/>
  <c r="I70" i="103" s="1"/>
  <c r="G69" i="103"/>
  <c r="H69" i="103" s="1"/>
  <c r="I69" i="103" s="1"/>
  <c r="G68" i="103"/>
  <c r="H68" i="103" s="1"/>
  <c r="I68" i="103" s="1"/>
  <c r="G67" i="103"/>
  <c r="H67" i="103" s="1"/>
  <c r="I67" i="103" s="1"/>
  <c r="G66" i="103"/>
  <c r="H66" i="103" s="1"/>
  <c r="I66" i="103" s="1"/>
  <c r="G65" i="103"/>
  <c r="H65" i="103" s="1"/>
  <c r="I65" i="103" s="1"/>
  <c r="G64" i="103"/>
  <c r="H64" i="103" s="1"/>
  <c r="I64" i="103" s="1"/>
  <c r="G63" i="103"/>
  <c r="H63" i="103" s="1"/>
  <c r="I63" i="103" s="1"/>
  <c r="G62" i="103"/>
  <c r="H62" i="103" s="1"/>
  <c r="I62" i="103" s="1"/>
  <c r="G61" i="103"/>
  <c r="H61" i="103" s="1"/>
  <c r="I61" i="103" s="1"/>
  <c r="G60" i="103"/>
  <c r="H60" i="103" s="1"/>
  <c r="I60" i="103" s="1"/>
  <c r="G59" i="103"/>
  <c r="H59" i="103" s="1"/>
  <c r="I59" i="103" s="1"/>
  <c r="G58" i="103"/>
  <c r="H58" i="103" s="1"/>
  <c r="I58" i="103" s="1"/>
  <c r="G57" i="103"/>
  <c r="H57" i="103" s="1"/>
  <c r="I57" i="103" s="1"/>
  <c r="G56" i="103"/>
  <c r="H56" i="103" s="1"/>
  <c r="I56" i="103" s="1"/>
  <c r="G55" i="103"/>
  <c r="H55" i="103" s="1"/>
  <c r="I55" i="103" s="1"/>
  <c r="G54" i="103"/>
  <c r="H54" i="103" s="1"/>
  <c r="I54" i="103" s="1"/>
  <c r="G53" i="103"/>
  <c r="H53" i="103" s="1"/>
  <c r="I53" i="103" s="1"/>
  <c r="G52" i="103"/>
  <c r="H52" i="103" s="1"/>
  <c r="I52" i="103" s="1"/>
  <c r="G51" i="103"/>
  <c r="H51" i="103" s="1"/>
  <c r="I51" i="103" s="1"/>
  <c r="G50" i="103"/>
  <c r="H50" i="103" s="1"/>
  <c r="I50" i="103" s="1"/>
  <c r="G49" i="103"/>
  <c r="H49" i="103" s="1"/>
  <c r="I49" i="103" s="1"/>
  <c r="G48" i="103"/>
  <c r="H48" i="103" s="1"/>
  <c r="I48" i="103" s="1"/>
  <c r="G47" i="103"/>
  <c r="H47" i="103" s="1"/>
  <c r="I47" i="103" s="1"/>
  <c r="G46" i="103"/>
  <c r="H46" i="103" s="1"/>
  <c r="I46" i="103" s="1"/>
  <c r="G45" i="103"/>
  <c r="H45" i="103" s="1"/>
  <c r="I45" i="103" s="1"/>
  <c r="G44" i="103"/>
  <c r="H44" i="103" s="1"/>
  <c r="I44" i="103" s="1"/>
  <c r="G43" i="103"/>
  <c r="H43" i="103" s="1"/>
  <c r="I43" i="103" s="1"/>
  <c r="G42" i="103"/>
  <c r="H42" i="103" s="1"/>
  <c r="I42" i="103" s="1"/>
  <c r="G41" i="103"/>
  <c r="H41" i="103" s="1"/>
  <c r="I41" i="103" s="1"/>
  <c r="G40" i="103"/>
  <c r="H40" i="103" s="1"/>
  <c r="I40" i="103" s="1"/>
  <c r="G39" i="103"/>
  <c r="H39" i="103" s="1"/>
  <c r="I39" i="103" s="1"/>
  <c r="G38" i="103"/>
  <c r="H38" i="103" s="1"/>
  <c r="I38" i="103" s="1"/>
  <c r="G37" i="103"/>
  <c r="H37" i="103" s="1"/>
  <c r="I37" i="103" s="1"/>
  <c r="G36" i="103"/>
  <c r="H36" i="103" s="1"/>
  <c r="I36" i="103" s="1"/>
  <c r="G35" i="103"/>
  <c r="H35" i="103" s="1"/>
  <c r="I35" i="103" s="1"/>
  <c r="G34" i="103"/>
  <c r="H34" i="103" s="1"/>
  <c r="I34" i="103" s="1"/>
  <c r="G33" i="103"/>
  <c r="H33" i="103" s="1"/>
  <c r="I33" i="103" s="1"/>
  <c r="G32" i="103"/>
  <c r="H32" i="103" s="1"/>
  <c r="I32" i="103" s="1"/>
  <c r="G31" i="103"/>
  <c r="H31" i="103" s="1"/>
  <c r="I31" i="103" s="1"/>
  <c r="G30" i="103"/>
  <c r="H30" i="103" s="1"/>
  <c r="I30" i="103" s="1"/>
  <c r="G29" i="103"/>
  <c r="H29" i="103" s="1"/>
  <c r="I29" i="103" s="1"/>
  <c r="G28" i="103"/>
  <c r="H28" i="103" s="1"/>
  <c r="I28" i="103" s="1"/>
  <c r="G27" i="103"/>
  <c r="H27" i="103" s="1"/>
  <c r="I27" i="103" s="1"/>
  <c r="G26" i="103"/>
  <c r="H26" i="103" s="1"/>
  <c r="I26" i="103" s="1"/>
  <c r="G25" i="103"/>
  <c r="H25" i="103" s="1"/>
  <c r="I25" i="103" s="1"/>
  <c r="G24" i="103"/>
  <c r="H24" i="103" s="1"/>
  <c r="I24" i="103" s="1"/>
  <c r="G23" i="103"/>
  <c r="H23" i="103" s="1"/>
  <c r="I23" i="103" s="1"/>
  <c r="G22" i="103"/>
  <c r="H22" i="103" s="1"/>
  <c r="I22" i="103" s="1"/>
  <c r="G21" i="103"/>
  <c r="H21" i="103" s="1"/>
  <c r="I21" i="103" s="1"/>
  <c r="G20" i="103"/>
  <c r="H20" i="103" s="1"/>
  <c r="I20" i="103" s="1"/>
  <c r="G19" i="103"/>
  <c r="H19" i="103" s="1"/>
  <c r="I19" i="103" s="1"/>
  <c r="G18" i="103"/>
  <c r="H18" i="103" s="1"/>
  <c r="I18" i="103" s="1"/>
  <c r="G17" i="103"/>
  <c r="H17" i="103" s="1"/>
  <c r="I17" i="103" s="1"/>
  <c r="G16" i="103"/>
  <c r="H16" i="103" s="1"/>
  <c r="I16" i="103" s="1"/>
  <c r="G15" i="103"/>
  <c r="H15" i="103" s="1"/>
  <c r="I15" i="103" s="1"/>
  <c r="G14" i="103"/>
  <c r="H14" i="103" s="1"/>
  <c r="I14" i="103" s="1"/>
  <c r="G13" i="103"/>
  <c r="H13" i="103" s="1"/>
  <c r="I13" i="103" s="1"/>
  <c r="G12" i="103"/>
  <c r="H12" i="103" s="1"/>
  <c r="I12" i="103" s="1"/>
  <c r="G11" i="103"/>
  <c r="H11" i="103" s="1"/>
  <c r="I11" i="103" s="1"/>
  <c r="G10" i="103"/>
  <c r="H10" i="103" s="1"/>
  <c r="I10" i="103" s="1"/>
  <c r="G9" i="103"/>
  <c r="H9" i="103" s="1"/>
  <c r="I9" i="103" s="1"/>
  <c r="G8" i="103"/>
  <c r="H8" i="103" s="1"/>
  <c r="I8" i="103" s="1"/>
  <c r="G7" i="103"/>
  <c r="H7" i="103" s="1"/>
  <c r="I7" i="103" s="1"/>
  <c r="G6" i="103"/>
  <c r="H6" i="103" s="1"/>
  <c r="I6" i="103" s="1"/>
  <c r="G5" i="103"/>
  <c r="H5" i="103" s="1"/>
  <c r="I5" i="103" s="1"/>
  <c r="G4" i="103"/>
  <c r="H4" i="103" s="1"/>
  <c r="I4" i="103" s="1"/>
  <c r="G3" i="103"/>
  <c r="G76" i="102"/>
  <c r="H76" i="102" s="1"/>
  <c r="I76" i="102" s="1"/>
  <c r="G75" i="102"/>
  <c r="H75" i="102" s="1"/>
  <c r="I75" i="102" s="1"/>
  <c r="G74" i="102"/>
  <c r="H74" i="102" s="1"/>
  <c r="I74" i="102" s="1"/>
  <c r="G73" i="102"/>
  <c r="H73" i="102" s="1"/>
  <c r="I73" i="102" s="1"/>
  <c r="G72" i="102"/>
  <c r="H72" i="102" s="1"/>
  <c r="I72" i="102" s="1"/>
  <c r="G71" i="102"/>
  <c r="H71" i="102" s="1"/>
  <c r="I71" i="102" s="1"/>
  <c r="G70" i="102"/>
  <c r="H70" i="102" s="1"/>
  <c r="I70" i="102" s="1"/>
  <c r="G69" i="102"/>
  <c r="H69" i="102" s="1"/>
  <c r="I69" i="102" s="1"/>
  <c r="G68" i="102"/>
  <c r="H68" i="102" s="1"/>
  <c r="I68" i="102" s="1"/>
  <c r="G67" i="102"/>
  <c r="H67" i="102" s="1"/>
  <c r="I67" i="102" s="1"/>
  <c r="G66" i="102"/>
  <c r="H66" i="102" s="1"/>
  <c r="I66" i="102" s="1"/>
  <c r="G65" i="102"/>
  <c r="H65" i="102" s="1"/>
  <c r="I65" i="102" s="1"/>
  <c r="G64" i="102"/>
  <c r="H64" i="102" s="1"/>
  <c r="I64" i="102" s="1"/>
  <c r="G63" i="102"/>
  <c r="H63" i="102" s="1"/>
  <c r="I63" i="102" s="1"/>
  <c r="G62" i="102"/>
  <c r="H62" i="102" s="1"/>
  <c r="I62" i="102" s="1"/>
  <c r="G61" i="102"/>
  <c r="H61" i="102" s="1"/>
  <c r="I61" i="102" s="1"/>
  <c r="G60" i="102"/>
  <c r="H60" i="102" s="1"/>
  <c r="I60" i="102" s="1"/>
  <c r="G59" i="102"/>
  <c r="H59" i="102" s="1"/>
  <c r="I59" i="102" s="1"/>
  <c r="G58" i="102"/>
  <c r="H58" i="102" s="1"/>
  <c r="I58" i="102" s="1"/>
  <c r="G57" i="102"/>
  <c r="H57" i="102" s="1"/>
  <c r="I57" i="102" s="1"/>
  <c r="G56" i="102"/>
  <c r="H56" i="102" s="1"/>
  <c r="I56" i="102" s="1"/>
  <c r="G55" i="102"/>
  <c r="H55" i="102" s="1"/>
  <c r="I55" i="102" s="1"/>
  <c r="G54" i="102"/>
  <c r="H54" i="102" s="1"/>
  <c r="I54" i="102" s="1"/>
  <c r="G53" i="102"/>
  <c r="H53" i="102" s="1"/>
  <c r="I53" i="102" s="1"/>
  <c r="G52" i="102"/>
  <c r="H52" i="102" s="1"/>
  <c r="I52" i="102" s="1"/>
  <c r="G51" i="102"/>
  <c r="H51" i="102" s="1"/>
  <c r="I51" i="102" s="1"/>
  <c r="G50" i="102"/>
  <c r="H50" i="102" s="1"/>
  <c r="I50" i="102" s="1"/>
  <c r="G49" i="102"/>
  <c r="H49" i="102" s="1"/>
  <c r="I49" i="102" s="1"/>
  <c r="G48" i="102"/>
  <c r="H48" i="102" s="1"/>
  <c r="I48" i="102" s="1"/>
  <c r="G47" i="102"/>
  <c r="H47" i="102" s="1"/>
  <c r="I47" i="102" s="1"/>
  <c r="G46" i="102"/>
  <c r="H46" i="102" s="1"/>
  <c r="I46" i="102" s="1"/>
  <c r="G45" i="102"/>
  <c r="H45" i="102" s="1"/>
  <c r="I45" i="102" s="1"/>
  <c r="G44" i="102"/>
  <c r="H44" i="102" s="1"/>
  <c r="I44" i="102" s="1"/>
  <c r="G43" i="102"/>
  <c r="H43" i="102" s="1"/>
  <c r="I43" i="102" s="1"/>
  <c r="G42" i="102"/>
  <c r="H42" i="102" s="1"/>
  <c r="I42" i="102" s="1"/>
  <c r="G41" i="102"/>
  <c r="H41" i="102" s="1"/>
  <c r="I41" i="102" s="1"/>
  <c r="G40" i="102"/>
  <c r="H40" i="102" s="1"/>
  <c r="I40" i="102" s="1"/>
  <c r="G39" i="102"/>
  <c r="H39" i="102" s="1"/>
  <c r="I39" i="102" s="1"/>
  <c r="G38" i="102"/>
  <c r="H38" i="102" s="1"/>
  <c r="I38" i="102" s="1"/>
  <c r="G37" i="102"/>
  <c r="H37" i="102" s="1"/>
  <c r="I37" i="102" s="1"/>
  <c r="G36" i="102"/>
  <c r="H36" i="102" s="1"/>
  <c r="I36" i="102" s="1"/>
  <c r="G35" i="102"/>
  <c r="H35" i="102" s="1"/>
  <c r="I35" i="102" s="1"/>
  <c r="G34" i="102"/>
  <c r="H34" i="102" s="1"/>
  <c r="I34" i="102" s="1"/>
  <c r="G33" i="102"/>
  <c r="H33" i="102" s="1"/>
  <c r="I33" i="102" s="1"/>
  <c r="G32" i="102"/>
  <c r="H32" i="102" s="1"/>
  <c r="I32" i="102" s="1"/>
  <c r="G31" i="102"/>
  <c r="H31" i="102" s="1"/>
  <c r="I31" i="102" s="1"/>
  <c r="G30" i="102"/>
  <c r="H30" i="102" s="1"/>
  <c r="I30" i="102" s="1"/>
  <c r="G29" i="102"/>
  <c r="H29" i="102" s="1"/>
  <c r="I29" i="102" s="1"/>
  <c r="G28" i="102"/>
  <c r="H28" i="102" s="1"/>
  <c r="I28" i="102" s="1"/>
  <c r="G27" i="102"/>
  <c r="H27" i="102" s="1"/>
  <c r="I27" i="102" s="1"/>
  <c r="G26" i="102"/>
  <c r="H26" i="102" s="1"/>
  <c r="I26" i="102" s="1"/>
  <c r="G25" i="102"/>
  <c r="H25" i="102" s="1"/>
  <c r="I25" i="102" s="1"/>
  <c r="G24" i="102"/>
  <c r="H24" i="102" s="1"/>
  <c r="I24" i="102" s="1"/>
  <c r="G23" i="102"/>
  <c r="H23" i="102" s="1"/>
  <c r="I23" i="102" s="1"/>
  <c r="G22" i="102"/>
  <c r="H22" i="102" s="1"/>
  <c r="I22" i="102" s="1"/>
  <c r="G21" i="102"/>
  <c r="H21" i="102" s="1"/>
  <c r="I21" i="102" s="1"/>
  <c r="G20" i="102"/>
  <c r="H20" i="102" s="1"/>
  <c r="I20" i="102" s="1"/>
  <c r="G19" i="102"/>
  <c r="H19" i="102" s="1"/>
  <c r="I19" i="102" s="1"/>
  <c r="G18" i="102"/>
  <c r="H18" i="102" s="1"/>
  <c r="I18" i="102" s="1"/>
  <c r="G17" i="102"/>
  <c r="H17" i="102" s="1"/>
  <c r="I17" i="102" s="1"/>
  <c r="G16" i="102"/>
  <c r="H16" i="102" s="1"/>
  <c r="I16" i="102" s="1"/>
  <c r="G15" i="102"/>
  <c r="H15" i="102" s="1"/>
  <c r="I15" i="102" s="1"/>
  <c r="G14" i="102"/>
  <c r="H14" i="102" s="1"/>
  <c r="I14" i="102" s="1"/>
  <c r="G13" i="102"/>
  <c r="H13" i="102" s="1"/>
  <c r="I13" i="102" s="1"/>
  <c r="G12" i="102"/>
  <c r="H12" i="102" s="1"/>
  <c r="I12" i="102" s="1"/>
  <c r="G11" i="102"/>
  <c r="H11" i="102" s="1"/>
  <c r="I11" i="102" s="1"/>
  <c r="G10" i="102"/>
  <c r="H10" i="102" s="1"/>
  <c r="I10" i="102" s="1"/>
  <c r="G9" i="102"/>
  <c r="H9" i="102" s="1"/>
  <c r="I9" i="102" s="1"/>
  <c r="G8" i="102"/>
  <c r="H8" i="102" s="1"/>
  <c r="I8" i="102" s="1"/>
  <c r="G7" i="102"/>
  <c r="H7" i="102" s="1"/>
  <c r="I7" i="102" s="1"/>
  <c r="G6" i="102"/>
  <c r="H6" i="102" s="1"/>
  <c r="I6" i="102" s="1"/>
  <c r="G5" i="102"/>
  <c r="H5" i="102" s="1"/>
  <c r="I5" i="102" s="1"/>
  <c r="G4" i="102"/>
  <c r="H4" i="102" s="1"/>
  <c r="I4" i="102" s="1"/>
  <c r="G3" i="102"/>
  <c r="G76" i="101"/>
  <c r="H76" i="101" s="1"/>
  <c r="I76" i="101" s="1"/>
  <c r="G75" i="101"/>
  <c r="H75" i="101" s="1"/>
  <c r="I75" i="101" s="1"/>
  <c r="G74" i="101"/>
  <c r="H74" i="101" s="1"/>
  <c r="I74" i="101" s="1"/>
  <c r="G73" i="101"/>
  <c r="H73" i="101" s="1"/>
  <c r="I73" i="101" s="1"/>
  <c r="G72" i="101"/>
  <c r="H72" i="101" s="1"/>
  <c r="I72" i="101" s="1"/>
  <c r="G71" i="101"/>
  <c r="H71" i="101" s="1"/>
  <c r="I71" i="101" s="1"/>
  <c r="G70" i="101"/>
  <c r="H70" i="101" s="1"/>
  <c r="I70" i="101" s="1"/>
  <c r="G69" i="101"/>
  <c r="H69" i="101" s="1"/>
  <c r="I69" i="101" s="1"/>
  <c r="G68" i="101"/>
  <c r="H68" i="101" s="1"/>
  <c r="I68" i="101" s="1"/>
  <c r="G67" i="101"/>
  <c r="H67" i="101" s="1"/>
  <c r="I67" i="101" s="1"/>
  <c r="G66" i="101"/>
  <c r="H66" i="101" s="1"/>
  <c r="I66" i="101" s="1"/>
  <c r="G65" i="101"/>
  <c r="H65" i="101" s="1"/>
  <c r="I65" i="101" s="1"/>
  <c r="G64" i="101"/>
  <c r="H64" i="101" s="1"/>
  <c r="I64" i="101" s="1"/>
  <c r="G63" i="101"/>
  <c r="H63" i="101" s="1"/>
  <c r="I63" i="101" s="1"/>
  <c r="G62" i="101"/>
  <c r="H62" i="101" s="1"/>
  <c r="I62" i="101" s="1"/>
  <c r="G61" i="101"/>
  <c r="H61" i="101" s="1"/>
  <c r="I61" i="101" s="1"/>
  <c r="G60" i="101"/>
  <c r="H60" i="101" s="1"/>
  <c r="I60" i="101" s="1"/>
  <c r="G59" i="101"/>
  <c r="H59" i="101" s="1"/>
  <c r="I59" i="101" s="1"/>
  <c r="G58" i="101"/>
  <c r="H58" i="101" s="1"/>
  <c r="I58" i="101" s="1"/>
  <c r="G57" i="101"/>
  <c r="H57" i="101" s="1"/>
  <c r="I57" i="101" s="1"/>
  <c r="G56" i="101"/>
  <c r="H56" i="101" s="1"/>
  <c r="I56" i="101" s="1"/>
  <c r="G55" i="101"/>
  <c r="H55" i="101" s="1"/>
  <c r="I55" i="101" s="1"/>
  <c r="G54" i="101"/>
  <c r="H54" i="101" s="1"/>
  <c r="I54" i="101" s="1"/>
  <c r="G53" i="101"/>
  <c r="H53" i="101" s="1"/>
  <c r="I53" i="101" s="1"/>
  <c r="G52" i="101"/>
  <c r="H52" i="101" s="1"/>
  <c r="I52" i="101" s="1"/>
  <c r="G51" i="101"/>
  <c r="H51" i="101" s="1"/>
  <c r="I51" i="101" s="1"/>
  <c r="G50" i="101"/>
  <c r="H50" i="101" s="1"/>
  <c r="I50" i="101" s="1"/>
  <c r="G49" i="101"/>
  <c r="H49" i="101" s="1"/>
  <c r="I49" i="101" s="1"/>
  <c r="G48" i="101"/>
  <c r="H48" i="101" s="1"/>
  <c r="I48" i="101" s="1"/>
  <c r="G47" i="101"/>
  <c r="H47" i="101" s="1"/>
  <c r="I47" i="101" s="1"/>
  <c r="G46" i="101"/>
  <c r="H46" i="101" s="1"/>
  <c r="I46" i="101" s="1"/>
  <c r="G45" i="101"/>
  <c r="H45" i="101" s="1"/>
  <c r="I45" i="101" s="1"/>
  <c r="G44" i="101"/>
  <c r="H44" i="101" s="1"/>
  <c r="I44" i="101" s="1"/>
  <c r="G43" i="101"/>
  <c r="H43" i="101" s="1"/>
  <c r="I43" i="101" s="1"/>
  <c r="G42" i="101"/>
  <c r="H42" i="101" s="1"/>
  <c r="I42" i="101" s="1"/>
  <c r="G41" i="101"/>
  <c r="H41" i="101" s="1"/>
  <c r="I41" i="101" s="1"/>
  <c r="G40" i="101"/>
  <c r="H40" i="101" s="1"/>
  <c r="I40" i="101" s="1"/>
  <c r="G39" i="101"/>
  <c r="H39" i="101" s="1"/>
  <c r="I39" i="101" s="1"/>
  <c r="G38" i="101"/>
  <c r="H38" i="101" s="1"/>
  <c r="I38" i="101" s="1"/>
  <c r="G37" i="101"/>
  <c r="H37" i="101" s="1"/>
  <c r="I37" i="101" s="1"/>
  <c r="G36" i="101"/>
  <c r="H36" i="101" s="1"/>
  <c r="I36" i="101" s="1"/>
  <c r="G35" i="101"/>
  <c r="H35" i="101" s="1"/>
  <c r="I35" i="101" s="1"/>
  <c r="G34" i="101"/>
  <c r="H34" i="101" s="1"/>
  <c r="I34" i="101" s="1"/>
  <c r="G33" i="101"/>
  <c r="H33" i="101" s="1"/>
  <c r="I33" i="101" s="1"/>
  <c r="G32" i="101"/>
  <c r="H32" i="101" s="1"/>
  <c r="I32" i="101" s="1"/>
  <c r="G31" i="101"/>
  <c r="H31" i="101" s="1"/>
  <c r="I31" i="101" s="1"/>
  <c r="G30" i="101"/>
  <c r="H30" i="101" s="1"/>
  <c r="I30" i="101" s="1"/>
  <c r="G29" i="101"/>
  <c r="H29" i="101" s="1"/>
  <c r="I29" i="101" s="1"/>
  <c r="G28" i="101"/>
  <c r="H28" i="101" s="1"/>
  <c r="I28" i="101" s="1"/>
  <c r="G27" i="101"/>
  <c r="H27" i="101" s="1"/>
  <c r="I27" i="101" s="1"/>
  <c r="G26" i="101"/>
  <c r="H26" i="101" s="1"/>
  <c r="I26" i="101" s="1"/>
  <c r="G25" i="101"/>
  <c r="H25" i="101" s="1"/>
  <c r="I25" i="101" s="1"/>
  <c r="G24" i="101"/>
  <c r="H24" i="101" s="1"/>
  <c r="I24" i="101" s="1"/>
  <c r="G23" i="101"/>
  <c r="H23" i="101" s="1"/>
  <c r="I23" i="101" s="1"/>
  <c r="G22" i="101"/>
  <c r="H22" i="101" s="1"/>
  <c r="I22" i="101" s="1"/>
  <c r="G21" i="101"/>
  <c r="H21" i="101" s="1"/>
  <c r="I21" i="101" s="1"/>
  <c r="G20" i="101"/>
  <c r="H20" i="101" s="1"/>
  <c r="I20" i="101" s="1"/>
  <c r="G19" i="101"/>
  <c r="H19" i="101" s="1"/>
  <c r="I19" i="101" s="1"/>
  <c r="G18" i="101"/>
  <c r="H18" i="101" s="1"/>
  <c r="I18" i="101" s="1"/>
  <c r="G17" i="101"/>
  <c r="H17" i="101" s="1"/>
  <c r="I17" i="101" s="1"/>
  <c r="G16" i="101"/>
  <c r="H16" i="101" s="1"/>
  <c r="I16" i="101" s="1"/>
  <c r="G15" i="101"/>
  <c r="H15" i="101" s="1"/>
  <c r="I15" i="101" s="1"/>
  <c r="G14" i="101"/>
  <c r="H14" i="101" s="1"/>
  <c r="I14" i="101" s="1"/>
  <c r="G13" i="101"/>
  <c r="H13" i="101" s="1"/>
  <c r="I13" i="101" s="1"/>
  <c r="G12" i="101"/>
  <c r="H12" i="101" s="1"/>
  <c r="I12" i="101" s="1"/>
  <c r="G11" i="101"/>
  <c r="H11" i="101" s="1"/>
  <c r="I11" i="101" s="1"/>
  <c r="G10" i="101"/>
  <c r="H10" i="101" s="1"/>
  <c r="I10" i="101" s="1"/>
  <c r="G9" i="101"/>
  <c r="H9" i="101" s="1"/>
  <c r="I9" i="101" s="1"/>
  <c r="G8" i="101"/>
  <c r="H8" i="101" s="1"/>
  <c r="I8" i="101" s="1"/>
  <c r="G7" i="101"/>
  <c r="H7" i="101" s="1"/>
  <c r="I7" i="101" s="1"/>
  <c r="G6" i="101"/>
  <c r="H6" i="101" s="1"/>
  <c r="I6" i="101" s="1"/>
  <c r="G5" i="101"/>
  <c r="H5" i="101" s="1"/>
  <c r="I5" i="101" s="1"/>
  <c r="G4" i="101"/>
  <c r="H4" i="101" s="1"/>
  <c r="I4" i="101" s="1"/>
  <c r="G3" i="101"/>
  <c r="G76" i="100"/>
  <c r="H76" i="100" s="1"/>
  <c r="I76" i="100" s="1"/>
  <c r="G75" i="100"/>
  <c r="H75" i="100" s="1"/>
  <c r="I75" i="100" s="1"/>
  <c r="G74" i="100"/>
  <c r="H74" i="100" s="1"/>
  <c r="I74" i="100" s="1"/>
  <c r="G73" i="100"/>
  <c r="H73" i="100" s="1"/>
  <c r="I73" i="100" s="1"/>
  <c r="G72" i="100"/>
  <c r="H72" i="100" s="1"/>
  <c r="I72" i="100" s="1"/>
  <c r="G71" i="100"/>
  <c r="H71" i="100" s="1"/>
  <c r="I71" i="100" s="1"/>
  <c r="G70" i="100"/>
  <c r="H70" i="100" s="1"/>
  <c r="I70" i="100" s="1"/>
  <c r="G69" i="100"/>
  <c r="H69" i="100" s="1"/>
  <c r="I69" i="100" s="1"/>
  <c r="G68" i="100"/>
  <c r="H68" i="100" s="1"/>
  <c r="I68" i="100" s="1"/>
  <c r="G67" i="100"/>
  <c r="H67" i="100" s="1"/>
  <c r="I67" i="100" s="1"/>
  <c r="G66" i="100"/>
  <c r="H66" i="100" s="1"/>
  <c r="I66" i="100" s="1"/>
  <c r="G65" i="100"/>
  <c r="H65" i="100" s="1"/>
  <c r="I65" i="100" s="1"/>
  <c r="G64" i="100"/>
  <c r="H64" i="100" s="1"/>
  <c r="I64" i="100" s="1"/>
  <c r="G63" i="100"/>
  <c r="H63" i="100" s="1"/>
  <c r="I63" i="100" s="1"/>
  <c r="G62" i="100"/>
  <c r="H62" i="100" s="1"/>
  <c r="I62" i="100" s="1"/>
  <c r="G61" i="100"/>
  <c r="H61" i="100" s="1"/>
  <c r="I61" i="100" s="1"/>
  <c r="G60" i="100"/>
  <c r="H60" i="100" s="1"/>
  <c r="I60" i="100" s="1"/>
  <c r="G59" i="100"/>
  <c r="H59" i="100" s="1"/>
  <c r="I59" i="100" s="1"/>
  <c r="G58" i="100"/>
  <c r="H58" i="100" s="1"/>
  <c r="I58" i="100" s="1"/>
  <c r="G57" i="100"/>
  <c r="H57" i="100" s="1"/>
  <c r="I57" i="100" s="1"/>
  <c r="G56" i="100"/>
  <c r="H56" i="100" s="1"/>
  <c r="I56" i="100" s="1"/>
  <c r="G55" i="100"/>
  <c r="H55" i="100" s="1"/>
  <c r="I55" i="100" s="1"/>
  <c r="G54" i="100"/>
  <c r="H54" i="100" s="1"/>
  <c r="I54" i="100" s="1"/>
  <c r="G53" i="100"/>
  <c r="H53" i="100" s="1"/>
  <c r="I53" i="100" s="1"/>
  <c r="G52" i="100"/>
  <c r="H52" i="100" s="1"/>
  <c r="I52" i="100" s="1"/>
  <c r="G51" i="100"/>
  <c r="H51" i="100" s="1"/>
  <c r="I51" i="100" s="1"/>
  <c r="G50" i="100"/>
  <c r="H50" i="100" s="1"/>
  <c r="I50" i="100" s="1"/>
  <c r="G49" i="100"/>
  <c r="H49" i="100" s="1"/>
  <c r="I49" i="100" s="1"/>
  <c r="G48" i="100"/>
  <c r="H48" i="100" s="1"/>
  <c r="I48" i="100" s="1"/>
  <c r="G47" i="100"/>
  <c r="H47" i="100" s="1"/>
  <c r="I47" i="100" s="1"/>
  <c r="G46" i="100"/>
  <c r="H46" i="100" s="1"/>
  <c r="I46" i="100" s="1"/>
  <c r="G45" i="100"/>
  <c r="H45" i="100" s="1"/>
  <c r="I45" i="100" s="1"/>
  <c r="G44" i="100"/>
  <c r="H44" i="100" s="1"/>
  <c r="I44" i="100" s="1"/>
  <c r="G43" i="100"/>
  <c r="H43" i="100" s="1"/>
  <c r="I43" i="100" s="1"/>
  <c r="G42" i="100"/>
  <c r="H42" i="100" s="1"/>
  <c r="I42" i="100" s="1"/>
  <c r="G41" i="100"/>
  <c r="H41" i="100" s="1"/>
  <c r="I41" i="100" s="1"/>
  <c r="G40" i="100"/>
  <c r="H40" i="100" s="1"/>
  <c r="I40" i="100" s="1"/>
  <c r="G39" i="100"/>
  <c r="H39" i="100" s="1"/>
  <c r="I39" i="100" s="1"/>
  <c r="G38" i="100"/>
  <c r="H38" i="100" s="1"/>
  <c r="I38" i="100" s="1"/>
  <c r="G37" i="100"/>
  <c r="H37" i="100" s="1"/>
  <c r="I37" i="100" s="1"/>
  <c r="G36" i="100"/>
  <c r="H36" i="100" s="1"/>
  <c r="I36" i="100" s="1"/>
  <c r="G35" i="100"/>
  <c r="H35" i="100" s="1"/>
  <c r="I35" i="100" s="1"/>
  <c r="G34" i="100"/>
  <c r="H34" i="100" s="1"/>
  <c r="I34" i="100" s="1"/>
  <c r="G33" i="100"/>
  <c r="H33" i="100" s="1"/>
  <c r="I33" i="100" s="1"/>
  <c r="G32" i="100"/>
  <c r="H32" i="100" s="1"/>
  <c r="I32" i="100" s="1"/>
  <c r="G31" i="100"/>
  <c r="H31" i="100" s="1"/>
  <c r="I31" i="100" s="1"/>
  <c r="G30" i="100"/>
  <c r="H30" i="100" s="1"/>
  <c r="I30" i="100" s="1"/>
  <c r="G29" i="100"/>
  <c r="H29" i="100" s="1"/>
  <c r="I29" i="100" s="1"/>
  <c r="G28" i="100"/>
  <c r="H28" i="100" s="1"/>
  <c r="I28" i="100" s="1"/>
  <c r="G27" i="100"/>
  <c r="H27" i="100" s="1"/>
  <c r="I27" i="100" s="1"/>
  <c r="G26" i="100"/>
  <c r="H26" i="100" s="1"/>
  <c r="I26" i="100" s="1"/>
  <c r="G25" i="100"/>
  <c r="H25" i="100" s="1"/>
  <c r="I25" i="100" s="1"/>
  <c r="G24" i="100"/>
  <c r="H24" i="100" s="1"/>
  <c r="I24" i="100" s="1"/>
  <c r="G23" i="100"/>
  <c r="H23" i="100" s="1"/>
  <c r="I23" i="100" s="1"/>
  <c r="G22" i="100"/>
  <c r="H22" i="100" s="1"/>
  <c r="I22" i="100" s="1"/>
  <c r="G21" i="100"/>
  <c r="H21" i="100" s="1"/>
  <c r="I21" i="100" s="1"/>
  <c r="G20" i="100"/>
  <c r="H20" i="100" s="1"/>
  <c r="I20" i="100" s="1"/>
  <c r="G19" i="100"/>
  <c r="H19" i="100" s="1"/>
  <c r="I19" i="100" s="1"/>
  <c r="G18" i="100"/>
  <c r="H18" i="100" s="1"/>
  <c r="I18" i="100" s="1"/>
  <c r="G17" i="100"/>
  <c r="H17" i="100" s="1"/>
  <c r="I17" i="100" s="1"/>
  <c r="G16" i="100"/>
  <c r="H16" i="100" s="1"/>
  <c r="I16" i="100" s="1"/>
  <c r="G15" i="100"/>
  <c r="H15" i="100" s="1"/>
  <c r="I15" i="100" s="1"/>
  <c r="G14" i="100"/>
  <c r="H14" i="100" s="1"/>
  <c r="I14" i="100" s="1"/>
  <c r="G13" i="100"/>
  <c r="H13" i="100" s="1"/>
  <c r="I13" i="100" s="1"/>
  <c r="G12" i="100"/>
  <c r="H12" i="100" s="1"/>
  <c r="I12" i="100" s="1"/>
  <c r="G11" i="100"/>
  <c r="H11" i="100" s="1"/>
  <c r="I11" i="100" s="1"/>
  <c r="G10" i="100"/>
  <c r="H10" i="100" s="1"/>
  <c r="I10" i="100" s="1"/>
  <c r="G9" i="100"/>
  <c r="H9" i="100" s="1"/>
  <c r="I9" i="100" s="1"/>
  <c r="G8" i="100"/>
  <c r="H8" i="100" s="1"/>
  <c r="I8" i="100" s="1"/>
  <c r="G7" i="100"/>
  <c r="H7" i="100" s="1"/>
  <c r="I7" i="100" s="1"/>
  <c r="G6" i="100"/>
  <c r="H6" i="100" s="1"/>
  <c r="I6" i="100" s="1"/>
  <c r="G5" i="100"/>
  <c r="H5" i="100" s="1"/>
  <c r="I5" i="100" s="1"/>
  <c r="G4" i="100"/>
  <c r="H4" i="100" s="1"/>
  <c r="I4" i="100" s="1"/>
  <c r="G3" i="100"/>
  <c r="G76" i="99"/>
  <c r="H76" i="99" s="1"/>
  <c r="I76" i="99" s="1"/>
  <c r="G75" i="99"/>
  <c r="H75" i="99" s="1"/>
  <c r="I75" i="99" s="1"/>
  <c r="G74" i="99"/>
  <c r="H74" i="99" s="1"/>
  <c r="I74" i="99" s="1"/>
  <c r="G73" i="99"/>
  <c r="H73" i="99" s="1"/>
  <c r="I73" i="99" s="1"/>
  <c r="G72" i="99"/>
  <c r="H72" i="99" s="1"/>
  <c r="I72" i="99" s="1"/>
  <c r="G71" i="99"/>
  <c r="H71" i="99" s="1"/>
  <c r="I71" i="99" s="1"/>
  <c r="G70" i="99"/>
  <c r="H70" i="99" s="1"/>
  <c r="I70" i="99" s="1"/>
  <c r="G69" i="99"/>
  <c r="H69" i="99" s="1"/>
  <c r="I69" i="99" s="1"/>
  <c r="G68" i="99"/>
  <c r="H68" i="99" s="1"/>
  <c r="I68" i="99" s="1"/>
  <c r="G67" i="99"/>
  <c r="H67" i="99" s="1"/>
  <c r="I67" i="99" s="1"/>
  <c r="G66" i="99"/>
  <c r="H66" i="99" s="1"/>
  <c r="I66" i="99" s="1"/>
  <c r="G65" i="99"/>
  <c r="H65" i="99" s="1"/>
  <c r="I65" i="99" s="1"/>
  <c r="G64" i="99"/>
  <c r="H64" i="99" s="1"/>
  <c r="I64" i="99" s="1"/>
  <c r="G63" i="99"/>
  <c r="H63" i="99" s="1"/>
  <c r="I63" i="99" s="1"/>
  <c r="G62" i="99"/>
  <c r="H62" i="99" s="1"/>
  <c r="I62" i="99" s="1"/>
  <c r="G61" i="99"/>
  <c r="H61" i="99" s="1"/>
  <c r="I61" i="99" s="1"/>
  <c r="G60" i="99"/>
  <c r="H60" i="99" s="1"/>
  <c r="I60" i="99" s="1"/>
  <c r="G59" i="99"/>
  <c r="H59" i="99" s="1"/>
  <c r="I59" i="99" s="1"/>
  <c r="G58" i="99"/>
  <c r="H58" i="99" s="1"/>
  <c r="I58" i="99" s="1"/>
  <c r="G57" i="99"/>
  <c r="H57" i="99" s="1"/>
  <c r="I57" i="99" s="1"/>
  <c r="G56" i="99"/>
  <c r="H56" i="99" s="1"/>
  <c r="I56" i="99" s="1"/>
  <c r="G55" i="99"/>
  <c r="H55" i="99" s="1"/>
  <c r="I55" i="99" s="1"/>
  <c r="G54" i="99"/>
  <c r="H54" i="99" s="1"/>
  <c r="I54" i="99" s="1"/>
  <c r="G53" i="99"/>
  <c r="H53" i="99" s="1"/>
  <c r="I53" i="99" s="1"/>
  <c r="G52" i="99"/>
  <c r="H52" i="99" s="1"/>
  <c r="I52" i="99" s="1"/>
  <c r="G51" i="99"/>
  <c r="H51" i="99" s="1"/>
  <c r="I51" i="99" s="1"/>
  <c r="G50" i="99"/>
  <c r="H50" i="99" s="1"/>
  <c r="I50" i="99" s="1"/>
  <c r="G49" i="99"/>
  <c r="H49" i="99" s="1"/>
  <c r="I49" i="99" s="1"/>
  <c r="G48" i="99"/>
  <c r="H48" i="99" s="1"/>
  <c r="I48" i="99" s="1"/>
  <c r="G47" i="99"/>
  <c r="H47" i="99" s="1"/>
  <c r="I47" i="99" s="1"/>
  <c r="G46" i="99"/>
  <c r="H46" i="99" s="1"/>
  <c r="I46" i="99" s="1"/>
  <c r="G45" i="99"/>
  <c r="H45" i="99" s="1"/>
  <c r="I45" i="99" s="1"/>
  <c r="G44" i="99"/>
  <c r="H44" i="99" s="1"/>
  <c r="I44" i="99" s="1"/>
  <c r="G43" i="99"/>
  <c r="H43" i="99" s="1"/>
  <c r="I43" i="99" s="1"/>
  <c r="G42" i="99"/>
  <c r="H42" i="99" s="1"/>
  <c r="I42" i="99" s="1"/>
  <c r="G41" i="99"/>
  <c r="H41" i="99" s="1"/>
  <c r="I41" i="99" s="1"/>
  <c r="G40" i="99"/>
  <c r="H40" i="99" s="1"/>
  <c r="I40" i="99" s="1"/>
  <c r="G39" i="99"/>
  <c r="H39" i="99" s="1"/>
  <c r="I39" i="99" s="1"/>
  <c r="G38" i="99"/>
  <c r="H38" i="99" s="1"/>
  <c r="I38" i="99" s="1"/>
  <c r="G37" i="99"/>
  <c r="H37" i="99" s="1"/>
  <c r="I37" i="99" s="1"/>
  <c r="G36" i="99"/>
  <c r="H36" i="99" s="1"/>
  <c r="I36" i="99" s="1"/>
  <c r="G35" i="99"/>
  <c r="H35" i="99" s="1"/>
  <c r="I35" i="99" s="1"/>
  <c r="G34" i="99"/>
  <c r="H34" i="99" s="1"/>
  <c r="I34" i="99" s="1"/>
  <c r="G33" i="99"/>
  <c r="H33" i="99" s="1"/>
  <c r="I33" i="99" s="1"/>
  <c r="G32" i="99"/>
  <c r="H32" i="99" s="1"/>
  <c r="I32" i="99" s="1"/>
  <c r="G31" i="99"/>
  <c r="H31" i="99" s="1"/>
  <c r="I31" i="99" s="1"/>
  <c r="G30" i="99"/>
  <c r="H30" i="99" s="1"/>
  <c r="I30" i="99" s="1"/>
  <c r="G29" i="99"/>
  <c r="H29" i="99" s="1"/>
  <c r="I29" i="99" s="1"/>
  <c r="G28" i="99"/>
  <c r="H28" i="99" s="1"/>
  <c r="I28" i="99" s="1"/>
  <c r="G27" i="99"/>
  <c r="H27" i="99" s="1"/>
  <c r="I27" i="99" s="1"/>
  <c r="G26" i="99"/>
  <c r="H26" i="99" s="1"/>
  <c r="I26" i="99" s="1"/>
  <c r="G25" i="99"/>
  <c r="H25" i="99" s="1"/>
  <c r="I25" i="99" s="1"/>
  <c r="G24" i="99"/>
  <c r="H24" i="99" s="1"/>
  <c r="I24" i="99" s="1"/>
  <c r="G23" i="99"/>
  <c r="H23" i="99" s="1"/>
  <c r="I23" i="99" s="1"/>
  <c r="G22" i="99"/>
  <c r="H22" i="99" s="1"/>
  <c r="I22" i="99" s="1"/>
  <c r="G21" i="99"/>
  <c r="H21" i="99" s="1"/>
  <c r="I21" i="99" s="1"/>
  <c r="G20" i="99"/>
  <c r="H20" i="99" s="1"/>
  <c r="I20" i="99" s="1"/>
  <c r="G19" i="99"/>
  <c r="H19" i="99" s="1"/>
  <c r="I19" i="99" s="1"/>
  <c r="G18" i="99"/>
  <c r="H18" i="99" s="1"/>
  <c r="I18" i="99" s="1"/>
  <c r="G17" i="99"/>
  <c r="H17" i="99" s="1"/>
  <c r="I17" i="99" s="1"/>
  <c r="G16" i="99"/>
  <c r="H16" i="99" s="1"/>
  <c r="I16" i="99" s="1"/>
  <c r="G15" i="99"/>
  <c r="H15" i="99" s="1"/>
  <c r="I15" i="99" s="1"/>
  <c r="G14" i="99"/>
  <c r="H14" i="99" s="1"/>
  <c r="I14" i="99" s="1"/>
  <c r="G13" i="99"/>
  <c r="H13" i="99" s="1"/>
  <c r="I13" i="99" s="1"/>
  <c r="G12" i="99"/>
  <c r="H12" i="99" s="1"/>
  <c r="I12" i="99" s="1"/>
  <c r="G11" i="99"/>
  <c r="H11" i="99" s="1"/>
  <c r="I11" i="99" s="1"/>
  <c r="G10" i="99"/>
  <c r="H10" i="99" s="1"/>
  <c r="I10" i="99" s="1"/>
  <c r="G9" i="99"/>
  <c r="H9" i="99" s="1"/>
  <c r="I9" i="99" s="1"/>
  <c r="G8" i="99"/>
  <c r="H8" i="99" s="1"/>
  <c r="I8" i="99" s="1"/>
  <c r="G7" i="99"/>
  <c r="H7" i="99" s="1"/>
  <c r="I7" i="99" s="1"/>
  <c r="G6" i="99"/>
  <c r="H6" i="99" s="1"/>
  <c r="I6" i="99" s="1"/>
  <c r="G5" i="99"/>
  <c r="H5" i="99" s="1"/>
  <c r="I5" i="99" s="1"/>
  <c r="G4" i="99"/>
  <c r="H4" i="99" s="1"/>
  <c r="I4" i="99" s="1"/>
  <c r="G3" i="99"/>
  <c r="G76" i="98"/>
  <c r="H76" i="98" s="1"/>
  <c r="I76" i="98" s="1"/>
  <c r="G75" i="98"/>
  <c r="H75" i="98" s="1"/>
  <c r="I75" i="98" s="1"/>
  <c r="G74" i="98"/>
  <c r="H74" i="98" s="1"/>
  <c r="I74" i="98" s="1"/>
  <c r="G73" i="98"/>
  <c r="H73" i="98" s="1"/>
  <c r="I73" i="98" s="1"/>
  <c r="G72" i="98"/>
  <c r="H72" i="98" s="1"/>
  <c r="I72" i="98" s="1"/>
  <c r="G71" i="98"/>
  <c r="H71" i="98" s="1"/>
  <c r="I71" i="98" s="1"/>
  <c r="G70" i="98"/>
  <c r="H70" i="98" s="1"/>
  <c r="I70" i="98" s="1"/>
  <c r="G69" i="98"/>
  <c r="H69" i="98" s="1"/>
  <c r="I69" i="98" s="1"/>
  <c r="G68" i="98"/>
  <c r="H68" i="98" s="1"/>
  <c r="I68" i="98" s="1"/>
  <c r="G67" i="98"/>
  <c r="H67" i="98" s="1"/>
  <c r="I67" i="98" s="1"/>
  <c r="G66" i="98"/>
  <c r="H66" i="98" s="1"/>
  <c r="I66" i="98" s="1"/>
  <c r="G65" i="98"/>
  <c r="H65" i="98" s="1"/>
  <c r="I65" i="98" s="1"/>
  <c r="G64" i="98"/>
  <c r="H64" i="98" s="1"/>
  <c r="I64" i="98" s="1"/>
  <c r="G63" i="98"/>
  <c r="H63" i="98" s="1"/>
  <c r="I63" i="98" s="1"/>
  <c r="G62" i="98"/>
  <c r="H62" i="98" s="1"/>
  <c r="I62" i="98" s="1"/>
  <c r="G61" i="98"/>
  <c r="H61" i="98" s="1"/>
  <c r="I61" i="98" s="1"/>
  <c r="G60" i="98"/>
  <c r="H60" i="98" s="1"/>
  <c r="I60" i="98" s="1"/>
  <c r="G59" i="98"/>
  <c r="H59" i="98" s="1"/>
  <c r="I59" i="98" s="1"/>
  <c r="G58" i="98"/>
  <c r="H58" i="98" s="1"/>
  <c r="I58" i="98" s="1"/>
  <c r="G57" i="98"/>
  <c r="H57" i="98" s="1"/>
  <c r="I57" i="98" s="1"/>
  <c r="G56" i="98"/>
  <c r="H56" i="98" s="1"/>
  <c r="I56" i="98" s="1"/>
  <c r="G55" i="98"/>
  <c r="H55" i="98" s="1"/>
  <c r="I55" i="98" s="1"/>
  <c r="G54" i="98"/>
  <c r="H54" i="98" s="1"/>
  <c r="I54" i="98" s="1"/>
  <c r="G53" i="98"/>
  <c r="H53" i="98" s="1"/>
  <c r="I53" i="98" s="1"/>
  <c r="G52" i="98"/>
  <c r="H52" i="98" s="1"/>
  <c r="I52" i="98" s="1"/>
  <c r="G51" i="98"/>
  <c r="H51" i="98" s="1"/>
  <c r="I51" i="98" s="1"/>
  <c r="G50" i="98"/>
  <c r="H50" i="98" s="1"/>
  <c r="I50" i="98" s="1"/>
  <c r="G49" i="98"/>
  <c r="H49" i="98" s="1"/>
  <c r="I49" i="98" s="1"/>
  <c r="G48" i="98"/>
  <c r="H48" i="98" s="1"/>
  <c r="I48" i="98" s="1"/>
  <c r="G47" i="98"/>
  <c r="H47" i="98" s="1"/>
  <c r="I47" i="98" s="1"/>
  <c r="G46" i="98"/>
  <c r="H46" i="98" s="1"/>
  <c r="I46" i="98" s="1"/>
  <c r="G45" i="98"/>
  <c r="H45" i="98" s="1"/>
  <c r="I45" i="98" s="1"/>
  <c r="G44" i="98"/>
  <c r="H44" i="98" s="1"/>
  <c r="I44" i="98" s="1"/>
  <c r="G43" i="98"/>
  <c r="H43" i="98" s="1"/>
  <c r="I43" i="98" s="1"/>
  <c r="G42" i="98"/>
  <c r="H42" i="98" s="1"/>
  <c r="I42" i="98" s="1"/>
  <c r="G41" i="98"/>
  <c r="H41" i="98" s="1"/>
  <c r="I41" i="98" s="1"/>
  <c r="G40" i="98"/>
  <c r="H40" i="98" s="1"/>
  <c r="I40" i="98" s="1"/>
  <c r="G39" i="98"/>
  <c r="H39" i="98" s="1"/>
  <c r="I39" i="98" s="1"/>
  <c r="G38" i="98"/>
  <c r="H38" i="98" s="1"/>
  <c r="I38" i="98" s="1"/>
  <c r="G37" i="98"/>
  <c r="H37" i="98" s="1"/>
  <c r="I37" i="98" s="1"/>
  <c r="G36" i="98"/>
  <c r="H36" i="98" s="1"/>
  <c r="I36" i="98" s="1"/>
  <c r="G35" i="98"/>
  <c r="H35" i="98" s="1"/>
  <c r="I35" i="98" s="1"/>
  <c r="G34" i="98"/>
  <c r="H34" i="98" s="1"/>
  <c r="I34" i="98" s="1"/>
  <c r="G33" i="98"/>
  <c r="H33" i="98" s="1"/>
  <c r="I33" i="98" s="1"/>
  <c r="G32" i="98"/>
  <c r="H32" i="98" s="1"/>
  <c r="I32" i="98" s="1"/>
  <c r="G31" i="98"/>
  <c r="H31" i="98" s="1"/>
  <c r="I31" i="98" s="1"/>
  <c r="G30" i="98"/>
  <c r="H30" i="98" s="1"/>
  <c r="I30" i="98" s="1"/>
  <c r="G29" i="98"/>
  <c r="H29" i="98" s="1"/>
  <c r="I29" i="98" s="1"/>
  <c r="G28" i="98"/>
  <c r="H28" i="98" s="1"/>
  <c r="I28" i="98" s="1"/>
  <c r="G27" i="98"/>
  <c r="H27" i="98" s="1"/>
  <c r="I27" i="98" s="1"/>
  <c r="G26" i="98"/>
  <c r="H26" i="98" s="1"/>
  <c r="I26" i="98" s="1"/>
  <c r="G25" i="98"/>
  <c r="H25" i="98" s="1"/>
  <c r="I25" i="98" s="1"/>
  <c r="G24" i="98"/>
  <c r="H24" i="98" s="1"/>
  <c r="I24" i="98" s="1"/>
  <c r="G23" i="98"/>
  <c r="H23" i="98" s="1"/>
  <c r="I23" i="98" s="1"/>
  <c r="G22" i="98"/>
  <c r="H22" i="98" s="1"/>
  <c r="I22" i="98" s="1"/>
  <c r="G21" i="98"/>
  <c r="H21" i="98" s="1"/>
  <c r="I21" i="98" s="1"/>
  <c r="G20" i="98"/>
  <c r="H20" i="98" s="1"/>
  <c r="I20" i="98" s="1"/>
  <c r="G19" i="98"/>
  <c r="H19" i="98" s="1"/>
  <c r="I19" i="98" s="1"/>
  <c r="G18" i="98"/>
  <c r="H18" i="98" s="1"/>
  <c r="I18" i="98" s="1"/>
  <c r="G17" i="98"/>
  <c r="H17" i="98" s="1"/>
  <c r="I17" i="98" s="1"/>
  <c r="G16" i="98"/>
  <c r="H16" i="98" s="1"/>
  <c r="I16" i="98" s="1"/>
  <c r="G15" i="98"/>
  <c r="H15" i="98" s="1"/>
  <c r="I15" i="98" s="1"/>
  <c r="G14" i="98"/>
  <c r="H14" i="98" s="1"/>
  <c r="I14" i="98" s="1"/>
  <c r="G13" i="98"/>
  <c r="H13" i="98" s="1"/>
  <c r="I13" i="98" s="1"/>
  <c r="G12" i="98"/>
  <c r="H12" i="98" s="1"/>
  <c r="I12" i="98" s="1"/>
  <c r="G11" i="98"/>
  <c r="H11" i="98" s="1"/>
  <c r="I11" i="98" s="1"/>
  <c r="G10" i="98"/>
  <c r="H10" i="98" s="1"/>
  <c r="I10" i="98" s="1"/>
  <c r="G9" i="98"/>
  <c r="H9" i="98" s="1"/>
  <c r="I9" i="98" s="1"/>
  <c r="G8" i="98"/>
  <c r="H8" i="98" s="1"/>
  <c r="I8" i="98" s="1"/>
  <c r="G7" i="98"/>
  <c r="H7" i="98" s="1"/>
  <c r="I7" i="98" s="1"/>
  <c r="G6" i="98"/>
  <c r="H6" i="98" s="1"/>
  <c r="I6" i="98" s="1"/>
  <c r="G5" i="98"/>
  <c r="H5" i="98" s="1"/>
  <c r="I5" i="98" s="1"/>
  <c r="G4" i="98"/>
  <c r="H4" i="98" s="1"/>
  <c r="I4" i="98" s="1"/>
  <c r="G3" i="98"/>
  <c r="G76" i="97"/>
  <c r="H76" i="97" s="1"/>
  <c r="I76" i="97" s="1"/>
  <c r="G75" i="97"/>
  <c r="H75" i="97" s="1"/>
  <c r="I75" i="97" s="1"/>
  <c r="G74" i="97"/>
  <c r="H74" i="97" s="1"/>
  <c r="I74" i="97" s="1"/>
  <c r="G73" i="97"/>
  <c r="H73" i="97" s="1"/>
  <c r="I73" i="97" s="1"/>
  <c r="G72" i="97"/>
  <c r="H72" i="97" s="1"/>
  <c r="I72" i="97" s="1"/>
  <c r="G71" i="97"/>
  <c r="H71" i="97" s="1"/>
  <c r="I71" i="97" s="1"/>
  <c r="G70" i="97"/>
  <c r="H70" i="97" s="1"/>
  <c r="I70" i="97" s="1"/>
  <c r="G69" i="97"/>
  <c r="H69" i="97" s="1"/>
  <c r="I69" i="97" s="1"/>
  <c r="G68" i="97"/>
  <c r="H68" i="97" s="1"/>
  <c r="I68" i="97" s="1"/>
  <c r="G67" i="97"/>
  <c r="H67" i="97" s="1"/>
  <c r="I67" i="97" s="1"/>
  <c r="G66" i="97"/>
  <c r="H66" i="97" s="1"/>
  <c r="I66" i="97" s="1"/>
  <c r="G65" i="97"/>
  <c r="H65" i="97" s="1"/>
  <c r="I65" i="97" s="1"/>
  <c r="G64" i="97"/>
  <c r="H64" i="97" s="1"/>
  <c r="I64" i="97" s="1"/>
  <c r="G63" i="97"/>
  <c r="H63" i="97" s="1"/>
  <c r="I63" i="97" s="1"/>
  <c r="G62" i="97"/>
  <c r="H62" i="97" s="1"/>
  <c r="I62" i="97" s="1"/>
  <c r="G61" i="97"/>
  <c r="H61" i="97" s="1"/>
  <c r="I61" i="97" s="1"/>
  <c r="G60" i="97"/>
  <c r="H60" i="97" s="1"/>
  <c r="I60" i="97" s="1"/>
  <c r="G59" i="97"/>
  <c r="H59" i="97" s="1"/>
  <c r="I59" i="97" s="1"/>
  <c r="G58" i="97"/>
  <c r="H58" i="97" s="1"/>
  <c r="I58" i="97" s="1"/>
  <c r="G57" i="97"/>
  <c r="H57" i="97" s="1"/>
  <c r="I57" i="97" s="1"/>
  <c r="G56" i="97"/>
  <c r="H56" i="97" s="1"/>
  <c r="I56" i="97" s="1"/>
  <c r="G55" i="97"/>
  <c r="H55" i="97" s="1"/>
  <c r="I55" i="97" s="1"/>
  <c r="G54" i="97"/>
  <c r="H54" i="97" s="1"/>
  <c r="I54" i="97" s="1"/>
  <c r="G53" i="97"/>
  <c r="H53" i="97" s="1"/>
  <c r="I53" i="97" s="1"/>
  <c r="G52" i="97"/>
  <c r="H52" i="97" s="1"/>
  <c r="I52" i="97" s="1"/>
  <c r="G51" i="97"/>
  <c r="H51" i="97" s="1"/>
  <c r="I51" i="97" s="1"/>
  <c r="G50" i="97"/>
  <c r="H50" i="97" s="1"/>
  <c r="I50" i="97" s="1"/>
  <c r="G49" i="97"/>
  <c r="H49" i="97" s="1"/>
  <c r="I49" i="97" s="1"/>
  <c r="G48" i="97"/>
  <c r="H48" i="97" s="1"/>
  <c r="I48" i="97" s="1"/>
  <c r="G47" i="97"/>
  <c r="H47" i="97" s="1"/>
  <c r="I47" i="97" s="1"/>
  <c r="G46" i="97"/>
  <c r="H46" i="97" s="1"/>
  <c r="I46" i="97" s="1"/>
  <c r="G45" i="97"/>
  <c r="H45" i="97" s="1"/>
  <c r="I45" i="97" s="1"/>
  <c r="G44" i="97"/>
  <c r="H44" i="97" s="1"/>
  <c r="I44" i="97" s="1"/>
  <c r="G43" i="97"/>
  <c r="H43" i="97" s="1"/>
  <c r="I43" i="97" s="1"/>
  <c r="G42" i="97"/>
  <c r="H42" i="97" s="1"/>
  <c r="I42" i="97" s="1"/>
  <c r="G41" i="97"/>
  <c r="H41" i="97" s="1"/>
  <c r="I41" i="97" s="1"/>
  <c r="G40" i="97"/>
  <c r="H40" i="97" s="1"/>
  <c r="I40" i="97" s="1"/>
  <c r="G39" i="97"/>
  <c r="H39" i="97" s="1"/>
  <c r="I39" i="97" s="1"/>
  <c r="G38" i="97"/>
  <c r="H38" i="97" s="1"/>
  <c r="I38" i="97" s="1"/>
  <c r="G37" i="97"/>
  <c r="H37" i="97" s="1"/>
  <c r="I37" i="97" s="1"/>
  <c r="G36" i="97"/>
  <c r="H36" i="97" s="1"/>
  <c r="I36" i="97" s="1"/>
  <c r="G35" i="97"/>
  <c r="H35" i="97" s="1"/>
  <c r="I35" i="97" s="1"/>
  <c r="G34" i="97"/>
  <c r="H34" i="97" s="1"/>
  <c r="I34" i="97" s="1"/>
  <c r="G33" i="97"/>
  <c r="H33" i="97" s="1"/>
  <c r="I33" i="97" s="1"/>
  <c r="G32" i="97"/>
  <c r="H32" i="97" s="1"/>
  <c r="I32" i="97" s="1"/>
  <c r="G31" i="97"/>
  <c r="H31" i="97" s="1"/>
  <c r="I31" i="97" s="1"/>
  <c r="G30" i="97"/>
  <c r="H30" i="97" s="1"/>
  <c r="I30" i="97" s="1"/>
  <c r="G29" i="97"/>
  <c r="H29" i="97" s="1"/>
  <c r="I29" i="97" s="1"/>
  <c r="G28" i="97"/>
  <c r="H28" i="97" s="1"/>
  <c r="I28" i="97" s="1"/>
  <c r="G27" i="97"/>
  <c r="H27" i="97" s="1"/>
  <c r="I27" i="97" s="1"/>
  <c r="G26" i="97"/>
  <c r="H26" i="97" s="1"/>
  <c r="I26" i="97" s="1"/>
  <c r="G25" i="97"/>
  <c r="H25" i="97" s="1"/>
  <c r="I25" i="97" s="1"/>
  <c r="G24" i="97"/>
  <c r="H24" i="97" s="1"/>
  <c r="I24" i="97" s="1"/>
  <c r="G23" i="97"/>
  <c r="H23" i="97" s="1"/>
  <c r="I23" i="97" s="1"/>
  <c r="G22" i="97"/>
  <c r="H22" i="97" s="1"/>
  <c r="I22" i="97" s="1"/>
  <c r="G21" i="97"/>
  <c r="H21" i="97" s="1"/>
  <c r="I21" i="97" s="1"/>
  <c r="G20" i="97"/>
  <c r="H20" i="97" s="1"/>
  <c r="I20" i="97" s="1"/>
  <c r="G19" i="97"/>
  <c r="H19" i="97" s="1"/>
  <c r="I19" i="97" s="1"/>
  <c r="G18" i="97"/>
  <c r="H18" i="97" s="1"/>
  <c r="I18" i="97" s="1"/>
  <c r="G17" i="97"/>
  <c r="H17" i="97" s="1"/>
  <c r="I17" i="97" s="1"/>
  <c r="G16" i="97"/>
  <c r="H16" i="97" s="1"/>
  <c r="I16" i="97" s="1"/>
  <c r="G15" i="97"/>
  <c r="H15" i="97" s="1"/>
  <c r="I15" i="97" s="1"/>
  <c r="G14" i="97"/>
  <c r="H14" i="97" s="1"/>
  <c r="I14" i="97" s="1"/>
  <c r="G13" i="97"/>
  <c r="H13" i="97" s="1"/>
  <c r="I13" i="97" s="1"/>
  <c r="G12" i="97"/>
  <c r="H12" i="97" s="1"/>
  <c r="I12" i="97" s="1"/>
  <c r="G11" i="97"/>
  <c r="H11" i="97" s="1"/>
  <c r="I11" i="97" s="1"/>
  <c r="G10" i="97"/>
  <c r="H10" i="97" s="1"/>
  <c r="I10" i="97" s="1"/>
  <c r="G9" i="97"/>
  <c r="H9" i="97" s="1"/>
  <c r="I9" i="97" s="1"/>
  <c r="G8" i="97"/>
  <c r="H8" i="97" s="1"/>
  <c r="I8" i="97" s="1"/>
  <c r="G7" i="97"/>
  <c r="H7" i="97" s="1"/>
  <c r="I7" i="97" s="1"/>
  <c r="G6" i="97"/>
  <c r="H6" i="97" s="1"/>
  <c r="I6" i="97" s="1"/>
  <c r="G5" i="97"/>
  <c r="H5" i="97" s="1"/>
  <c r="I5" i="97" s="1"/>
  <c r="G4" i="97"/>
  <c r="H4" i="97" s="1"/>
  <c r="I4" i="97" s="1"/>
  <c r="G3" i="97"/>
  <c r="G76" i="96"/>
  <c r="H76" i="96" s="1"/>
  <c r="I76" i="96" s="1"/>
  <c r="G75" i="96"/>
  <c r="H75" i="96" s="1"/>
  <c r="I75" i="96" s="1"/>
  <c r="G74" i="96"/>
  <c r="H74" i="96" s="1"/>
  <c r="I74" i="96" s="1"/>
  <c r="G73" i="96"/>
  <c r="H73" i="96" s="1"/>
  <c r="I73" i="96" s="1"/>
  <c r="G72" i="96"/>
  <c r="H72" i="96" s="1"/>
  <c r="I72" i="96" s="1"/>
  <c r="G71" i="96"/>
  <c r="H71" i="96" s="1"/>
  <c r="I71" i="96" s="1"/>
  <c r="G70" i="96"/>
  <c r="H70" i="96" s="1"/>
  <c r="I70" i="96" s="1"/>
  <c r="G69" i="96"/>
  <c r="H69" i="96" s="1"/>
  <c r="I69" i="96" s="1"/>
  <c r="G68" i="96"/>
  <c r="H68" i="96" s="1"/>
  <c r="I68" i="96" s="1"/>
  <c r="G67" i="96"/>
  <c r="H67" i="96" s="1"/>
  <c r="I67" i="96" s="1"/>
  <c r="G66" i="96"/>
  <c r="H66" i="96" s="1"/>
  <c r="I66" i="96" s="1"/>
  <c r="G65" i="96"/>
  <c r="H65" i="96" s="1"/>
  <c r="I65" i="96" s="1"/>
  <c r="G64" i="96"/>
  <c r="H64" i="96" s="1"/>
  <c r="I64" i="96" s="1"/>
  <c r="G63" i="96"/>
  <c r="H63" i="96" s="1"/>
  <c r="I63" i="96" s="1"/>
  <c r="G62" i="96"/>
  <c r="H62" i="96" s="1"/>
  <c r="I62" i="96" s="1"/>
  <c r="G61" i="96"/>
  <c r="H61" i="96" s="1"/>
  <c r="I61" i="96" s="1"/>
  <c r="G60" i="96"/>
  <c r="H60" i="96" s="1"/>
  <c r="I60" i="96" s="1"/>
  <c r="G59" i="96"/>
  <c r="H59" i="96" s="1"/>
  <c r="I59" i="96" s="1"/>
  <c r="G58" i="96"/>
  <c r="H58" i="96" s="1"/>
  <c r="I58" i="96" s="1"/>
  <c r="G57" i="96"/>
  <c r="H57" i="96" s="1"/>
  <c r="I57" i="96" s="1"/>
  <c r="G56" i="96"/>
  <c r="H56" i="96" s="1"/>
  <c r="I56" i="96" s="1"/>
  <c r="G55" i="96"/>
  <c r="H55" i="96" s="1"/>
  <c r="I55" i="96" s="1"/>
  <c r="G54" i="96"/>
  <c r="H54" i="96" s="1"/>
  <c r="I54" i="96" s="1"/>
  <c r="G53" i="96"/>
  <c r="H53" i="96" s="1"/>
  <c r="I53" i="96" s="1"/>
  <c r="G52" i="96"/>
  <c r="H52" i="96" s="1"/>
  <c r="I52" i="96" s="1"/>
  <c r="G51" i="96"/>
  <c r="H51" i="96" s="1"/>
  <c r="I51" i="96" s="1"/>
  <c r="G50" i="96"/>
  <c r="H50" i="96" s="1"/>
  <c r="I50" i="96" s="1"/>
  <c r="G49" i="96"/>
  <c r="H49" i="96" s="1"/>
  <c r="I49" i="96" s="1"/>
  <c r="G48" i="96"/>
  <c r="H48" i="96" s="1"/>
  <c r="I48" i="96" s="1"/>
  <c r="G47" i="96"/>
  <c r="H47" i="96" s="1"/>
  <c r="I47" i="96" s="1"/>
  <c r="G46" i="96"/>
  <c r="H46" i="96" s="1"/>
  <c r="I46" i="96" s="1"/>
  <c r="G45" i="96"/>
  <c r="H45" i="96" s="1"/>
  <c r="I45" i="96" s="1"/>
  <c r="G44" i="96"/>
  <c r="H44" i="96" s="1"/>
  <c r="I44" i="96" s="1"/>
  <c r="G43" i="96"/>
  <c r="H43" i="96" s="1"/>
  <c r="I43" i="96" s="1"/>
  <c r="G42" i="96"/>
  <c r="H42" i="96" s="1"/>
  <c r="I42" i="96" s="1"/>
  <c r="G41" i="96"/>
  <c r="H41" i="96" s="1"/>
  <c r="I41" i="96" s="1"/>
  <c r="G40" i="96"/>
  <c r="H40" i="96" s="1"/>
  <c r="I40" i="96" s="1"/>
  <c r="G39" i="96"/>
  <c r="H39" i="96" s="1"/>
  <c r="I39" i="96" s="1"/>
  <c r="G38" i="96"/>
  <c r="H38" i="96" s="1"/>
  <c r="I38" i="96" s="1"/>
  <c r="G37" i="96"/>
  <c r="H37" i="96" s="1"/>
  <c r="I37" i="96" s="1"/>
  <c r="G36" i="96"/>
  <c r="H36" i="96" s="1"/>
  <c r="I36" i="96" s="1"/>
  <c r="G35" i="96"/>
  <c r="H35" i="96" s="1"/>
  <c r="I35" i="96" s="1"/>
  <c r="G34" i="96"/>
  <c r="H34" i="96" s="1"/>
  <c r="I34" i="96" s="1"/>
  <c r="G33" i="96"/>
  <c r="H33" i="96" s="1"/>
  <c r="I33" i="96" s="1"/>
  <c r="G32" i="96"/>
  <c r="H32" i="96" s="1"/>
  <c r="I32" i="96" s="1"/>
  <c r="G31" i="96"/>
  <c r="H31" i="96" s="1"/>
  <c r="I31" i="96" s="1"/>
  <c r="G30" i="96"/>
  <c r="H30" i="96" s="1"/>
  <c r="I30" i="96" s="1"/>
  <c r="G29" i="96"/>
  <c r="H29" i="96" s="1"/>
  <c r="I29" i="96" s="1"/>
  <c r="G28" i="96"/>
  <c r="H28" i="96" s="1"/>
  <c r="I28" i="96" s="1"/>
  <c r="G27" i="96"/>
  <c r="H27" i="96" s="1"/>
  <c r="I27" i="96" s="1"/>
  <c r="G26" i="96"/>
  <c r="H26" i="96" s="1"/>
  <c r="I26" i="96" s="1"/>
  <c r="G25" i="96"/>
  <c r="H25" i="96" s="1"/>
  <c r="I25" i="96" s="1"/>
  <c r="G24" i="96"/>
  <c r="H24" i="96" s="1"/>
  <c r="I24" i="96" s="1"/>
  <c r="G23" i="96"/>
  <c r="H23" i="96" s="1"/>
  <c r="I23" i="96" s="1"/>
  <c r="G22" i="96"/>
  <c r="H22" i="96" s="1"/>
  <c r="I22" i="96" s="1"/>
  <c r="G21" i="96"/>
  <c r="H21" i="96" s="1"/>
  <c r="I21" i="96" s="1"/>
  <c r="G20" i="96"/>
  <c r="H20" i="96" s="1"/>
  <c r="I20" i="96" s="1"/>
  <c r="G19" i="96"/>
  <c r="H19" i="96" s="1"/>
  <c r="I19" i="96" s="1"/>
  <c r="G18" i="96"/>
  <c r="H18" i="96" s="1"/>
  <c r="I18" i="96" s="1"/>
  <c r="G17" i="96"/>
  <c r="H17" i="96" s="1"/>
  <c r="I17" i="96" s="1"/>
  <c r="G16" i="96"/>
  <c r="H16" i="96" s="1"/>
  <c r="I16" i="96" s="1"/>
  <c r="G15" i="96"/>
  <c r="H15" i="96" s="1"/>
  <c r="I15" i="96" s="1"/>
  <c r="G14" i="96"/>
  <c r="H14" i="96" s="1"/>
  <c r="I14" i="96" s="1"/>
  <c r="G13" i="96"/>
  <c r="H13" i="96" s="1"/>
  <c r="I13" i="96" s="1"/>
  <c r="G12" i="96"/>
  <c r="H12" i="96" s="1"/>
  <c r="I12" i="96" s="1"/>
  <c r="G11" i="96"/>
  <c r="H11" i="96" s="1"/>
  <c r="I11" i="96" s="1"/>
  <c r="G10" i="96"/>
  <c r="H10" i="96" s="1"/>
  <c r="I10" i="96" s="1"/>
  <c r="G9" i="96"/>
  <c r="H9" i="96" s="1"/>
  <c r="I9" i="96" s="1"/>
  <c r="G8" i="96"/>
  <c r="H8" i="96" s="1"/>
  <c r="I8" i="96" s="1"/>
  <c r="G7" i="96"/>
  <c r="H7" i="96" s="1"/>
  <c r="I7" i="96" s="1"/>
  <c r="G6" i="96"/>
  <c r="H6" i="96" s="1"/>
  <c r="I6" i="96" s="1"/>
  <c r="G5" i="96"/>
  <c r="H5" i="96" s="1"/>
  <c r="I5" i="96" s="1"/>
  <c r="G4" i="96"/>
  <c r="H4" i="96" s="1"/>
  <c r="I4" i="96" s="1"/>
  <c r="G3" i="96"/>
  <c r="G76" i="95"/>
  <c r="H76" i="95" s="1"/>
  <c r="I76" i="95" s="1"/>
  <c r="G75" i="95"/>
  <c r="H75" i="95" s="1"/>
  <c r="I75" i="95" s="1"/>
  <c r="G74" i="95"/>
  <c r="H74" i="95" s="1"/>
  <c r="I74" i="95" s="1"/>
  <c r="G73" i="95"/>
  <c r="H73" i="95" s="1"/>
  <c r="I73" i="95" s="1"/>
  <c r="G72" i="95"/>
  <c r="H72" i="95" s="1"/>
  <c r="I72" i="95" s="1"/>
  <c r="G71" i="95"/>
  <c r="H71" i="95" s="1"/>
  <c r="I71" i="95" s="1"/>
  <c r="G70" i="95"/>
  <c r="H70" i="95" s="1"/>
  <c r="I70" i="95" s="1"/>
  <c r="G69" i="95"/>
  <c r="H69" i="95" s="1"/>
  <c r="I69" i="95" s="1"/>
  <c r="G68" i="95"/>
  <c r="H68" i="95" s="1"/>
  <c r="I68" i="95" s="1"/>
  <c r="G67" i="95"/>
  <c r="H67" i="95" s="1"/>
  <c r="I67" i="95" s="1"/>
  <c r="G66" i="95"/>
  <c r="H66" i="95" s="1"/>
  <c r="I66" i="95" s="1"/>
  <c r="G65" i="95"/>
  <c r="H65" i="95" s="1"/>
  <c r="I65" i="95" s="1"/>
  <c r="G64" i="95"/>
  <c r="H64" i="95" s="1"/>
  <c r="I64" i="95" s="1"/>
  <c r="G63" i="95"/>
  <c r="H63" i="95" s="1"/>
  <c r="I63" i="95" s="1"/>
  <c r="G62" i="95"/>
  <c r="H62" i="95" s="1"/>
  <c r="I62" i="95" s="1"/>
  <c r="G61" i="95"/>
  <c r="H61" i="95" s="1"/>
  <c r="I61" i="95" s="1"/>
  <c r="G60" i="95"/>
  <c r="H60" i="95" s="1"/>
  <c r="I60" i="95" s="1"/>
  <c r="G59" i="95"/>
  <c r="H59" i="95" s="1"/>
  <c r="I59" i="95" s="1"/>
  <c r="G58" i="95"/>
  <c r="H58" i="95" s="1"/>
  <c r="I58" i="95" s="1"/>
  <c r="G57" i="95"/>
  <c r="H57" i="95" s="1"/>
  <c r="I57" i="95" s="1"/>
  <c r="G56" i="95"/>
  <c r="H56" i="95" s="1"/>
  <c r="I56" i="95" s="1"/>
  <c r="G55" i="95"/>
  <c r="H55" i="95" s="1"/>
  <c r="I55" i="95" s="1"/>
  <c r="G54" i="95"/>
  <c r="H54" i="95" s="1"/>
  <c r="I54" i="95" s="1"/>
  <c r="G53" i="95"/>
  <c r="H53" i="95" s="1"/>
  <c r="I53" i="95" s="1"/>
  <c r="G52" i="95"/>
  <c r="H52" i="95" s="1"/>
  <c r="I52" i="95" s="1"/>
  <c r="G51" i="95"/>
  <c r="H51" i="95" s="1"/>
  <c r="I51" i="95" s="1"/>
  <c r="G50" i="95"/>
  <c r="H50" i="95" s="1"/>
  <c r="I50" i="95" s="1"/>
  <c r="G49" i="95"/>
  <c r="H49" i="95" s="1"/>
  <c r="I49" i="95" s="1"/>
  <c r="G48" i="95"/>
  <c r="H48" i="95" s="1"/>
  <c r="I48" i="95" s="1"/>
  <c r="G47" i="95"/>
  <c r="H47" i="95" s="1"/>
  <c r="I47" i="95" s="1"/>
  <c r="G46" i="95"/>
  <c r="H46" i="95" s="1"/>
  <c r="I46" i="95" s="1"/>
  <c r="G45" i="95"/>
  <c r="H45" i="95" s="1"/>
  <c r="I45" i="95" s="1"/>
  <c r="G44" i="95"/>
  <c r="H44" i="95" s="1"/>
  <c r="I44" i="95" s="1"/>
  <c r="G43" i="95"/>
  <c r="H43" i="95" s="1"/>
  <c r="I43" i="95" s="1"/>
  <c r="G42" i="95"/>
  <c r="H42" i="95" s="1"/>
  <c r="I42" i="95" s="1"/>
  <c r="G41" i="95"/>
  <c r="H41" i="95" s="1"/>
  <c r="I41" i="95" s="1"/>
  <c r="G40" i="95"/>
  <c r="H40" i="95" s="1"/>
  <c r="I40" i="95" s="1"/>
  <c r="G39" i="95"/>
  <c r="H39" i="95" s="1"/>
  <c r="I39" i="95" s="1"/>
  <c r="G38" i="95"/>
  <c r="H38" i="95" s="1"/>
  <c r="I38" i="95" s="1"/>
  <c r="G37" i="95"/>
  <c r="H37" i="95" s="1"/>
  <c r="I37" i="95" s="1"/>
  <c r="G36" i="95"/>
  <c r="H36" i="95" s="1"/>
  <c r="I36" i="95" s="1"/>
  <c r="G35" i="95"/>
  <c r="H35" i="95" s="1"/>
  <c r="I35" i="95" s="1"/>
  <c r="G34" i="95"/>
  <c r="H34" i="95" s="1"/>
  <c r="I34" i="95" s="1"/>
  <c r="G33" i="95"/>
  <c r="H33" i="95" s="1"/>
  <c r="I33" i="95" s="1"/>
  <c r="G32" i="95"/>
  <c r="H32" i="95" s="1"/>
  <c r="I32" i="95" s="1"/>
  <c r="G31" i="95"/>
  <c r="H31" i="95" s="1"/>
  <c r="I31" i="95" s="1"/>
  <c r="G30" i="95"/>
  <c r="H30" i="95" s="1"/>
  <c r="I30" i="95" s="1"/>
  <c r="G29" i="95"/>
  <c r="H29" i="95" s="1"/>
  <c r="I29" i="95" s="1"/>
  <c r="G28" i="95"/>
  <c r="H28" i="95" s="1"/>
  <c r="I28" i="95" s="1"/>
  <c r="G27" i="95"/>
  <c r="H27" i="95" s="1"/>
  <c r="I27" i="95" s="1"/>
  <c r="G26" i="95"/>
  <c r="H26" i="95" s="1"/>
  <c r="I26" i="95" s="1"/>
  <c r="G25" i="95"/>
  <c r="H25" i="95" s="1"/>
  <c r="I25" i="95" s="1"/>
  <c r="G24" i="95"/>
  <c r="H24" i="95" s="1"/>
  <c r="I24" i="95" s="1"/>
  <c r="G23" i="95"/>
  <c r="H23" i="95" s="1"/>
  <c r="I23" i="95" s="1"/>
  <c r="G22" i="95"/>
  <c r="H22" i="95" s="1"/>
  <c r="I22" i="95" s="1"/>
  <c r="G21" i="95"/>
  <c r="H21" i="95" s="1"/>
  <c r="I21" i="95" s="1"/>
  <c r="G20" i="95"/>
  <c r="H20" i="95" s="1"/>
  <c r="I20" i="95" s="1"/>
  <c r="G19" i="95"/>
  <c r="H19" i="95" s="1"/>
  <c r="I19" i="95" s="1"/>
  <c r="G18" i="95"/>
  <c r="H18" i="95" s="1"/>
  <c r="I18" i="95" s="1"/>
  <c r="G17" i="95"/>
  <c r="H17" i="95" s="1"/>
  <c r="I17" i="95" s="1"/>
  <c r="G16" i="95"/>
  <c r="H16" i="95" s="1"/>
  <c r="I16" i="95" s="1"/>
  <c r="G15" i="95"/>
  <c r="H15" i="95" s="1"/>
  <c r="I15" i="95" s="1"/>
  <c r="G14" i="95"/>
  <c r="H14" i="95" s="1"/>
  <c r="I14" i="95" s="1"/>
  <c r="G13" i="95"/>
  <c r="H13" i="95" s="1"/>
  <c r="I13" i="95" s="1"/>
  <c r="G12" i="95"/>
  <c r="H12" i="95" s="1"/>
  <c r="I12" i="95" s="1"/>
  <c r="G11" i="95"/>
  <c r="H11" i="95" s="1"/>
  <c r="I11" i="95" s="1"/>
  <c r="G10" i="95"/>
  <c r="H10" i="95" s="1"/>
  <c r="I10" i="95" s="1"/>
  <c r="G9" i="95"/>
  <c r="H9" i="95" s="1"/>
  <c r="I9" i="95" s="1"/>
  <c r="G8" i="95"/>
  <c r="H8" i="95" s="1"/>
  <c r="I8" i="95" s="1"/>
  <c r="G7" i="95"/>
  <c r="H7" i="95" s="1"/>
  <c r="I7" i="95" s="1"/>
  <c r="G6" i="95"/>
  <c r="H6" i="95" s="1"/>
  <c r="I6" i="95" s="1"/>
  <c r="G5" i="95"/>
  <c r="H5" i="95" s="1"/>
  <c r="I5" i="95" s="1"/>
  <c r="G4" i="95"/>
  <c r="H4" i="95" s="1"/>
  <c r="I4" i="95" s="1"/>
  <c r="G3" i="95"/>
  <c r="G76" i="94"/>
  <c r="H76" i="94" s="1"/>
  <c r="I76" i="94" s="1"/>
  <c r="G75" i="94"/>
  <c r="H75" i="94" s="1"/>
  <c r="I75" i="94" s="1"/>
  <c r="G74" i="94"/>
  <c r="H74" i="94" s="1"/>
  <c r="I74" i="94" s="1"/>
  <c r="G73" i="94"/>
  <c r="H73" i="94" s="1"/>
  <c r="I73" i="94" s="1"/>
  <c r="G72" i="94"/>
  <c r="H72" i="94" s="1"/>
  <c r="I72" i="94" s="1"/>
  <c r="G71" i="94"/>
  <c r="H71" i="94" s="1"/>
  <c r="I71" i="94" s="1"/>
  <c r="G70" i="94"/>
  <c r="H70" i="94" s="1"/>
  <c r="I70" i="94" s="1"/>
  <c r="G69" i="94"/>
  <c r="H69" i="94" s="1"/>
  <c r="I69" i="94" s="1"/>
  <c r="G68" i="94"/>
  <c r="H68" i="94" s="1"/>
  <c r="I68" i="94" s="1"/>
  <c r="G67" i="94"/>
  <c r="H67" i="94" s="1"/>
  <c r="I67" i="94" s="1"/>
  <c r="G66" i="94"/>
  <c r="H66" i="94" s="1"/>
  <c r="I66" i="94" s="1"/>
  <c r="G65" i="94"/>
  <c r="H65" i="94" s="1"/>
  <c r="I65" i="94" s="1"/>
  <c r="G64" i="94"/>
  <c r="H64" i="94" s="1"/>
  <c r="I64" i="94" s="1"/>
  <c r="G63" i="94"/>
  <c r="H63" i="94" s="1"/>
  <c r="I63" i="94" s="1"/>
  <c r="G62" i="94"/>
  <c r="H62" i="94" s="1"/>
  <c r="I62" i="94" s="1"/>
  <c r="G61" i="94"/>
  <c r="H61" i="94" s="1"/>
  <c r="I61" i="94" s="1"/>
  <c r="G60" i="94"/>
  <c r="H60" i="94" s="1"/>
  <c r="I60" i="94" s="1"/>
  <c r="G59" i="94"/>
  <c r="H59" i="94" s="1"/>
  <c r="I59" i="94" s="1"/>
  <c r="G58" i="94"/>
  <c r="H58" i="94" s="1"/>
  <c r="I58" i="94" s="1"/>
  <c r="G57" i="94"/>
  <c r="H57" i="94" s="1"/>
  <c r="I57" i="94" s="1"/>
  <c r="G56" i="94"/>
  <c r="H56" i="94" s="1"/>
  <c r="I56" i="94" s="1"/>
  <c r="G55" i="94"/>
  <c r="H55" i="94" s="1"/>
  <c r="I55" i="94" s="1"/>
  <c r="G54" i="94"/>
  <c r="H54" i="94" s="1"/>
  <c r="I54" i="94" s="1"/>
  <c r="G53" i="94"/>
  <c r="H53" i="94" s="1"/>
  <c r="I53" i="94" s="1"/>
  <c r="G52" i="94"/>
  <c r="H52" i="94" s="1"/>
  <c r="I52" i="94" s="1"/>
  <c r="G51" i="94"/>
  <c r="H51" i="94" s="1"/>
  <c r="I51" i="94" s="1"/>
  <c r="G50" i="94"/>
  <c r="H50" i="94" s="1"/>
  <c r="I50" i="94" s="1"/>
  <c r="G49" i="94"/>
  <c r="H49" i="94" s="1"/>
  <c r="I49" i="94" s="1"/>
  <c r="G48" i="94"/>
  <c r="H48" i="94" s="1"/>
  <c r="I48" i="94" s="1"/>
  <c r="G47" i="94"/>
  <c r="H47" i="94" s="1"/>
  <c r="I47" i="94" s="1"/>
  <c r="G46" i="94"/>
  <c r="H46" i="94" s="1"/>
  <c r="I46" i="94" s="1"/>
  <c r="G45" i="94"/>
  <c r="H45" i="94" s="1"/>
  <c r="I45" i="94" s="1"/>
  <c r="G44" i="94"/>
  <c r="H44" i="94" s="1"/>
  <c r="I44" i="94" s="1"/>
  <c r="G43" i="94"/>
  <c r="H43" i="94" s="1"/>
  <c r="I43" i="94" s="1"/>
  <c r="G42" i="94"/>
  <c r="H42" i="94" s="1"/>
  <c r="I42" i="94" s="1"/>
  <c r="G41" i="94"/>
  <c r="H41" i="94" s="1"/>
  <c r="I41" i="94" s="1"/>
  <c r="G40" i="94"/>
  <c r="H40" i="94" s="1"/>
  <c r="I40" i="94" s="1"/>
  <c r="G39" i="94"/>
  <c r="H39" i="94" s="1"/>
  <c r="I39" i="94" s="1"/>
  <c r="G38" i="94"/>
  <c r="H38" i="94" s="1"/>
  <c r="I38" i="94" s="1"/>
  <c r="G37" i="94"/>
  <c r="H37" i="94" s="1"/>
  <c r="I37" i="94" s="1"/>
  <c r="G36" i="94"/>
  <c r="H36" i="94" s="1"/>
  <c r="I36" i="94" s="1"/>
  <c r="G35" i="94"/>
  <c r="H35" i="94" s="1"/>
  <c r="I35" i="94" s="1"/>
  <c r="G34" i="94"/>
  <c r="H34" i="94" s="1"/>
  <c r="I34" i="94" s="1"/>
  <c r="G33" i="94"/>
  <c r="H33" i="94" s="1"/>
  <c r="I33" i="94" s="1"/>
  <c r="G32" i="94"/>
  <c r="H32" i="94" s="1"/>
  <c r="I32" i="94" s="1"/>
  <c r="G31" i="94"/>
  <c r="H31" i="94" s="1"/>
  <c r="I31" i="94" s="1"/>
  <c r="G30" i="94"/>
  <c r="H30" i="94" s="1"/>
  <c r="I30" i="94" s="1"/>
  <c r="G29" i="94"/>
  <c r="H29" i="94" s="1"/>
  <c r="I29" i="94" s="1"/>
  <c r="G28" i="94"/>
  <c r="H28" i="94" s="1"/>
  <c r="I28" i="94" s="1"/>
  <c r="G27" i="94"/>
  <c r="H27" i="94" s="1"/>
  <c r="I27" i="94" s="1"/>
  <c r="G26" i="94"/>
  <c r="H26" i="94" s="1"/>
  <c r="I26" i="94" s="1"/>
  <c r="G25" i="94"/>
  <c r="H25" i="94" s="1"/>
  <c r="I25" i="94" s="1"/>
  <c r="G24" i="94"/>
  <c r="H24" i="94" s="1"/>
  <c r="I24" i="94" s="1"/>
  <c r="G23" i="94"/>
  <c r="H23" i="94" s="1"/>
  <c r="I23" i="94" s="1"/>
  <c r="G22" i="94"/>
  <c r="H22" i="94" s="1"/>
  <c r="I22" i="94" s="1"/>
  <c r="G21" i="94"/>
  <c r="H21" i="94" s="1"/>
  <c r="I21" i="94" s="1"/>
  <c r="G20" i="94"/>
  <c r="H20" i="94" s="1"/>
  <c r="I20" i="94" s="1"/>
  <c r="G19" i="94"/>
  <c r="H19" i="94" s="1"/>
  <c r="I19" i="94" s="1"/>
  <c r="G18" i="94"/>
  <c r="H18" i="94" s="1"/>
  <c r="I18" i="94" s="1"/>
  <c r="G17" i="94"/>
  <c r="H17" i="94" s="1"/>
  <c r="I17" i="94" s="1"/>
  <c r="G16" i="94"/>
  <c r="H16" i="94" s="1"/>
  <c r="I16" i="94" s="1"/>
  <c r="G15" i="94"/>
  <c r="H15" i="94" s="1"/>
  <c r="I15" i="94" s="1"/>
  <c r="G14" i="94"/>
  <c r="H14" i="94" s="1"/>
  <c r="I14" i="94" s="1"/>
  <c r="G13" i="94"/>
  <c r="H13" i="94" s="1"/>
  <c r="I13" i="94" s="1"/>
  <c r="G12" i="94"/>
  <c r="H12" i="94" s="1"/>
  <c r="I12" i="94" s="1"/>
  <c r="G11" i="94"/>
  <c r="H11" i="94" s="1"/>
  <c r="I11" i="94" s="1"/>
  <c r="G10" i="94"/>
  <c r="H10" i="94" s="1"/>
  <c r="I10" i="94" s="1"/>
  <c r="G9" i="94"/>
  <c r="H9" i="94" s="1"/>
  <c r="I9" i="94" s="1"/>
  <c r="G8" i="94"/>
  <c r="H8" i="94" s="1"/>
  <c r="I8" i="94" s="1"/>
  <c r="G7" i="94"/>
  <c r="H7" i="94" s="1"/>
  <c r="I7" i="94" s="1"/>
  <c r="G6" i="94"/>
  <c r="H6" i="94" s="1"/>
  <c r="I6" i="94" s="1"/>
  <c r="G5" i="94"/>
  <c r="H5" i="94" s="1"/>
  <c r="I5" i="94" s="1"/>
  <c r="G4" i="94"/>
  <c r="H4" i="94" s="1"/>
  <c r="I4" i="94" s="1"/>
  <c r="G3" i="94"/>
  <c r="G76" i="93"/>
  <c r="H76" i="93" s="1"/>
  <c r="I76" i="93" s="1"/>
  <c r="G75" i="93"/>
  <c r="H75" i="93" s="1"/>
  <c r="I75" i="93" s="1"/>
  <c r="G74" i="93"/>
  <c r="H74" i="93" s="1"/>
  <c r="I74" i="93" s="1"/>
  <c r="G73" i="93"/>
  <c r="H73" i="93" s="1"/>
  <c r="I73" i="93" s="1"/>
  <c r="G72" i="93"/>
  <c r="H72" i="93" s="1"/>
  <c r="I72" i="93" s="1"/>
  <c r="G71" i="93"/>
  <c r="H71" i="93" s="1"/>
  <c r="I71" i="93" s="1"/>
  <c r="G70" i="93"/>
  <c r="H70" i="93" s="1"/>
  <c r="I70" i="93" s="1"/>
  <c r="G69" i="93"/>
  <c r="H69" i="93" s="1"/>
  <c r="I69" i="93" s="1"/>
  <c r="G68" i="93"/>
  <c r="H68" i="93" s="1"/>
  <c r="I68" i="93" s="1"/>
  <c r="G67" i="93"/>
  <c r="H67" i="93" s="1"/>
  <c r="I67" i="93" s="1"/>
  <c r="G66" i="93"/>
  <c r="H66" i="93" s="1"/>
  <c r="I66" i="93" s="1"/>
  <c r="G65" i="93"/>
  <c r="H65" i="93" s="1"/>
  <c r="I65" i="93" s="1"/>
  <c r="G64" i="93"/>
  <c r="H64" i="93" s="1"/>
  <c r="I64" i="93" s="1"/>
  <c r="G63" i="93"/>
  <c r="H63" i="93" s="1"/>
  <c r="I63" i="93" s="1"/>
  <c r="G62" i="93"/>
  <c r="H62" i="93" s="1"/>
  <c r="I62" i="93" s="1"/>
  <c r="G61" i="93"/>
  <c r="H61" i="93" s="1"/>
  <c r="I61" i="93" s="1"/>
  <c r="G60" i="93"/>
  <c r="H60" i="93" s="1"/>
  <c r="I60" i="93" s="1"/>
  <c r="G59" i="93"/>
  <c r="H59" i="93" s="1"/>
  <c r="I59" i="93" s="1"/>
  <c r="G58" i="93"/>
  <c r="H58" i="93" s="1"/>
  <c r="I58" i="93" s="1"/>
  <c r="G57" i="93"/>
  <c r="H57" i="93" s="1"/>
  <c r="I57" i="93" s="1"/>
  <c r="G56" i="93"/>
  <c r="H56" i="93" s="1"/>
  <c r="I56" i="93" s="1"/>
  <c r="G55" i="93"/>
  <c r="H55" i="93" s="1"/>
  <c r="I55" i="93" s="1"/>
  <c r="G54" i="93"/>
  <c r="H54" i="93" s="1"/>
  <c r="I54" i="93" s="1"/>
  <c r="G53" i="93"/>
  <c r="H53" i="93" s="1"/>
  <c r="I53" i="93" s="1"/>
  <c r="G52" i="93"/>
  <c r="H52" i="93" s="1"/>
  <c r="I52" i="93" s="1"/>
  <c r="G51" i="93"/>
  <c r="H51" i="93" s="1"/>
  <c r="I51" i="93" s="1"/>
  <c r="G50" i="93"/>
  <c r="H50" i="93" s="1"/>
  <c r="I50" i="93" s="1"/>
  <c r="G49" i="93"/>
  <c r="H49" i="93" s="1"/>
  <c r="I49" i="93" s="1"/>
  <c r="G48" i="93"/>
  <c r="H48" i="93" s="1"/>
  <c r="I48" i="93" s="1"/>
  <c r="G47" i="93"/>
  <c r="H47" i="93" s="1"/>
  <c r="I47" i="93" s="1"/>
  <c r="G46" i="93"/>
  <c r="H46" i="93" s="1"/>
  <c r="I46" i="93" s="1"/>
  <c r="G45" i="93"/>
  <c r="H45" i="93" s="1"/>
  <c r="I45" i="93" s="1"/>
  <c r="G44" i="93"/>
  <c r="H44" i="93" s="1"/>
  <c r="I44" i="93" s="1"/>
  <c r="G43" i="93"/>
  <c r="H43" i="93" s="1"/>
  <c r="I43" i="93" s="1"/>
  <c r="G42" i="93"/>
  <c r="H42" i="93" s="1"/>
  <c r="I42" i="93" s="1"/>
  <c r="G41" i="93"/>
  <c r="H41" i="93" s="1"/>
  <c r="I41" i="93" s="1"/>
  <c r="G40" i="93"/>
  <c r="H40" i="93" s="1"/>
  <c r="I40" i="93" s="1"/>
  <c r="G39" i="93"/>
  <c r="H39" i="93" s="1"/>
  <c r="I39" i="93" s="1"/>
  <c r="G38" i="93"/>
  <c r="H38" i="93" s="1"/>
  <c r="I38" i="93" s="1"/>
  <c r="G37" i="93"/>
  <c r="H37" i="93" s="1"/>
  <c r="I37" i="93" s="1"/>
  <c r="G36" i="93"/>
  <c r="H36" i="93" s="1"/>
  <c r="I36" i="93" s="1"/>
  <c r="G35" i="93"/>
  <c r="H35" i="93" s="1"/>
  <c r="I35" i="93" s="1"/>
  <c r="G34" i="93"/>
  <c r="H34" i="93" s="1"/>
  <c r="I34" i="93" s="1"/>
  <c r="G33" i="93"/>
  <c r="H33" i="93" s="1"/>
  <c r="I33" i="93" s="1"/>
  <c r="G32" i="93"/>
  <c r="H32" i="93" s="1"/>
  <c r="I32" i="93" s="1"/>
  <c r="G31" i="93"/>
  <c r="H31" i="93" s="1"/>
  <c r="I31" i="93" s="1"/>
  <c r="G30" i="93"/>
  <c r="H30" i="93" s="1"/>
  <c r="I30" i="93" s="1"/>
  <c r="G29" i="93"/>
  <c r="H29" i="93" s="1"/>
  <c r="I29" i="93" s="1"/>
  <c r="G28" i="93"/>
  <c r="H28" i="93" s="1"/>
  <c r="I28" i="93" s="1"/>
  <c r="G27" i="93"/>
  <c r="H27" i="93" s="1"/>
  <c r="I27" i="93" s="1"/>
  <c r="G26" i="93"/>
  <c r="H26" i="93" s="1"/>
  <c r="I26" i="93" s="1"/>
  <c r="G25" i="93"/>
  <c r="H25" i="93" s="1"/>
  <c r="I25" i="93" s="1"/>
  <c r="G24" i="93"/>
  <c r="H24" i="93" s="1"/>
  <c r="I24" i="93" s="1"/>
  <c r="G23" i="93"/>
  <c r="H23" i="93" s="1"/>
  <c r="I23" i="93" s="1"/>
  <c r="G22" i="93"/>
  <c r="H22" i="93" s="1"/>
  <c r="I22" i="93" s="1"/>
  <c r="G21" i="93"/>
  <c r="H21" i="93" s="1"/>
  <c r="I21" i="93" s="1"/>
  <c r="G20" i="93"/>
  <c r="H20" i="93" s="1"/>
  <c r="I20" i="93" s="1"/>
  <c r="G19" i="93"/>
  <c r="H19" i="93" s="1"/>
  <c r="I19" i="93" s="1"/>
  <c r="G18" i="93"/>
  <c r="H18" i="93" s="1"/>
  <c r="I18" i="93" s="1"/>
  <c r="G17" i="93"/>
  <c r="H17" i="93" s="1"/>
  <c r="I17" i="93" s="1"/>
  <c r="G16" i="93"/>
  <c r="H16" i="93" s="1"/>
  <c r="I16" i="93" s="1"/>
  <c r="G15" i="93"/>
  <c r="H15" i="93" s="1"/>
  <c r="I15" i="93" s="1"/>
  <c r="G14" i="93"/>
  <c r="H14" i="93" s="1"/>
  <c r="I14" i="93" s="1"/>
  <c r="G13" i="93"/>
  <c r="H13" i="93" s="1"/>
  <c r="I13" i="93" s="1"/>
  <c r="G12" i="93"/>
  <c r="H12" i="93" s="1"/>
  <c r="I12" i="93" s="1"/>
  <c r="G11" i="93"/>
  <c r="H11" i="93" s="1"/>
  <c r="I11" i="93" s="1"/>
  <c r="G10" i="93"/>
  <c r="H10" i="93" s="1"/>
  <c r="I10" i="93" s="1"/>
  <c r="G9" i="93"/>
  <c r="H9" i="93" s="1"/>
  <c r="I9" i="93" s="1"/>
  <c r="G8" i="93"/>
  <c r="H8" i="93" s="1"/>
  <c r="I8" i="93" s="1"/>
  <c r="G7" i="93"/>
  <c r="H7" i="93" s="1"/>
  <c r="I7" i="93" s="1"/>
  <c r="G6" i="93"/>
  <c r="H6" i="93" s="1"/>
  <c r="I6" i="93" s="1"/>
  <c r="G5" i="93"/>
  <c r="H5" i="93" s="1"/>
  <c r="I5" i="93" s="1"/>
  <c r="G4" i="93"/>
  <c r="H4" i="93" s="1"/>
  <c r="I4" i="93" s="1"/>
  <c r="G3" i="93"/>
  <c r="G76" i="92"/>
  <c r="H76" i="92" s="1"/>
  <c r="I76" i="92" s="1"/>
  <c r="G75" i="92"/>
  <c r="H75" i="92" s="1"/>
  <c r="I75" i="92" s="1"/>
  <c r="G74" i="92"/>
  <c r="H74" i="92" s="1"/>
  <c r="I74" i="92" s="1"/>
  <c r="G73" i="92"/>
  <c r="H73" i="92" s="1"/>
  <c r="I73" i="92" s="1"/>
  <c r="G72" i="92"/>
  <c r="H72" i="92" s="1"/>
  <c r="I72" i="92" s="1"/>
  <c r="G71" i="92"/>
  <c r="H71" i="92" s="1"/>
  <c r="I71" i="92" s="1"/>
  <c r="G70" i="92"/>
  <c r="H70" i="92" s="1"/>
  <c r="I70" i="92" s="1"/>
  <c r="G69" i="92"/>
  <c r="H69" i="92" s="1"/>
  <c r="I69" i="92" s="1"/>
  <c r="G68" i="92"/>
  <c r="H68" i="92" s="1"/>
  <c r="I68" i="92" s="1"/>
  <c r="G67" i="92"/>
  <c r="H67" i="92" s="1"/>
  <c r="I67" i="92" s="1"/>
  <c r="G66" i="92"/>
  <c r="H66" i="92" s="1"/>
  <c r="I66" i="92" s="1"/>
  <c r="G65" i="92"/>
  <c r="H65" i="92" s="1"/>
  <c r="I65" i="92" s="1"/>
  <c r="G64" i="92"/>
  <c r="H64" i="92" s="1"/>
  <c r="I64" i="92" s="1"/>
  <c r="G63" i="92"/>
  <c r="H63" i="92" s="1"/>
  <c r="I63" i="92" s="1"/>
  <c r="G62" i="92"/>
  <c r="H62" i="92" s="1"/>
  <c r="I62" i="92" s="1"/>
  <c r="G61" i="92"/>
  <c r="H61" i="92" s="1"/>
  <c r="I61" i="92" s="1"/>
  <c r="G60" i="92"/>
  <c r="H60" i="92" s="1"/>
  <c r="I60" i="92" s="1"/>
  <c r="G59" i="92"/>
  <c r="H59" i="92" s="1"/>
  <c r="I59" i="92" s="1"/>
  <c r="G58" i="92"/>
  <c r="H58" i="92" s="1"/>
  <c r="I58" i="92" s="1"/>
  <c r="G57" i="92"/>
  <c r="H57" i="92" s="1"/>
  <c r="I57" i="92" s="1"/>
  <c r="G56" i="92"/>
  <c r="H56" i="92" s="1"/>
  <c r="I56" i="92" s="1"/>
  <c r="G55" i="92"/>
  <c r="H55" i="92" s="1"/>
  <c r="I55" i="92" s="1"/>
  <c r="G54" i="92"/>
  <c r="H54" i="92" s="1"/>
  <c r="I54" i="92" s="1"/>
  <c r="G53" i="92"/>
  <c r="H53" i="92" s="1"/>
  <c r="I53" i="92" s="1"/>
  <c r="G52" i="92"/>
  <c r="H52" i="92" s="1"/>
  <c r="I52" i="92" s="1"/>
  <c r="G51" i="92"/>
  <c r="H51" i="92" s="1"/>
  <c r="I51" i="92" s="1"/>
  <c r="G50" i="92"/>
  <c r="H50" i="92" s="1"/>
  <c r="I50" i="92" s="1"/>
  <c r="G49" i="92"/>
  <c r="H49" i="92" s="1"/>
  <c r="I49" i="92" s="1"/>
  <c r="G48" i="92"/>
  <c r="H48" i="92" s="1"/>
  <c r="I48" i="92" s="1"/>
  <c r="G47" i="92"/>
  <c r="H47" i="92" s="1"/>
  <c r="I47" i="92" s="1"/>
  <c r="G46" i="92"/>
  <c r="H46" i="92" s="1"/>
  <c r="I46" i="92" s="1"/>
  <c r="G45" i="92"/>
  <c r="H45" i="92" s="1"/>
  <c r="I45" i="92" s="1"/>
  <c r="G44" i="92"/>
  <c r="H44" i="92" s="1"/>
  <c r="I44" i="92" s="1"/>
  <c r="G43" i="92"/>
  <c r="H43" i="92" s="1"/>
  <c r="I43" i="92" s="1"/>
  <c r="G42" i="92"/>
  <c r="H42" i="92" s="1"/>
  <c r="I42" i="92" s="1"/>
  <c r="G41" i="92"/>
  <c r="H41" i="92" s="1"/>
  <c r="I41" i="92" s="1"/>
  <c r="G40" i="92"/>
  <c r="H40" i="92" s="1"/>
  <c r="I40" i="92" s="1"/>
  <c r="G39" i="92"/>
  <c r="H39" i="92" s="1"/>
  <c r="I39" i="92" s="1"/>
  <c r="G38" i="92"/>
  <c r="H38" i="92" s="1"/>
  <c r="I38" i="92" s="1"/>
  <c r="G37" i="92"/>
  <c r="H37" i="92" s="1"/>
  <c r="I37" i="92" s="1"/>
  <c r="G36" i="92"/>
  <c r="H36" i="92" s="1"/>
  <c r="I36" i="92" s="1"/>
  <c r="G35" i="92"/>
  <c r="H35" i="92" s="1"/>
  <c r="I35" i="92" s="1"/>
  <c r="G34" i="92"/>
  <c r="H34" i="92" s="1"/>
  <c r="I34" i="92" s="1"/>
  <c r="G33" i="92"/>
  <c r="H33" i="92" s="1"/>
  <c r="I33" i="92" s="1"/>
  <c r="G32" i="92"/>
  <c r="H32" i="92" s="1"/>
  <c r="I32" i="92" s="1"/>
  <c r="G31" i="92"/>
  <c r="H31" i="92" s="1"/>
  <c r="I31" i="92" s="1"/>
  <c r="G30" i="92"/>
  <c r="H30" i="92" s="1"/>
  <c r="I30" i="92" s="1"/>
  <c r="G29" i="92"/>
  <c r="H29" i="92" s="1"/>
  <c r="I29" i="92" s="1"/>
  <c r="G28" i="92"/>
  <c r="H28" i="92" s="1"/>
  <c r="I28" i="92" s="1"/>
  <c r="G27" i="92"/>
  <c r="H27" i="92" s="1"/>
  <c r="I27" i="92" s="1"/>
  <c r="G26" i="92"/>
  <c r="H26" i="92" s="1"/>
  <c r="I26" i="92" s="1"/>
  <c r="G25" i="92"/>
  <c r="H25" i="92" s="1"/>
  <c r="I25" i="92" s="1"/>
  <c r="G24" i="92"/>
  <c r="H24" i="92" s="1"/>
  <c r="I24" i="92" s="1"/>
  <c r="G23" i="92"/>
  <c r="H23" i="92" s="1"/>
  <c r="I23" i="92" s="1"/>
  <c r="G22" i="92"/>
  <c r="H22" i="92" s="1"/>
  <c r="I22" i="92" s="1"/>
  <c r="G21" i="92"/>
  <c r="H21" i="92" s="1"/>
  <c r="I21" i="92" s="1"/>
  <c r="G20" i="92"/>
  <c r="H20" i="92" s="1"/>
  <c r="I20" i="92" s="1"/>
  <c r="G19" i="92"/>
  <c r="H19" i="92" s="1"/>
  <c r="I19" i="92" s="1"/>
  <c r="G18" i="92"/>
  <c r="H18" i="92" s="1"/>
  <c r="I18" i="92" s="1"/>
  <c r="G17" i="92"/>
  <c r="H17" i="92" s="1"/>
  <c r="I17" i="92" s="1"/>
  <c r="G16" i="92"/>
  <c r="H16" i="92" s="1"/>
  <c r="I16" i="92" s="1"/>
  <c r="G15" i="92"/>
  <c r="H15" i="92" s="1"/>
  <c r="I15" i="92" s="1"/>
  <c r="G14" i="92"/>
  <c r="H14" i="92" s="1"/>
  <c r="I14" i="92" s="1"/>
  <c r="G13" i="92"/>
  <c r="H13" i="92" s="1"/>
  <c r="I13" i="92" s="1"/>
  <c r="G12" i="92"/>
  <c r="H12" i="92" s="1"/>
  <c r="I12" i="92" s="1"/>
  <c r="G11" i="92"/>
  <c r="H11" i="92" s="1"/>
  <c r="I11" i="92" s="1"/>
  <c r="G10" i="92"/>
  <c r="H10" i="92" s="1"/>
  <c r="I10" i="92" s="1"/>
  <c r="G9" i="92"/>
  <c r="H9" i="92" s="1"/>
  <c r="I9" i="92" s="1"/>
  <c r="G8" i="92"/>
  <c r="H8" i="92" s="1"/>
  <c r="I8" i="92" s="1"/>
  <c r="G7" i="92"/>
  <c r="H7" i="92" s="1"/>
  <c r="I7" i="92" s="1"/>
  <c r="G6" i="92"/>
  <c r="H6" i="92" s="1"/>
  <c r="I6" i="92" s="1"/>
  <c r="G5" i="92"/>
  <c r="H5" i="92" s="1"/>
  <c r="I5" i="92" s="1"/>
  <c r="G4" i="92"/>
  <c r="H4" i="92" s="1"/>
  <c r="I4" i="92" s="1"/>
  <c r="G3" i="92"/>
  <c r="G76" i="91"/>
  <c r="H76" i="91" s="1"/>
  <c r="I76" i="91" s="1"/>
  <c r="G75" i="91"/>
  <c r="H75" i="91" s="1"/>
  <c r="I75" i="91" s="1"/>
  <c r="G74" i="91"/>
  <c r="H74" i="91" s="1"/>
  <c r="I74" i="91" s="1"/>
  <c r="G73" i="91"/>
  <c r="H73" i="91" s="1"/>
  <c r="I73" i="91" s="1"/>
  <c r="G72" i="91"/>
  <c r="H72" i="91" s="1"/>
  <c r="I72" i="91" s="1"/>
  <c r="G71" i="91"/>
  <c r="H71" i="91" s="1"/>
  <c r="I71" i="91" s="1"/>
  <c r="G70" i="91"/>
  <c r="H70" i="91" s="1"/>
  <c r="I70" i="91" s="1"/>
  <c r="G69" i="91"/>
  <c r="H69" i="91" s="1"/>
  <c r="I69" i="91" s="1"/>
  <c r="G68" i="91"/>
  <c r="H68" i="91" s="1"/>
  <c r="I68" i="91" s="1"/>
  <c r="G67" i="91"/>
  <c r="H67" i="91" s="1"/>
  <c r="I67" i="91" s="1"/>
  <c r="G66" i="91"/>
  <c r="H66" i="91" s="1"/>
  <c r="I66" i="91" s="1"/>
  <c r="G65" i="91"/>
  <c r="H65" i="91" s="1"/>
  <c r="I65" i="91" s="1"/>
  <c r="G64" i="91"/>
  <c r="H64" i="91" s="1"/>
  <c r="I64" i="91" s="1"/>
  <c r="G63" i="91"/>
  <c r="H63" i="91" s="1"/>
  <c r="I63" i="91" s="1"/>
  <c r="G62" i="91"/>
  <c r="H62" i="91" s="1"/>
  <c r="I62" i="91" s="1"/>
  <c r="G61" i="91"/>
  <c r="H61" i="91" s="1"/>
  <c r="I61" i="91" s="1"/>
  <c r="G60" i="91"/>
  <c r="H60" i="91" s="1"/>
  <c r="I60" i="91" s="1"/>
  <c r="G59" i="91"/>
  <c r="H59" i="91" s="1"/>
  <c r="I59" i="91" s="1"/>
  <c r="G58" i="91"/>
  <c r="H58" i="91" s="1"/>
  <c r="I58" i="91" s="1"/>
  <c r="G57" i="91"/>
  <c r="H57" i="91" s="1"/>
  <c r="I57" i="91" s="1"/>
  <c r="G56" i="91"/>
  <c r="H56" i="91" s="1"/>
  <c r="I56" i="91" s="1"/>
  <c r="G55" i="91"/>
  <c r="H55" i="91" s="1"/>
  <c r="I55" i="91" s="1"/>
  <c r="G54" i="91"/>
  <c r="H54" i="91" s="1"/>
  <c r="I54" i="91" s="1"/>
  <c r="G53" i="91"/>
  <c r="H53" i="91" s="1"/>
  <c r="I53" i="91" s="1"/>
  <c r="G52" i="91"/>
  <c r="H52" i="91" s="1"/>
  <c r="I52" i="91" s="1"/>
  <c r="G51" i="91"/>
  <c r="H51" i="91" s="1"/>
  <c r="I51" i="91" s="1"/>
  <c r="G50" i="91"/>
  <c r="H50" i="91" s="1"/>
  <c r="I50" i="91" s="1"/>
  <c r="G49" i="91"/>
  <c r="H49" i="91" s="1"/>
  <c r="I49" i="91" s="1"/>
  <c r="G48" i="91"/>
  <c r="H48" i="91" s="1"/>
  <c r="I48" i="91" s="1"/>
  <c r="G47" i="91"/>
  <c r="H47" i="91" s="1"/>
  <c r="I47" i="91" s="1"/>
  <c r="G46" i="91"/>
  <c r="H46" i="91" s="1"/>
  <c r="I46" i="91" s="1"/>
  <c r="G45" i="91"/>
  <c r="H45" i="91" s="1"/>
  <c r="I45" i="91" s="1"/>
  <c r="G44" i="91"/>
  <c r="H44" i="91" s="1"/>
  <c r="I44" i="91" s="1"/>
  <c r="G43" i="91"/>
  <c r="H43" i="91" s="1"/>
  <c r="I43" i="91" s="1"/>
  <c r="G42" i="91"/>
  <c r="H42" i="91" s="1"/>
  <c r="I42" i="91" s="1"/>
  <c r="G41" i="91"/>
  <c r="H41" i="91" s="1"/>
  <c r="I41" i="91" s="1"/>
  <c r="G40" i="91"/>
  <c r="H40" i="91" s="1"/>
  <c r="I40" i="91" s="1"/>
  <c r="G39" i="91"/>
  <c r="H39" i="91" s="1"/>
  <c r="I39" i="91" s="1"/>
  <c r="G38" i="91"/>
  <c r="H38" i="91" s="1"/>
  <c r="I38" i="91" s="1"/>
  <c r="G37" i="91"/>
  <c r="H37" i="91" s="1"/>
  <c r="I37" i="91" s="1"/>
  <c r="G36" i="91"/>
  <c r="H36" i="91" s="1"/>
  <c r="I36" i="91" s="1"/>
  <c r="G35" i="91"/>
  <c r="H35" i="91" s="1"/>
  <c r="I35" i="91" s="1"/>
  <c r="G34" i="91"/>
  <c r="H34" i="91" s="1"/>
  <c r="I34" i="91" s="1"/>
  <c r="G33" i="91"/>
  <c r="H33" i="91" s="1"/>
  <c r="I33" i="91" s="1"/>
  <c r="G32" i="91"/>
  <c r="H32" i="91" s="1"/>
  <c r="I32" i="91" s="1"/>
  <c r="G31" i="91"/>
  <c r="H31" i="91" s="1"/>
  <c r="I31" i="91" s="1"/>
  <c r="G30" i="91"/>
  <c r="H30" i="91" s="1"/>
  <c r="I30" i="91" s="1"/>
  <c r="G29" i="91"/>
  <c r="H29" i="91" s="1"/>
  <c r="I29" i="91" s="1"/>
  <c r="G28" i="91"/>
  <c r="H28" i="91" s="1"/>
  <c r="I28" i="91" s="1"/>
  <c r="G27" i="91"/>
  <c r="H27" i="91" s="1"/>
  <c r="I27" i="91" s="1"/>
  <c r="G26" i="91"/>
  <c r="H26" i="91" s="1"/>
  <c r="I26" i="91" s="1"/>
  <c r="G25" i="91"/>
  <c r="H25" i="91" s="1"/>
  <c r="I25" i="91" s="1"/>
  <c r="G24" i="91"/>
  <c r="H24" i="91" s="1"/>
  <c r="I24" i="91" s="1"/>
  <c r="G23" i="91"/>
  <c r="H23" i="91" s="1"/>
  <c r="I23" i="91" s="1"/>
  <c r="G22" i="91"/>
  <c r="H22" i="91" s="1"/>
  <c r="I22" i="91" s="1"/>
  <c r="G21" i="91"/>
  <c r="H21" i="91" s="1"/>
  <c r="I21" i="91" s="1"/>
  <c r="G20" i="91"/>
  <c r="H20" i="91" s="1"/>
  <c r="I20" i="91" s="1"/>
  <c r="G19" i="91"/>
  <c r="H19" i="91" s="1"/>
  <c r="I19" i="91" s="1"/>
  <c r="G18" i="91"/>
  <c r="H18" i="91" s="1"/>
  <c r="I18" i="91" s="1"/>
  <c r="G17" i="91"/>
  <c r="H17" i="91" s="1"/>
  <c r="I17" i="91" s="1"/>
  <c r="G16" i="91"/>
  <c r="H16" i="91" s="1"/>
  <c r="I16" i="91" s="1"/>
  <c r="G15" i="91"/>
  <c r="H15" i="91" s="1"/>
  <c r="I15" i="91" s="1"/>
  <c r="G14" i="91"/>
  <c r="H14" i="91" s="1"/>
  <c r="I14" i="91" s="1"/>
  <c r="G13" i="91"/>
  <c r="H13" i="91" s="1"/>
  <c r="I13" i="91" s="1"/>
  <c r="G12" i="91"/>
  <c r="H12" i="91" s="1"/>
  <c r="I12" i="91" s="1"/>
  <c r="G11" i="91"/>
  <c r="H11" i="91" s="1"/>
  <c r="I11" i="91" s="1"/>
  <c r="G10" i="91"/>
  <c r="H10" i="91" s="1"/>
  <c r="I10" i="91" s="1"/>
  <c r="G9" i="91"/>
  <c r="H9" i="91" s="1"/>
  <c r="I9" i="91" s="1"/>
  <c r="G8" i="91"/>
  <c r="H8" i="91" s="1"/>
  <c r="I8" i="91" s="1"/>
  <c r="G7" i="91"/>
  <c r="H7" i="91" s="1"/>
  <c r="I7" i="91" s="1"/>
  <c r="G6" i="91"/>
  <c r="H6" i="91" s="1"/>
  <c r="I6" i="91" s="1"/>
  <c r="G5" i="91"/>
  <c r="H5" i="91" s="1"/>
  <c r="I5" i="91" s="1"/>
  <c r="G4" i="91"/>
  <c r="H4" i="91" s="1"/>
  <c r="I4" i="91" s="1"/>
  <c r="G3" i="91"/>
  <c r="G76" i="90"/>
  <c r="H76" i="90" s="1"/>
  <c r="I76" i="90" s="1"/>
  <c r="G75" i="90"/>
  <c r="H75" i="90" s="1"/>
  <c r="I75" i="90" s="1"/>
  <c r="G74" i="90"/>
  <c r="H74" i="90" s="1"/>
  <c r="I74" i="90" s="1"/>
  <c r="G73" i="90"/>
  <c r="H73" i="90" s="1"/>
  <c r="I73" i="90" s="1"/>
  <c r="G72" i="90"/>
  <c r="H72" i="90" s="1"/>
  <c r="I72" i="90" s="1"/>
  <c r="G71" i="90"/>
  <c r="H71" i="90" s="1"/>
  <c r="I71" i="90" s="1"/>
  <c r="G70" i="90"/>
  <c r="H70" i="90" s="1"/>
  <c r="I70" i="90" s="1"/>
  <c r="G69" i="90"/>
  <c r="H69" i="90" s="1"/>
  <c r="I69" i="90" s="1"/>
  <c r="G68" i="90"/>
  <c r="H68" i="90" s="1"/>
  <c r="I68" i="90" s="1"/>
  <c r="G67" i="90"/>
  <c r="H67" i="90" s="1"/>
  <c r="I67" i="90" s="1"/>
  <c r="G66" i="90"/>
  <c r="H66" i="90" s="1"/>
  <c r="I66" i="90" s="1"/>
  <c r="G65" i="90"/>
  <c r="H65" i="90" s="1"/>
  <c r="I65" i="90" s="1"/>
  <c r="G64" i="90"/>
  <c r="H64" i="90" s="1"/>
  <c r="I64" i="90" s="1"/>
  <c r="G63" i="90"/>
  <c r="H63" i="90" s="1"/>
  <c r="I63" i="90" s="1"/>
  <c r="G62" i="90"/>
  <c r="H62" i="90" s="1"/>
  <c r="I62" i="90" s="1"/>
  <c r="G61" i="90"/>
  <c r="H61" i="90" s="1"/>
  <c r="I61" i="90" s="1"/>
  <c r="G60" i="90"/>
  <c r="H60" i="90" s="1"/>
  <c r="I60" i="90" s="1"/>
  <c r="G59" i="90"/>
  <c r="H59" i="90" s="1"/>
  <c r="I59" i="90" s="1"/>
  <c r="G58" i="90"/>
  <c r="H58" i="90" s="1"/>
  <c r="I58" i="90" s="1"/>
  <c r="G57" i="90"/>
  <c r="H57" i="90" s="1"/>
  <c r="I57" i="90" s="1"/>
  <c r="G56" i="90"/>
  <c r="H56" i="90" s="1"/>
  <c r="I56" i="90" s="1"/>
  <c r="G55" i="90"/>
  <c r="H55" i="90" s="1"/>
  <c r="I55" i="90" s="1"/>
  <c r="G54" i="90"/>
  <c r="H54" i="90" s="1"/>
  <c r="I54" i="90" s="1"/>
  <c r="G53" i="90"/>
  <c r="H53" i="90" s="1"/>
  <c r="I53" i="90" s="1"/>
  <c r="G52" i="90"/>
  <c r="H52" i="90" s="1"/>
  <c r="I52" i="90" s="1"/>
  <c r="G51" i="90"/>
  <c r="H51" i="90" s="1"/>
  <c r="I51" i="90" s="1"/>
  <c r="G50" i="90"/>
  <c r="H50" i="90" s="1"/>
  <c r="I50" i="90" s="1"/>
  <c r="G49" i="90"/>
  <c r="H49" i="90" s="1"/>
  <c r="I49" i="90" s="1"/>
  <c r="G48" i="90"/>
  <c r="H48" i="90" s="1"/>
  <c r="I48" i="90" s="1"/>
  <c r="G47" i="90"/>
  <c r="H47" i="90" s="1"/>
  <c r="I47" i="90" s="1"/>
  <c r="G46" i="90"/>
  <c r="H46" i="90" s="1"/>
  <c r="I46" i="90" s="1"/>
  <c r="G45" i="90"/>
  <c r="H45" i="90" s="1"/>
  <c r="I45" i="90" s="1"/>
  <c r="G44" i="90"/>
  <c r="H44" i="90" s="1"/>
  <c r="I44" i="90" s="1"/>
  <c r="G43" i="90"/>
  <c r="H43" i="90" s="1"/>
  <c r="I43" i="90" s="1"/>
  <c r="G42" i="90"/>
  <c r="H42" i="90" s="1"/>
  <c r="I42" i="90" s="1"/>
  <c r="G41" i="90"/>
  <c r="H41" i="90" s="1"/>
  <c r="I41" i="90" s="1"/>
  <c r="G40" i="90"/>
  <c r="H40" i="90" s="1"/>
  <c r="I40" i="90" s="1"/>
  <c r="G39" i="90"/>
  <c r="H39" i="90" s="1"/>
  <c r="I39" i="90" s="1"/>
  <c r="G38" i="90"/>
  <c r="H38" i="90" s="1"/>
  <c r="I38" i="90" s="1"/>
  <c r="G37" i="90"/>
  <c r="H37" i="90" s="1"/>
  <c r="I37" i="90" s="1"/>
  <c r="G36" i="90"/>
  <c r="H36" i="90" s="1"/>
  <c r="I36" i="90" s="1"/>
  <c r="G35" i="90"/>
  <c r="H35" i="90" s="1"/>
  <c r="I35" i="90" s="1"/>
  <c r="G34" i="90"/>
  <c r="H34" i="90" s="1"/>
  <c r="I34" i="90" s="1"/>
  <c r="G33" i="90"/>
  <c r="H33" i="90" s="1"/>
  <c r="I33" i="90" s="1"/>
  <c r="G32" i="90"/>
  <c r="H32" i="90" s="1"/>
  <c r="I32" i="90" s="1"/>
  <c r="G31" i="90"/>
  <c r="H31" i="90" s="1"/>
  <c r="I31" i="90" s="1"/>
  <c r="G30" i="90"/>
  <c r="H30" i="90" s="1"/>
  <c r="I30" i="90" s="1"/>
  <c r="G29" i="90"/>
  <c r="H29" i="90" s="1"/>
  <c r="I29" i="90" s="1"/>
  <c r="G28" i="90"/>
  <c r="H28" i="90" s="1"/>
  <c r="I28" i="90" s="1"/>
  <c r="G27" i="90"/>
  <c r="H27" i="90" s="1"/>
  <c r="I27" i="90" s="1"/>
  <c r="G26" i="90"/>
  <c r="H26" i="90" s="1"/>
  <c r="I26" i="90" s="1"/>
  <c r="G25" i="90"/>
  <c r="H25" i="90" s="1"/>
  <c r="I25" i="90" s="1"/>
  <c r="G24" i="90"/>
  <c r="H24" i="90" s="1"/>
  <c r="I24" i="90" s="1"/>
  <c r="G23" i="90"/>
  <c r="H23" i="90" s="1"/>
  <c r="I23" i="90" s="1"/>
  <c r="G22" i="90"/>
  <c r="H22" i="90" s="1"/>
  <c r="I22" i="90" s="1"/>
  <c r="G21" i="90"/>
  <c r="H21" i="90" s="1"/>
  <c r="I21" i="90" s="1"/>
  <c r="G20" i="90"/>
  <c r="H20" i="90" s="1"/>
  <c r="I20" i="90" s="1"/>
  <c r="G19" i="90"/>
  <c r="H19" i="90" s="1"/>
  <c r="I19" i="90" s="1"/>
  <c r="G18" i="90"/>
  <c r="H18" i="90" s="1"/>
  <c r="I18" i="90" s="1"/>
  <c r="G17" i="90"/>
  <c r="H17" i="90" s="1"/>
  <c r="I17" i="90" s="1"/>
  <c r="G16" i="90"/>
  <c r="H16" i="90" s="1"/>
  <c r="I16" i="90" s="1"/>
  <c r="G15" i="90"/>
  <c r="H15" i="90" s="1"/>
  <c r="I15" i="90" s="1"/>
  <c r="G14" i="90"/>
  <c r="H14" i="90" s="1"/>
  <c r="I14" i="90" s="1"/>
  <c r="G13" i="90"/>
  <c r="H13" i="90" s="1"/>
  <c r="I13" i="90" s="1"/>
  <c r="G12" i="90"/>
  <c r="H12" i="90" s="1"/>
  <c r="I12" i="90" s="1"/>
  <c r="G11" i="90"/>
  <c r="H11" i="90" s="1"/>
  <c r="I11" i="90" s="1"/>
  <c r="G10" i="90"/>
  <c r="H10" i="90" s="1"/>
  <c r="I10" i="90" s="1"/>
  <c r="G9" i="90"/>
  <c r="H9" i="90" s="1"/>
  <c r="I9" i="90" s="1"/>
  <c r="G8" i="90"/>
  <c r="H8" i="90" s="1"/>
  <c r="I8" i="90" s="1"/>
  <c r="G7" i="90"/>
  <c r="H7" i="90" s="1"/>
  <c r="I7" i="90" s="1"/>
  <c r="G6" i="90"/>
  <c r="H6" i="90" s="1"/>
  <c r="I6" i="90" s="1"/>
  <c r="G5" i="90"/>
  <c r="H5" i="90" s="1"/>
  <c r="I5" i="90" s="1"/>
  <c r="G4" i="90"/>
  <c r="H4" i="90" s="1"/>
  <c r="I4" i="90" s="1"/>
  <c r="G3" i="90"/>
  <c r="G76" i="89"/>
  <c r="H76" i="89" s="1"/>
  <c r="I76" i="89" s="1"/>
  <c r="G75" i="89"/>
  <c r="H75" i="89" s="1"/>
  <c r="I75" i="89" s="1"/>
  <c r="G74" i="89"/>
  <c r="H74" i="89" s="1"/>
  <c r="I74" i="89" s="1"/>
  <c r="G73" i="89"/>
  <c r="H73" i="89" s="1"/>
  <c r="I73" i="89" s="1"/>
  <c r="G72" i="89"/>
  <c r="H72" i="89" s="1"/>
  <c r="I72" i="89" s="1"/>
  <c r="G71" i="89"/>
  <c r="H71" i="89" s="1"/>
  <c r="I71" i="89" s="1"/>
  <c r="G70" i="89"/>
  <c r="H70" i="89" s="1"/>
  <c r="I70" i="89" s="1"/>
  <c r="G69" i="89"/>
  <c r="H69" i="89" s="1"/>
  <c r="I69" i="89" s="1"/>
  <c r="G68" i="89"/>
  <c r="H68" i="89" s="1"/>
  <c r="I68" i="89" s="1"/>
  <c r="G67" i="89"/>
  <c r="H67" i="89" s="1"/>
  <c r="I67" i="89" s="1"/>
  <c r="G66" i="89"/>
  <c r="H66" i="89" s="1"/>
  <c r="I66" i="89" s="1"/>
  <c r="G65" i="89"/>
  <c r="H65" i="89" s="1"/>
  <c r="I65" i="89" s="1"/>
  <c r="G64" i="89"/>
  <c r="H64" i="89" s="1"/>
  <c r="I64" i="89" s="1"/>
  <c r="G63" i="89"/>
  <c r="H63" i="89" s="1"/>
  <c r="I63" i="89" s="1"/>
  <c r="G62" i="89"/>
  <c r="H62" i="89" s="1"/>
  <c r="I62" i="89" s="1"/>
  <c r="G61" i="89"/>
  <c r="H61" i="89" s="1"/>
  <c r="I61" i="89" s="1"/>
  <c r="G60" i="89"/>
  <c r="H60" i="89" s="1"/>
  <c r="I60" i="89" s="1"/>
  <c r="G59" i="89"/>
  <c r="H59" i="89" s="1"/>
  <c r="I59" i="89" s="1"/>
  <c r="G58" i="89"/>
  <c r="H58" i="89" s="1"/>
  <c r="I58" i="89" s="1"/>
  <c r="G57" i="89"/>
  <c r="H57" i="89" s="1"/>
  <c r="I57" i="89" s="1"/>
  <c r="G56" i="89"/>
  <c r="H56" i="89" s="1"/>
  <c r="I56" i="89" s="1"/>
  <c r="G55" i="89"/>
  <c r="H55" i="89" s="1"/>
  <c r="I55" i="89" s="1"/>
  <c r="G54" i="89"/>
  <c r="H54" i="89" s="1"/>
  <c r="I54" i="89" s="1"/>
  <c r="G53" i="89"/>
  <c r="H53" i="89" s="1"/>
  <c r="I53" i="89" s="1"/>
  <c r="G52" i="89"/>
  <c r="H52" i="89" s="1"/>
  <c r="I52" i="89" s="1"/>
  <c r="G51" i="89"/>
  <c r="H51" i="89" s="1"/>
  <c r="I51" i="89" s="1"/>
  <c r="G50" i="89"/>
  <c r="H50" i="89" s="1"/>
  <c r="I50" i="89" s="1"/>
  <c r="G49" i="89"/>
  <c r="H49" i="89" s="1"/>
  <c r="I49" i="89" s="1"/>
  <c r="G48" i="89"/>
  <c r="H48" i="89" s="1"/>
  <c r="I48" i="89" s="1"/>
  <c r="G47" i="89"/>
  <c r="H47" i="89" s="1"/>
  <c r="I47" i="89" s="1"/>
  <c r="G46" i="89"/>
  <c r="H46" i="89" s="1"/>
  <c r="I46" i="89" s="1"/>
  <c r="G45" i="89"/>
  <c r="H45" i="89" s="1"/>
  <c r="I45" i="89" s="1"/>
  <c r="G44" i="89"/>
  <c r="H44" i="89" s="1"/>
  <c r="I44" i="89" s="1"/>
  <c r="G43" i="89"/>
  <c r="H43" i="89" s="1"/>
  <c r="I43" i="89" s="1"/>
  <c r="G42" i="89"/>
  <c r="H42" i="89" s="1"/>
  <c r="I42" i="89" s="1"/>
  <c r="G41" i="89"/>
  <c r="H41" i="89" s="1"/>
  <c r="I41" i="89" s="1"/>
  <c r="G40" i="89"/>
  <c r="H40" i="89" s="1"/>
  <c r="I40" i="89" s="1"/>
  <c r="G39" i="89"/>
  <c r="H39" i="89" s="1"/>
  <c r="I39" i="89" s="1"/>
  <c r="G38" i="89"/>
  <c r="H38" i="89" s="1"/>
  <c r="I38" i="89" s="1"/>
  <c r="G37" i="89"/>
  <c r="H37" i="89" s="1"/>
  <c r="I37" i="89" s="1"/>
  <c r="G36" i="89"/>
  <c r="H36" i="89" s="1"/>
  <c r="I36" i="89" s="1"/>
  <c r="G35" i="89"/>
  <c r="H35" i="89" s="1"/>
  <c r="I35" i="89" s="1"/>
  <c r="G34" i="89"/>
  <c r="H34" i="89" s="1"/>
  <c r="I34" i="89" s="1"/>
  <c r="G33" i="89"/>
  <c r="H33" i="89" s="1"/>
  <c r="I33" i="89" s="1"/>
  <c r="G32" i="89"/>
  <c r="H32" i="89" s="1"/>
  <c r="I32" i="89" s="1"/>
  <c r="G31" i="89"/>
  <c r="H31" i="89" s="1"/>
  <c r="I31" i="89" s="1"/>
  <c r="G30" i="89"/>
  <c r="H30" i="89" s="1"/>
  <c r="I30" i="89" s="1"/>
  <c r="G29" i="89"/>
  <c r="H29" i="89" s="1"/>
  <c r="I29" i="89" s="1"/>
  <c r="G28" i="89"/>
  <c r="H28" i="89" s="1"/>
  <c r="I28" i="89" s="1"/>
  <c r="G27" i="89"/>
  <c r="H27" i="89" s="1"/>
  <c r="I27" i="89" s="1"/>
  <c r="G26" i="89"/>
  <c r="H26" i="89" s="1"/>
  <c r="I26" i="89" s="1"/>
  <c r="G25" i="89"/>
  <c r="H25" i="89" s="1"/>
  <c r="I25" i="89" s="1"/>
  <c r="G24" i="89"/>
  <c r="H24" i="89" s="1"/>
  <c r="I24" i="89" s="1"/>
  <c r="G23" i="89"/>
  <c r="H23" i="89" s="1"/>
  <c r="I23" i="89" s="1"/>
  <c r="G22" i="89"/>
  <c r="H22" i="89" s="1"/>
  <c r="I22" i="89" s="1"/>
  <c r="G21" i="89"/>
  <c r="H21" i="89" s="1"/>
  <c r="I21" i="89" s="1"/>
  <c r="G20" i="89"/>
  <c r="H20" i="89" s="1"/>
  <c r="I20" i="89" s="1"/>
  <c r="G19" i="89"/>
  <c r="H19" i="89" s="1"/>
  <c r="I19" i="89" s="1"/>
  <c r="G18" i="89"/>
  <c r="H18" i="89" s="1"/>
  <c r="I18" i="89" s="1"/>
  <c r="G17" i="89"/>
  <c r="H17" i="89" s="1"/>
  <c r="I17" i="89" s="1"/>
  <c r="G16" i="89"/>
  <c r="H16" i="89" s="1"/>
  <c r="I16" i="89" s="1"/>
  <c r="G15" i="89"/>
  <c r="H15" i="89" s="1"/>
  <c r="I15" i="89" s="1"/>
  <c r="G14" i="89"/>
  <c r="H14" i="89" s="1"/>
  <c r="I14" i="89" s="1"/>
  <c r="G13" i="89"/>
  <c r="H13" i="89" s="1"/>
  <c r="I13" i="89" s="1"/>
  <c r="G12" i="89"/>
  <c r="H12" i="89" s="1"/>
  <c r="I12" i="89" s="1"/>
  <c r="G11" i="89"/>
  <c r="H11" i="89" s="1"/>
  <c r="I11" i="89" s="1"/>
  <c r="G10" i="89"/>
  <c r="H10" i="89" s="1"/>
  <c r="I10" i="89" s="1"/>
  <c r="G9" i="89"/>
  <c r="H9" i="89" s="1"/>
  <c r="I9" i="89" s="1"/>
  <c r="G8" i="89"/>
  <c r="H8" i="89" s="1"/>
  <c r="I8" i="89" s="1"/>
  <c r="G7" i="89"/>
  <c r="H7" i="89" s="1"/>
  <c r="I7" i="89" s="1"/>
  <c r="G6" i="89"/>
  <c r="H6" i="89" s="1"/>
  <c r="I6" i="89" s="1"/>
  <c r="G5" i="89"/>
  <c r="H5" i="89" s="1"/>
  <c r="I5" i="89" s="1"/>
  <c r="G4" i="89"/>
  <c r="H4" i="89" s="1"/>
  <c r="I4" i="89" s="1"/>
  <c r="G3" i="89"/>
  <c r="G76" i="88"/>
  <c r="H76" i="88" s="1"/>
  <c r="I76" i="88" s="1"/>
  <c r="G75" i="88"/>
  <c r="H75" i="88" s="1"/>
  <c r="I75" i="88" s="1"/>
  <c r="G74" i="88"/>
  <c r="H74" i="88" s="1"/>
  <c r="I74" i="88" s="1"/>
  <c r="G73" i="88"/>
  <c r="H73" i="88" s="1"/>
  <c r="I73" i="88" s="1"/>
  <c r="G72" i="88"/>
  <c r="H72" i="88" s="1"/>
  <c r="I72" i="88" s="1"/>
  <c r="G71" i="88"/>
  <c r="H71" i="88" s="1"/>
  <c r="I71" i="88" s="1"/>
  <c r="G70" i="88"/>
  <c r="H70" i="88" s="1"/>
  <c r="I70" i="88" s="1"/>
  <c r="G69" i="88"/>
  <c r="H69" i="88" s="1"/>
  <c r="I69" i="88" s="1"/>
  <c r="G68" i="88"/>
  <c r="H68" i="88" s="1"/>
  <c r="I68" i="88" s="1"/>
  <c r="G67" i="88"/>
  <c r="H67" i="88" s="1"/>
  <c r="I67" i="88" s="1"/>
  <c r="G66" i="88"/>
  <c r="H66" i="88" s="1"/>
  <c r="I66" i="88" s="1"/>
  <c r="G65" i="88"/>
  <c r="H65" i="88" s="1"/>
  <c r="I65" i="88" s="1"/>
  <c r="G64" i="88"/>
  <c r="H64" i="88" s="1"/>
  <c r="I64" i="88" s="1"/>
  <c r="G63" i="88"/>
  <c r="H63" i="88" s="1"/>
  <c r="I63" i="88" s="1"/>
  <c r="G62" i="88"/>
  <c r="H62" i="88" s="1"/>
  <c r="I62" i="88" s="1"/>
  <c r="G61" i="88"/>
  <c r="H61" i="88" s="1"/>
  <c r="I61" i="88" s="1"/>
  <c r="G60" i="88"/>
  <c r="H60" i="88" s="1"/>
  <c r="I60" i="88" s="1"/>
  <c r="G59" i="88"/>
  <c r="H59" i="88" s="1"/>
  <c r="I59" i="88" s="1"/>
  <c r="G58" i="88"/>
  <c r="H58" i="88" s="1"/>
  <c r="I58" i="88" s="1"/>
  <c r="G57" i="88"/>
  <c r="H57" i="88" s="1"/>
  <c r="I57" i="88" s="1"/>
  <c r="G56" i="88"/>
  <c r="H56" i="88" s="1"/>
  <c r="I56" i="88" s="1"/>
  <c r="G55" i="88"/>
  <c r="H55" i="88" s="1"/>
  <c r="I55" i="88" s="1"/>
  <c r="G54" i="88"/>
  <c r="H54" i="88" s="1"/>
  <c r="I54" i="88" s="1"/>
  <c r="G53" i="88"/>
  <c r="H53" i="88" s="1"/>
  <c r="I53" i="88" s="1"/>
  <c r="G52" i="88"/>
  <c r="H52" i="88" s="1"/>
  <c r="I52" i="88" s="1"/>
  <c r="G51" i="88"/>
  <c r="H51" i="88" s="1"/>
  <c r="I51" i="88" s="1"/>
  <c r="G50" i="88"/>
  <c r="H50" i="88" s="1"/>
  <c r="I50" i="88" s="1"/>
  <c r="G49" i="88"/>
  <c r="H49" i="88" s="1"/>
  <c r="I49" i="88" s="1"/>
  <c r="G48" i="88"/>
  <c r="H48" i="88" s="1"/>
  <c r="I48" i="88" s="1"/>
  <c r="G47" i="88"/>
  <c r="H47" i="88" s="1"/>
  <c r="I47" i="88" s="1"/>
  <c r="G46" i="88"/>
  <c r="H46" i="88" s="1"/>
  <c r="I46" i="88" s="1"/>
  <c r="G45" i="88"/>
  <c r="H45" i="88" s="1"/>
  <c r="I45" i="88" s="1"/>
  <c r="G44" i="88"/>
  <c r="H44" i="88" s="1"/>
  <c r="I44" i="88" s="1"/>
  <c r="G43" i="88"/>
  <c r="H43" i="88" s="1"/>
  <c r="I43" i="88" s="1"/>
  <c r="G42" i="88"/>
  <c r="H42" i="88" s="1"/>
  <c r="I42" i="88" s="1"/>
  <c r="G41" i="88"/>
  <c r="H41" i="88" s="1"/>
  <c r="I41" i="88" s="1"/>
  <c r="G40" i="88"/>
  <c r="H40" i="88" s="1"/>
  <c r="I40" i="88" s="1"/>
  <c r="G39" i="88"/>
  <c r="H39" i="88" s="1"/>
  <c r="I39" i="88" s="1"/>
  <c r="G38" i="88"/>
  <c r="H38" i="88" s="1"/>
  <c r="I38" i="88" s="1"/>
  <c r="G37" i="88"/>
  <c r="H37" i="88" s="1"/>
  <c r="I37" i="88" s="1"/>
  <c r="G36" i="88"/>
  <c r="H36" i="88" s="1"/>
  <c r="I36" i="88" s="1"/>
  <c r="G35" i="88"/>
  <c r="H35" i="88" s="1"/>
  <c r="I35" i="88" s="1"/>
  <c r="G34" i="88"/>
  <c r="H34" i="88" s="1"/>
  <c r="I34" i="88" s="1"/>
  <c r="G33" i="88"/>
  <c r="H33" i="88" s="1"/>
  <c r="I33" i="88" s="1"/>
  <c r="G32" i="88"/>
  <c r="H32" i="88" s="1"/>
  <c r="I32" i="88" s="1"/>
  <c r="G31" i="88"/>
  <c r="H31" i="88" s="1"/>
  <c r="I31" i="88" s="1"/>
  <c r="G30" i="88"/>
  <c r="H30" i="88" s="1"/>
  <c r="I30" i="88" s="1"/>
  <c r="G29" i="88"/>
  <c r="H29" i="88" s="1"/>
  <c r="I29" i="88" s="1"/>
  <c r="G28" i="88"/>
  <c r="H28" i="88" s="1"/>
  <c r="I28" i="88" s="1"/>
  <c r="G27" i="88"/>
  <c r="H27" i="88" s="1"/>
  <c r="I27" i="88" s="1"/>
  <c r="G26" i="88"/>
  <c r="H26" i="88" s="1"/>
  <c r="I26" i="88" s="1"/>
  <c r="G25" i="88"/>
  <c r="H25" i="88" s="1"/>
  <c r="I25" i="88" s="1"/>
  <c r="G24" i="88"/>
  <c r="H24" i="88" s="1"/>
  <c r="I24" i="88" s="1"/>
  <c r="G23" i="88"/>
  <c r="H23" i="88" s="1"/>
  <c r="I23" i="88" s="1"/>
  <c r="G22" i="88"/>
  <c r="H22" i="88" s="1"/>
  <c r="I22" i="88" s="1"/>
  <c r="G21" i="88"/>
  <c r="H21" i="88" s="1"/>
  <c r="I21" i="88" s="1"/>
  <c r="G20" i="88"/>
  <c r="H20" i="88" s="1"/>
  <c r="I20" i="88" s="1"/>
  <c r="G19" i="88"/>
  <c r="H19" i="88" s="1"/>
  <c r="I19" i="88" s="1"/>
  <c r="G18" i="88"/>
  <c r="H18" i="88" s="1"/>
  <c r="I18" i="88" s="1"/>
  <c r="G17" i="88"/>
  <c r="H17" i="88" s="1"/>
  <c r="I17" i="88" s="1"/>
  <c r="G16" i="88"/>
  <c r="H16" i="88" s="1"/>
  <c r="I16" i="88" s="1"/>
  <c r="G15" i="88"/>
  <c r="H15" i="88" s="1"/>
  <c r="I15" i="88" s="1"/>
  <c r="G14" i="88"/>
  <c r="H14" i="88" s="1"/>
  <c r="I14" i="88" s="1"/>
  <c r="G13" i="88"/>
  <c r="H13" i="88" s="1"/>
  <c r="I13" i="88" s="1"/>
  <c r="G12" i="88"/>
  <c r="H12" i="88" s="1"/>
  <c r="I12" i="88" s="1"/>
  <c r="G11" i="88"/>
  <c r="H11" i="88" s="1"/>
  <c r="I11" i="88" s="1"/>
  <c r="G10" i="88"/>
  <c r="H10" i="88" s="1"/>
  <c r="I10" i="88" s="1"/>
  <c r="G9" i="88"/>
  <c r="H9" i="88" s="1"/>
  <c r="I9" i="88" s="1"/>
  <c r="G8" i="88"/>
  <c r="H8" i="88" s="1"/>
  <c r="I8" i="88" s="1"/>
  <c r="G7" i="88"/>
  <c r="H7" i="88" s="1"/>
  <c r="I7" i="88" s="1"/>
  <c r="G6" i="88"/>
  <c r="H6" i="88" s="1"/>
  <c r="I6" i="88" s="1"/>
  <c r="G5" i="88"/>
  <c r="H5" i="88" s="1"/>
  <c r="I5" i="88" s="1"/>
  <c r="G4" i="88"/>
  <c r="H4" i="88" s="1"/>
  <c r="I4" i="88" s="1"/>
  <c r="G3" i="88"/>
  <c r="G76" i="87"/>
  <c r="H76" i="87" s="1"/>
  <c r="I76" i="87" s="1"/>
  <c r="G75" i="87"/>
  <c r="H75" i="87" s="1"/>
  <c r="I75" i="87" s="1"/>
  <c r="G74" i="87"/>
  <c r="H74" i="87" s="1"/>
  <c r="I74" i="87" s="1"/>
  <c r="G73" i="87"/>
  <c r="H73" i="87" s="1"/>
  <c r="I73" i="87" s="1"/>
  <c r="G72" i="87"/>
  <c r="H72" i="87" s="1"/>
  <c r="I72" i="87" s="1"/>
  <c r="G71" i="87"/>
  <c r="H71" i="87" s="1"/>
  <c r="I71" i="87" s="1"/>
  <c r="G70" i="87"/>
  <c r="H70" i="87" s="1"/>
  <c r="I70" i="87" s="1"/>
  <c r="G69" i="87"/>
  <c r="H69" i="87" s="1"/>
  <c r="I69" i="87" s="1"/>
  <c r="G68" i="87"/>
  <c r="H68" i="87" s="1"/>
  <c r="I68" i="87" s="1"/>
  <c r="G67" i="87"/>
  <c r="H67" i="87" s="1"/>
  <c r="I67" i="87" s="1"/>
  <c r="G66" i="87"/>
  <c r="H66" i="87" s="1"/>
  <c r="I66" i="87" s="1"/>
  <c r="G65" i="87"/>
  <c r="H65" i="87" s="1"/>
  <c r="I65" i="87" s="1"/>
  <c r="G64" i="87"/>
  <c r="H64" i="87" s="1"/>
  <c r="I64" i="87" s="1"/>
  <c r="G63" i="87"/>
  <c r="H63" i="87" s="1"/>
  <c r="I63" i="87" s="1"/>
  <c r="G62" i="87"/>
  <c r="H62" i="87" s="1"/>
  <c r="I62" i="87" s="1"/>
  <c r="G61" i="87"/>
  <c r="H61" i="87" s="1"/>
  <c r="I61" i="87" s="1"/>
  <c r="G60" i="87"/>
  <c r="H60" i="87" s="1"/>
  <c r="I60" i="87" s="1"/>
  <c r="G59" i="87"/>
  <c r="H59" i="87" s="1"/>
  <c r="I59" i="87" s="1"/>
  <c r="G58" i="87"/>
  <c r="H58" i="87" s="1"/>
  <c r="I58" i="87" s="1"/>
  <c r="G57" i="87"/>
  <c r="H57" i="87" s="1"/>
  <c r="I57" i="87" s="1"/>
  <c r="G56" i="87"/>
  <c r="H56" i="87" s="1"/>
  <c r="I56" i="87" s="1"/>
  <c r="G55" i="87"/>
  <c r="H55" i="87" s="1"/>
  <c r="I55" i="87" s="1"/>
  <c r="G54" i="87"/>
  <c r="H54" i="87" s="1"/>
  <c r="I54" i="87" s="1"/>
  <c r="G53" i="87"/>
  <c r="H53" i="87" s="1"/>
  <c r="I53" i="87" s="1"/>
  <c r="G52" i="87"/>
  <c r="H52" i="87" s="1"/>
  <c r="I52" i="87" s="1"/>
  <c r="G51" i="87"/>
  <c r="H51" i="87" s="1"/>
  <c r="I51" i="87" s="1"/>
  <c r="G50" i="87"/>
  <c r="H50" i="87" s="1"/>
  <c r="I50" i="87" s="1"/>
  <c r="G49" i="87"/>
  <c r="H49" i="87" s="1"/>
  <c r="I49" i="87" s="1"/>
  <c r="G48" i="87"/>
  <c r="H48" i="87" s="1"/>
  <c r="I48" i="87" s="1"/>
  <c r="G47" i="87"/>
  <c r="H47" i="87" s="1"/>
  <c r="I47" i="87" s="1"/>
  <c r="G46" i="87"/>
  <c r="H46" i="87" s="1"/>
  <c r="I46" i="87" s="1"/>
  <c r="G45" i="87"/>
  <c r="H45" i="87" s="1"/>
  <c r="I45" i="87" s="1"/>
  <c r="G44" i="87"/>
  <c r="H44" i="87" s="1"/>
  <c r="I44" i="87" s="1"/>
  <c r="G43" i="87"/>
  <c r="H43" i="87" s="1"/>
  <c r="I43" i="87" s="1"/>
  <c r="G42" i="87"/>
  <c r="H42" i="87" s="1"/>
  <c r="I42" i="87" s="1"/>
  <c r="G41" i="87"/>
  <c r="H41" i="87" s="1"/>
  <c r="I41" i="87" s="1"/>
  <c r="G40" i="87"/>
  <c r="H40" i="87" s="1"/>
  <c r="I40" i="87" s="1"/>
  <c r="G39" i="87"/>
  <c r="H39" i="87" s="1"/>
  <c r="I39" i="87" s="1"/>
  <c r="G38" i="87"/>
  <c r="H38" i="87" s="1"/>
  <c r="I38" i="87" s="1"/>
  <c r="G37" i="87"/>
  <c r="H37" i="87" s="1"/>
  <c r="I37" i="87" s="1"/>
  <c r="G36" i="87"/>
  <c r="H36" i="87" s="1"/>
  <c r="I36" i="87" s="1"/>
  <c r="G35" i="87"/>
  <c r="H35" i="87" s="1"/>
  <c r="I35" i="87" s="1"/>
  <c r="G34" i="87"/>
  <c r="H34" i="87" s="1"/>
  <c r="I34" i="87" s="1"/>
  <c r="G33" i="87"/>
  <c r="H33" i="87" s="1"/>
  <c r="I33" i="87" s="1"/>
  <c r="G32" i="87"/>
  <c r="H32" i="87" s="1"/>
  <c r="I32" i="87" s="1"/>
  <c r="G31" i="87"/>
  <c r="H31" i="87" s="1"/>
  <c r="I31" i="87" s="1"/>
  <c r="G30" i="87"/>
  <c r="H30" i="87" s="1"/>
  <c r="I30" i="87" s="1"/>
  <c r="G29" i="87"/>
  <c r="H29" i="87" s="1"/>
  <c r="I29" i="87" s="1"/>
  <c r="G28" i="87"/>
  <c r="H28" i="87" s="1"/>
  <c r="I28" i="87" s="1"/>
  <c r="G27" i="87"/>
  <c r="H27" i="87" s="1"/>
  <c r="I27" i="87" s="1"/>
  <c r="G26" i="87"/>
  <c r="H26" i="87" s="1"/>
  <c r="I26" i="87" s="1"/>
  <c r="G25" i="87"/>
  <c r="H25" i="87" s="1"/>
  <c r="I25" i="87" s="1"/>
  <c r="G24" i="87"/>
  <c r="H24" i="87" s="1"/>
  <c r="I24" i="87" s="1"/>
  <c r="G23" i="87"/>
  <c r="H23" i="87" s="1"/>
  <c r="I23" i="87" s="1"/>
  <c r="G22" i="87"/>
  <c r="H22" i="87" s="1"/>
  <c r="I22" i="87" s="1"/>
  <c r="G21" i="87"/>
  <c r="H21" i="87" s="1"/>
  <c r="I21" i="87" s="1"/>
  <c r="G20" i="87"/>
  <c r="H20" i="87" s="1"/>
  <c r="I20" i="87" s="1"/>
  <c r="G19" i="87"/>
  <c r="H19" i="87" s="1"/>
  <c r="I19" i="87" s="1"/>
  <c r="G18" i="87"/>
  <c r="H18" i="87" s="1"/>
  <c r="I18" i="87" s="1"/>
  <c r="G17" i="87"/>
  <c r="H17" i="87" s="1"/>
  <c r="I17" i="87" s="1"/>
  <c r="G16" i="87"/>
  <c r="H16" i="87" s="1"/>
  <c r="I16" i="87" s="1"/>
  <c r="G15" i="87"/>
  <c r="H15" i="87" s="1"/>
  <c r="I15" i="87" s="1"/>
  <c r="G14" i="87"/>
  <c r="H14" i="87" s="1"/>
  <c r="I14" i="87" s="1"/>
  <c r="G13" i="87"/>
  <c r="H13" i="87" s="1"/>
  <c r="I13" i="87" s="1"/>
  <c r="G12" i="87"/>
  <c r="H12" i="87" s="1"/>
  <c r="I12" i="87" s="1"/>
  <c r="G11" i="87"/>
  <c r="H11" i="87" s="1"/>
  <c r="I11" i="87" s="1"/>
  <c r="G10" i="87"/>
  <c r="H10" i="87" s="1"/>
  <c r="I10" i="87" s="1"/>
  <c r="G9" i="87"/>
  <c r="H9" i="87" s="1"/>
  <c r="I9" i="87" s="1"/>
  <c r="G8" i="87"/>
  <c r="H8" i="87" s="1"/>
  <c r="I8" i="87" s="1"/>
  <c r="G7" i="87"/>
  <c r="H7" i="87" s="1"/>
  <c r="I7" i="87" s="1"/>
  <c r="G6" i="87"/>
  <c r="H6" i="87" s="1"/>
  <c r="I6" i="87" s="1"/>
  <c r="G5" i="87"/>
  <c r="H5" i="87" s="1"/>
  <c r="I5" i="87" s="1"/>
  <c r="G4" i="87"/>
  <c r="H4" i="87" s="1"/>
  <c r="I4" i="87" s="1"/>
  <c r="G3" i="87"/>
  <c r="G76" i="86"/>
  <c r="H76" i="86" s="1"/>
  <c r="I76" i="86" s="1"/>
  <c r="G75" i="86"/>
  <c r="H75" i="86" s="1"/>
  <c r="I75" i="86" s="1"/>
  <c r="G74" i="86"/>
  <c r="H74" i="86" s="1"/>
  <c r="I74" i="86" s="1"/>
  <c r="G73" i="86"/>
  <c r="H73" i="86" s="1"/>
  <c r="I73" i="86" s="1"/>
  <c r="G72" i="86"/>
  <c r="H72" i="86" s="1"/>
  <c r="I72" i="86" s="1"/>
  <c r="G71" i="86"/>
  <c r="H71" i="86" s="1"/>
  <c r="I71" i="86" s="1"/>
  <c r="G70" i="86"/>
  <c r="H70" i="86" s="1"/>
  <c r="I70" i="86" s="1"/>
  <c r="G69" i="86"/>
  <c r="H69" i="86" s="1"/>
  <c r="I69" i="86" s="1"/>
  <c r="G68" i="86"/>
  <c r="H68" i="86" s="1"/>
  <c r="I68" i="86" s="1"/>
  <c r="G67" i="86"/>
  <c r="H67" i="86" s="1"/>
  <c r="I67" i="86" s="1"/>
  <c r="G66" i="86"/>
  <c r="H66" i="86" s="1"/>
  <c r="I66" i="86" s="1"/>
  <c r="G65" i="86"/>
  <c r="H65" i="86" s="1"/>
  <c r="I65" i="86" s="1"/>
  <c r="G64" i="86"/>
  <c r="H64" i="86" s="1"/>
  <c r="I64" i="86" s="1"/>
  <c r="G63" i="86"/>
  <c r="H63" i="86" s="1"/>
  <c r="I63" i="86" s="1"/>
  <c r="G62" i="86"/>
  <c r="H62" i="86" s="1"/>
  <c r="I62" i="86" s="1"/>
  <c r="G61" i="86"/>
  <c r="H61" i="86" s="1"/>
  <c r="I61" i="86" s="1"/>
  <c r="G60" i="86"/>
  <c r="H60" i="86" s="1"/>
  <c r="I60" i="86" s="1"/>
  <c r="G59" i="86"/>
  <c r="H59" i="86" s="1"/>
  <c r="I59" i="86" s="1"/>
  <c r="G58" i="86"/>
  <c r="H58" i="86" s="1"/>
  <c r="I58" i="86" s="1"/>
  <c r="G57" i="86"/>
  <c r="H57" i="86" s="1"/>
  <c r="I57" i="86" s="1"/>
  <c r="G56" i="86"/>
  <c r="H56" i="86" s="1"/>
  <c r="I56" i="86" s="1"/>
  <c r="G55" i="86"/>
  <c r="H55" i="86" s="1"/>
  <c r="I55" i="86" s="1"/>
  <c r="G54" i="86"/>
  <c r="H54" i="86" s="1"/>
  <c r="I54" i="86" s="1"/>
  <c r="G53" i="86"/>
  <c r="H53" i="86" s="1"/>
  <c r="I53" i="86" s="1"/>
  <c r="G52" i="86"/>
  <c r="H52" i="86" s="1"/>
  <c r="I52" i="86" s="1"/>
  <c r="G51" i="86"/>
  <c r="H51" i="86" s="1"/>
  <c r="I51" i="86" s="1"/>
  <c r="G50" i="86"/>
  <c r="H50" i="86" s="1"/>
  <c r="I50" i="86" s="1"/>
  <c r="G49" i="86"/>
  <c r="H49" i="86" s="1"/>
  <c r="I49" i="86" s="1"/>
  <c r="G48" i="86"/>
  <c r="H48" i="86" s="1"/>
  <c r="I48" i="86" s="1"/>
  <c r="G47" i="86"/>
  <c r="H47" i="86" s="1"/>
  <c r="I47" i="86" s="1"/>
  <c r="G46" i="86"/>
  <c r="H46" i="86" s="1"/>
  <c r="I46" i="86" s="1"/>
  <c r="G45" i="86"/>
  <c r="H45" i="86" s="1"/>
  <c r="I45" i="86" s="1"/>
  <c r="G44" i="86"/>
  <c r="H44" i="86" s="1"/>
  <c r="I44" i="86" s="1"/>
  <c r="G43" i="86"/>
  <c r="H43" i="86" s="1"/>
  <c r="I43" i="86" s="1"/>
  <c r="G42" i="86"/>
  <c r="H42" i="86" s="1"/>
  <c r="I42" i="86" s="1"/>
  <c r="G41" i="86"/>
  <c r="H41" i="86" s="1"/>
  <c r="I41" i="86" s="1"/>
  <c r="G40" i="86"/>
  <c r="H40" i="86" s="1"/>
  <c r="I40" i="86" s="1"/>
  <c r="G39" i="86"/>
  <c r="H39" i="86" s="1"/>
  <c r="I39" i="86" s="1"/>
  <c r="G38" i="86"/>
  <c r="H38" i="86" s="1"/>
  <c r="I38" i="86" s="1"/>
  <c r="G37" i="86"/>
  <c r="H37" i="86" s="1"/>
  <c r="I37" i="86" s="1"/>
  <c r="G36" i="86"/>
  <c r="H36" i="86" s="1"/>
  <c r="I36" i="86" s="1"/>
  <c r="G35" i="86"/>
  <c r="H35" i="86" s="1"/>
  <c r="I35" i="86" s="1"/>
  <c r="G34" i="86"/>
  <c r="H34" i="86" s="1"/>
  <c r="I34" i="86" s="1"/>
  <c r="G33" i="86"/>
  <c r="H33" i="86" s="1"/>
  <c r="I33" i="86" s="1"/>
  <c r="G32" i="86"/>
  <c r="H32" i="86" s="1"/>
  <c r="I32" i="86" s="1"/>
  <c r="G31" i="86"/>
  <c r="H31" i="86" s="1"/>
  <c r="I31" i="86" s="1"/>
  <c r="G30" i="86"/>
  <c r="H30" i="86" s="1"/>
  <c r="I30" i="86" s="1"/>
  <c r="G29" i="86"/>
  <c r="H29" i="86" s="1"/>
  <c r="I29" i="86" s="1"/>
  <c r="G28" i="86"/>
  <c r="H28" i="86" s="1"/>
  <c r="I28" i="86" s="1"/>
  <c r="G27" i="86"/>
  <c r="H27" i="86" s="1"/>
  <c r="I27" i="86" s="1"/>
  <c r="G26" i="86"/>
  <c r="H26" i="86" s="1"/>
  <c r="I26" i="86" s="1"/>
  <c r="G25" i="86"/>
  <c r="H25" i="86" s="1"/>
  <c r="I25" i="86" s="1"/>
  <c r="G24" i="86"/>
  <c r="H24" i="86" s="1"/>
  <c r="I24" i="86" s="1"/>
  <c r="G23" i="86"/>
  <c r="H23" i="86" s="1"/>
  <c r="I23" i="86" s="1"/>
  <c r="G22" i="86"/>
  <c r="H22" i="86" s="1"/>
  <c r="I22" i="86" s="1"/>
  <c r="G21" i="86"/>
  <c r="H21" i="86" s="1"/>
  <c r="I21" i="86" s="1"/>
  <c r="G20" i="86"/>
  <c r="H20" i="86" s="1"/>
  <c r="I20" i="86" s="1"/>
  <c r="G19" i="86"/>
  <c r="H19" i="86" s="1"/>
  <c r="I19" i="86" s="1"/>
  <c r="G18" i="86"/>
  <c r="H18" i="86" s="1"/>
  <c r="I18" i="86" s="1"/>
  <c r="G17" i="86"/>
  <c r="H17" i="86" s="1"/>
  <c r="I17" i="86" s="1"/>
  <c r="G16" i="86"/>
  <c r="H16" i="86" s="1"/>
  <c r="I16" i="86" s="1"/>
  <c r="G15" i="86"/>
  <c r="H15" i="86" s="1"/>
  <c r="I15" i="86" s="1"/>
  <c r="G14" i="86"/>
  <c r="H14" i="86" s="1"/>
  <c r="I14" i="86" s="1"/>
  <c r="G13" i="86"/>
  <c r="H13" i="86" s="1"/>
  <c r="I13" i="86" s="1"/>
  <c r="G12" i="86"/>
  <c r="H12" i="86" s="1"/>
  <c r="I12" i="86" s="1"/>
  <c r="G11" i="86"/>
  <c r="H11" i="86" s="1"/>
  <c r="I11" i="86" s="1"/>
  <c r="G10" i="86"/>
  <c r="H10" i="86" s="1"/>
  <c r="I10" i="86" s="1"/>
  <c r="G9" i="86"/>
  <c r="H9" i="86" s="1"/>
  <c r="I9" i="86" s="1"/>
  <c r="G8" i="86"/>
  <c r="H8" i="86" s="1"/>
  <c r="I8" i="86" s="1"/>
  <c r="G7" i="86"/>
  <c r="H7" i="86" s="1"/>
  <c r="I7" i="86" s="1"/>
  <c r="G6" i="86"/>
  <c r="H6" i="86" s="1"/>
  <c r="I6" i="86" s="1"/>
  <c r="G5" i="86"/>
  <c r="H5" i="86" s="1"/>
  <c r="I5" i="86" s="1"/>
  <c r="G4" i="86"/>
  <c r="H4" i="86" s="1"/>
  <c r="I4" i="86" s="1"/>
  <c r="G3" i="86"/>
  <c r="G76" i="85"/>
  <c r="H76" i="85" s="1"/>
  <c r="I76" i="85" s="1"/>
  <c r="G75" i="85"/>
  <c r="H75" i="85" s="1"/>
  <c r="I75" i="85" s="1"/>
  <c r="G74" i="85"/>
  <c r="H74" i="85" s="1"/>
  <c r="I74" i="85" s="1"/>
  <c r="G73" i="85"/>
  <c r="H73" i="85" s="1"/>
  <c r="I73" i="85" s="1"/>
  <c r="G72" i="85"/>
  <c r="H72" i="85" s="1"/>
  <c r="I72" i="85" s="1"/>
  <c r="G71" i="85"/>
  <c r="H71" i="85" s="1"/>
  <c r="I71" i="85" s="1"/>
  <c r="G70" i="85"/>
  <c r="H70" i="85" s="1"/>
  <c r="I70" i="85" s="1"/>
  <c r="G69" i="85"/>
  <c r="H69" i="85" s="1"/>
  <c r="I69" i="85" s="1"/>
  <c r="G68" i="85"/>
  <c r="H68" i="85" s="1"/>
  <c r="I68" i="85" s="1"/>
  <c r="G67" i="85"/>
  <c r="H67" i="85" s="1"/>
  <c r="I67" i="85" s="1"/>
  <c r="G66" i="85"/>
  <c r="H66" i="85" s="1"/>
  <c r="I66" i="85" s="1"/>
  <c r="G65" i="85"/>
  <c r="H65" i="85" s="1"/>
  <c r="I65" i="85" s="1"/>
  <c r="G64" i="85"/>
  <c r="H64" i="85" s="1"/>
  <c r="I64" i="85" s="1"/>
  <c r="G63" i="85"/>
  <c r="H63" i="85" s="1"/>
  <c r="I63" i="85" s="1"/>
  <c r="G62" i="85"/>
  <c r="H62" i="85" s="1"/>
  <c r="I62" i="85" s="1"/>
  <c r="G61" i="85"/>
  <c r="H61" i="85" s="1"/>
  <c r="I61" i="85" s="1"/>
  <c r="G60" i="85"/>
  <c r="H60" i="85" s="1"/>
  <c r="I60" i="85" s="1"/>
  <c r="G59" i="85"/>
  <c r="H59" i="85" s="1"/>
  <c r="I59" i="85" s="1"/>
  <c r="G58" i="85"/>
  <c r="H58" i="85" s="1"/>
  <c r="I58" i="85" s="1"/>
  <c r="G57" i="85"/>
  <c r="H57" i="85" s="1"/>
  <c r="I57" i="85" s="1"/>
  <c r="G56" i="85"/>
  <c r="H56" i="85" s="1"/>
  <c r="I56" i="85" s="1"/>
  <c r="G55" i="85"/>
  <c r="H55" i="85" s="1"/>
  <c r="I55" i="85" s="1"/>
  <c r="G54" i="85"/>
  <c r="H54" i="85" s="1"/>
  <c r="I54" i="85" s="1"/>
  <c r="G53" i="85"/>
  <c r="H53" i="85" s="1"/>
  <c r="I53" i="85" s="1"/>
  <c r="G52" i="85"/>
  <c r="H52" i="85" s="1"/>
  <c r="I52" i="85" s="1"/>
  <c r="G51" i="85"/>
  <c r="H51" i="85" s="1"/>
  <c r="I51" i="85" s="1"/>
  <c r="G50" i="85"/>
  <c r="H50" i="85" s="1"/>
  <c r="I50" i="85" s="1"/>
  <c r="G49" i="85"/>
  <c r="H49" i="85" s="1"/>
  <c r="I49" i="85" s="1"/>
  <c r="G48" i="85"/>
  <c r="H48" i="85" s="1"/>
  <c r="I48" i="85" s="1"/>
  <c r="G47" i="85"/>
  <c r="H47" i="85" s="1"/>
  <c r="I47" i="85" s="1"/>
  <c r="G46" i="85"/>
  <c r="H46" i="85" s="1"/>
  <c r="I46" i="85" s="1"/>
  <c r="G45" i="85"/>
  <c r="H45" i="85" s="1"/>
  <c r="I45" i="85" s="1"/>
  <c r="G44" i="85"/>
  <c r="H44" i="85" s="1"/>
  <c r="I44" i="85" s="1"/>
  <c r="G43" i="85"/>
  <c r="H43" i="85" s="1"/>
  <c r="I43" i="85" s="1"/>
  <c r="G42" i="85"/>
  <c r="H42" i="85" s="1"/>
  <c r="I42" i="85" s="1"/>
  <c r="G41" i="85"/>
  <c r="H41" i="85" s="1"/>
  <c r="I41" i="85" s="1"/>
  <c r="G40" i="85"/>
  <c r="H40" i="85" s="1"/>
  <c r="I40" i="85" s="1"/>
  <c r="G39" i="85"/>
  <c r="H39" i="85" s="1"/>
  <c r="I39" i="85" s="1"/>
  <c r="G38" i="85"/>
  <c r="H38" i="85" s="1"/>
  <c r="I38" i="85" s="1"/>
  <c r="G37" i="85"/>
  <c r="H37" i="85" s="1"/>
  <c r="I37" i="85" s="1"/>
  <c r="G36" i="85"/>
  <c r="H36" i="85" s="1"/>
  <c r="I36" i="85" s="1"/>
  <c r="G35" i="85"/>
  <c r="H35" i="85" s="1"/>
  <c r="I35" i="85" s="1"/>
  <c r="G34" i="85"/>
  <c r="H34" i="85" s="1"/>
  <c r="I34" i="85" s="1"/>
  <c r="G33" i="85"/>
  <c r="H33" i="85" s="1"/>
  <c r="I33" i="85" s="1"/>
  <c r="G32" i="85"/>
  <c r="H32" i="85" s="1"/>
  <c r="I32" i="85" s="1"/>
  <c r="G31" i="85"/>
  <c r="H31" i="85" s="1"/>
  <c r="I31" i="85" s="1"/>
  <c r="G30" i="85"/>
  <c r="H30" i="85" s="1"/>
  <c r="I30" i="85" s="1"/>
  <c r="G29" i="85"/>
  <c r="H29" i="85" s="1"/>
  <c r="I29" i="85" s="1"/>
  <c r="G28" i="85"/>
  <c r="H28" i="85" s="1"/>
  <c r="I28" i="85" s="1"/>
  <c r="G27" i="85"/>
  <c r="H27" i="85" s="1"/>
  <c r="I27" i="85" s="1"/>
  <c r="G26" i="85"/>
  <c r="H26" i="85" s="1"/>
  <c r="I26" i="85" s="1"/>
  <c r="G25" i="85"/>
  <c r="H25" i="85" s="1"/>
  <c r="I25" i="85" s="1"/>
  <c r="G24" i="85"/>
  <c r="H24" i="85" s="1"/>
  <c r="I24" i="85" s="1"/>
  <c r="G23" i="85"/>
  <c r="H23" i="85" s="1"/>
  <c r="I23" i="85" s="1"/>
  <c r="G22" i="85"/>
  <c r="H22" i="85" s="1"/>
  <c r="I22" i="85" s="1"/>
  <c r="G21" i="85"/>
  <c r="H21" i="85" s="1"/>
  <c r="I21" i="85" s="1"/>
  <c r="G20" i="85"/>
  <c r="H20" i="85" s="1"/>
  <c r="I20" i="85" s="1"/>
  <c r="G19" i="85"/>
  <c r="H19" i="85" s="1"/>
  <c r="I19" i="85" s="1"/>
  <c r="G18" i="85"/>
  <c r="H18" i="85" s="1"/>
  <c r="I18" i="85" s="1"/>
  <c r="G17" i="85"/>
  <c r="H17" i="85" s="1"/>
  <c r="I17" i="85" s="1"/>
  <c r="G16" i="85"/>
  <c r="H16" i="85" s="1"/>
  <c r="I16" i="85" s="1"/>
  <c r="G15" i="85"/>
  <c r="H15" i="85" s="1"/>
  <c r="I15" i="85" s="1"/>
  <c r="G14" i="85"/>
  <c r="H14" i="85" s="1"/>
  <c r="I14" i="85" s="1"/>
  <c r="G13" i="85"/>
  <c r="H13" i="85" s="1"/>
  <c r="I13" i="85" s="1"/>
  <c r="G12" i="85"/>
  <c r="H12" i="85" s="1"/>
  <c r="I12" i="85" s="1"/>
  <c r="G11" i="85"/>
  <c r="H11" i="85" s="1"/>
  <c r="I11" i="85" s="1"/>
  <c r="G10" i="85"/>
  <c r="H10" i="85" s="1"/>
  <c r="I10" i="85" s="1"/>
  <c r="G9" i="85"/>
  <c r="H9" i="85" s="1"/>
  <c r="I9" i="85" s="1"/>
  <c r="G8" i="85"/>
  <c r="H8" i="85" s="1"/>
  <c r="I8" i="85" s="1"/>
  <c r="G7" i="85"/>
  <c r="H7" i="85" s="1"/>
  <c r="I7" i="85" s="1"/>
  <c r="G6" i="85"/>
  <c r="H6" i="85" s="1"/>
  <c r="I6" i="85" s="1"/>
  <c r="G5" i="85"/>
  <c r="H5" i="85" s="1"/>
  <c r="I5" i="85" s="1"/>
  <c r="G4" i="85"/>
  <c r="H4" i="85" s="1"/>
  <c r="I4" i="85" s="1"/>
  <c r="G3" i="85"/>
  <c r="G76" i="84"/>
  <c r="H76" i="84" s="1"/>
  <c r="I76" i="84" s="1"/>
  <c r="G75" i="84"/>
  <c r="H75" i="84" s="1"/>
  <c r="I75" i="84" s="1"/>
  <c r="G74" i="84"/>
  <c r="H74" i="84" s="1"/>
  <c r="I74" i="84" s="1"/>
  <c r="G73" i="84"/>
  <c r="H73" i="84" s="1"/>
  <c r="I73" i="84" s="1"/>
  <c r="G72" i="84"/>
  <c r="H72" i="84" s="1"/>
  <c r="I72" i="84" s="1"/>
  <c r="G71" i="84"/>
  <c r="H71" i="84" s="1"/>
  <c r="I71" i="84" s="1"/>
  <c r="G70" i="84"/>
  <c r="H70" i="84" s="1"/>
  <c r="I70" i="84" s="1"/>
  <c r="G69" i="84"/>
  <c r="H69" i="84" s="1"/>
  <c r="I69" i="84" s="1"/>
  <c r="G68" i="84"/>
  <c r="H68" i="84" s="1"/>
  <c r="I68" i="84" s="1"/>
  <c r="G67" i="84"/>
  <c r="H67" i="84" s="1"/>
  <c r="I67" i="84" s="1"/>
  <c r="G66" i="84"/>
  <c r="H66" i="84" s="1"/>
  <c r="I66" i="84" s="1"/>
  <c r="G65" i="84"/>
  <c r="H65" i="84" s="1"/>
  <c r="I65" i="84" s="1"/>
  <c r="G64" i="84"/>
  <c r="H64" i="84" s="1"/>
  <c r="I64" i="84" s="1"/>
  <c r="G63" i="84"/>
  <c r="H63" i="84" s="1"/>
  <c r="I63" i="84" s="1"/>
  <c r="G62" i="84"/>
  <c r="H62" i="84" s="1"/>
  <c r="I62" i="84" s="1"/>
  <c r="G61" i="84"/>
  <c r="H61" i="84" s="1"/>
  <c r="I61" i="84" s="1"/>
  <c r="G60" i="84"/>
  <c r="H60" i="84" s="1"/>
  <c r="I60" i="84" s="1"/>
  <c r="G59" i="84"/>
  <c r="H59" i="84" s="1"/>
  <c r="I59" i="84" s="1"/>
  <c r="G58" i="84"/>
  <c r="H58" i="84" s="1"/>
  <c r="I58" i="84" s="1"/>
  <c r="G57" i="84"/>
  <c r="H57" i="84" s="1"/>
  <c r="I57" i="84" s="1"/>
  <c r="G56" i="84"/>
  <c r="H56" i="84" s="1"/>
  <c r="I56" i="84" s="1"/>
  <c r="G55" i="84"/>
  <c r="H55" i="84" s="1"/>
  <c r="I55" i="84" s="1"/>
  <c r="G54" i="84"/>
  <c r="H54" i="84" s="1"/>
  <c r="I54" i="84" s="1"/>
  <c r="G53" i="84"/>
  <c r="H53" i="84" s="1"/>
  <c r="I53" i="84" s="1"/>
  <c r="G52" i="84"/>
  <c r="H52" i="84" s="1"/>
  <c r="I52" i="84" s="1"/>
  <c r="G51" i="84"/>
  <c r="H51" i="84" s="1"/>
  <c r="I51" i="84" s="1"/>
  <c r="G50" i="84"/>
  <c r="H50" i="84" s="1"/>
  <c r="I50" i="84" s="1"/>
  <c r="G49" i="84"/>
  <c r="H49" i="84" s="1"/>
  <c r="I49" i="84" s="1"/>
  <c r="G48" i="84"/>
  <c r="H48" i="84" s="1"/>
  <c r="I48" i="84" s="1"/>
  <c r="G47" i="84"/>
  <c r="H47" i="84" s="1"/>
  <c r="I47" i="84" s="1"/>
  <c r="G46" i="84"/>
  <c r="H46" i="84" s="1"/>
  <c r="I46" i="84" s="1"/>
  <c r="G45" i="84"/>
  <c r="H45" i="84" s="1"/>
  <c r="I45" i="84" s="1"/>
  <c r="G44" i="84"/>
  <c r="H44" i="84" s="1"/>
  <c r="I44" i="84" s="1"/>
  <c r="G43" i="84"/>
  <c r="H43" i="84" s="1"/>
  <c r="I43" i="84" s="1"/>
  <c r="G42" i="84"/>
  <c r="H42" i="84" s="1"/>
  <c r="I42" i="84" s="1"/>
  <c r="G41" i="84"/>
  <c r="H41" i="84" s="1"/>
  <c r="I41" i="84" s="1"/>
  <c r="G40" i="84"/>
  <c r="H40" i="84" s="1"/>
  <c r="I40" i="84" s="1"/>
  <c r="G39" i="84"/>
  <c r="H39" i="84" s="1"/>
  <c r="I39" i="84" s="1"/>
  <c r="G38" i="84"/>
  <c r="H38" i="84" s="1"/>
  <c r="I38" i="84" s="1"/>
  <c r="G37" i="84"/>
  <c r="H37" i="84" s="1"/>
  <c r="I37" i="84" s="1"/>
  <c r="G36" i="84"/>
  <c r="H36" i="84" s="1"/>
  <c r="I36" i="84" s="1"/>
  <c r="G35" i="84"/>
  <c r="H35" i="84" s="1"/>
  <c r="I35" i="84" s="1"/>
  <c r="G34" i="84"/>
  <c r="H34" i="84" s="1"/>
  <c r="I34" i="84" s="1"/>
  <c r="G33" i="84"/>
  <c r="H33" i="84" s="1"/>
  <c r="I33" i="84" s="1"/>
  <c r="G32" i="84"/>
  <c r="H32" i="84" s="1"/>
  <c r="I32" i="84" s="1"/>
  <c r="G31" i="84"/>
  <c r="H31" i="84" s="1"/>
  <c r="I31" i="84" s="1"/>
  <c r="G30" i="84"/>
  <c r="H30" i="84" s="1"/>
  <c r="I30" i="84" s="1"/>
  <c r="G29" i="84"/>
  <c r="H29" i="84" s="1"/>
  <c r="I29" i="84" s="1"/>
  <c r="G28" i="84"/>
  <c r="H28" i="84" s="1"/>
  <c r="I28" i="84" s="1"/>
  <c r="G27" i="84"/>
  <c r="H27" i="84" s="1"/>
  <c r="I27" i="84" s="1"/>
  <c r="G26" i="84"/>
  <c r="H26" i="84" s="1"/>
  <c r="I26" i="84" s="1"/>
  <c r="G25" i="84"/>
  <c r="H25" i="84" s="1"/>
  <c r="I25" i="84" s="1"/>
  <c r="G24" i="84"/>
  <c r="H24" i="84" s="1"/>
  <c r="I24" i="84" s="1"/>
  <c r="G23" i="84"/>
  <c r="H23" i="84" s="1"/>
  <c r="I23" i="84" s="1"/>
  <c r="G22" i="84"/>
  <c r="H22" i="84" s="1"/>
  <c r="I22" i="84" s="1"/>
  <c r="G21" i="84"/>
  <c r="H21" i="84" s="1"/>
  <c r="I21" i="84" s="1"/>
  <c r="G20" i="84"/>
  <c r="H20" i="84" s="1"/>
  <c r="I20" i="84" s="1"/>
  <c r="G19" i="84"/>
  <c r="H19" i="84" s="1"/>
  <c r="I19" i="84" s="1"/>
  <c r="G18" i="84"/>
  <c r="H18" i="84" s="1"/>
  <c r="I18" i="84" s="1"/>
  <c r="G17" i="84"/>
  <c r="H17" i="84" s="1"/>
  <c r="I17" i="84" s="1"/>
  <c r="G16" i="84"/>
  <c r="H16" i="84" s="1"/>
  <c r="I16" i="84" s="1"/>
  <c r="G15" i="84"/>
  <c r="H15" i="84" s="1"/>
  <c r="I15" i="84" s="1"/>
  <c r="G14" i="84"/>
  <c r="H14" i="84" s="1"/>
  <c r="I14" i="84" s="1"/>
  <c r="G13" i="84"/>
  <c r="H13" i="84" s="1"/>
  <c r="I13" i="84" s="1"/>
  <c r="G12" i="84"/>
  <c r="H12" i="84" s="1"/>
  <c r="I12" i="84" s="1"/>
  <c r="G11" i="84"/>
  <c r="H11" i="84" s="1"/>
  <c r="I11" i="84" s="1"/>
  <c r="G10" i="84"/>
  <c r="H10" i="84" s="1"/>
  <c r="I10" i="84" s="1"/>
  <c r="G9" i="84"/>
  <c r="H9" i="84" s="1"/>
  <c r="I9" i="84" s="1"/>
  <c r="G8" i="84"/>
  <c r="H8" i="84" s="1"/>
  <c r="I8" i="84" s="1"/>
  <c r="G7" i="84"/>
  <c r="H7" i="84" s="1"/>
  <c r="I7" i="84" s="1"/>
  <c r="G6" i="84"/>
  <c r="H6" i="84" s="1"/>
  <c r="I6" i="84" s="1"/>
  <c r="G5" i="84"/>
  <c r="H5" i="84" s="1"/>
  <c r="I5" i="84" s="1"/>
  <c r="G4" i="84"/>
  <c r="H4" i="84" s="1"/>
  <c r="I4" i="84" s="1"/>
  <c r="G3" i="84"/>
  <c r="G76" i="83"/>
  <c r="H76" i="83" s="1"/>
  <c r="I76" i="83" s="1"/>
  <c r="G75" i="83"/>
  <c r="H75" i="83" s="1"/>
  <c r="I75" i="83" s="1"/>
  <c r="G74" i="83"/>
  <c r="H74" i="83" s="1"/>
  <c r="I74" i="83" s="1"/>
  <c r="G73" i="83"/>
  <c r="H73" i="83" s="1"/>
  <c r="I73" i="83" s="1"/>
  <c r="G72" i="83"/>
  <c r="H72" i="83" s="1"/>
  <c r="I72" i="83" s="1"/>
  <c r="G71" i="83"/>
  <c r="H71" i="83" s="1"/>
  <c r="I71" i="83" s="1"/>
  <c r="G70" i="83"/>
  <c r="H70" i="83" s="1"/>
  <c r="I70" i="83" s="1"/>
  <c r="G69" i="83"/>
  <c r="H69" i="83" s="1"/>
  <c r="I69" i="83" s="1"/>
  <c r="G68" i="83"/>
  <c r="H68" i="83" s="1"/>
  <c r="I68" i="83" s="1"/>
  <c r="G67" i="83"/>
  <c r="H67" i="83" s="1"/>
  <c r="I67" i="83" s="1"/>
  <c r="G66" i="83"/>
  <c r="H66" i="83" s="1"/>
  <c r="I66" i="83" s="1"/>
  <c r="G65" i="83"/>
  <c r="H65" i="83" s="1"/>
  <c r="I65" i="83" s="1"/>
  <c r="G64" i="83"/>
  <c r="H64" i="83" s="1"/>
  <c r="I64" i="83" s="1"/>
  <c r="G63" i="83"/>
  <c r="H63" i="83" s="1"/>
  <c r="I63" i="83" s="1"/>
  <c r="G62" i="83"/>
  <c r="H62" i="83" s="1"/>
  <c r="I62" i="83" s="1"/>
  <c r="G61" i="83"/>
  <c r="H61" i="83" s="1"/>
  <c r="I61" i="83" s="1"/>
  <c r="G60" i="83"/>
  <c r="H60" i="83" s="1"/>
  <c r="I60" i="83" s="1"/>
  <c r="G59" i="83"/>
  <c r="H59" i="83" s="1"/>
  <c r="I59" i="83" s="1"/>
  <c r="G58" i="83"/>
  <c r="H58" i="83" s="1"/>
  <c r="I58" i="83" s="1"/>
  <c r="G57" i="83"/>
  <c r="H57" i="83" s="1"/>
  <c r="I57" i="83" s="1"/>
  <c r="G56" i="83"/>
  <c r="H56" i="83" s="1"/>
  <c r="I56" i="83" s="1"/>
  <c r="G55" i="83"/>
  <c r="H55" i="83" s="1"/>
  <c r="I55" i="83" s="1"/>
  <c r="G54" i="83"/>
  <c r="H54" i="83" s="1"/>
  <c r="I54" i="83" s="1"/>
  <c r="G53" i="83"/>
  <c r="H53" i="83" s="1"/>
  <c r="I53" i="83" s="1"/>
  <c r="G52" i="83"/>
  <c r="H52" i="83" s="1"/>
  <c r="I52" i="83" s="1"/>
  <c r="G51" i="83"/>
  <c r="H51" i="83" s="1"/>
  <c r="I51" i="83" s="1"/>
  <c r="G50" i="83"/>
  <c r="H50" i="83" s="1"/>
  <c r="I50" i="83" s="1"/>
  <c r="G49" i="83"/>
  <c r="H49" i="83" s="1"/>
  <c r="I49" i="83" s="1"/>
  <c r="G48" i="83"/>
  <c r="H48" i="83" s="1"/>
  <c r="I48" i="83" s="1"/>
  <c r="G47" i="83"/>
  <c r="H47" i="83" s="1"/>
  <c r="I47" i="83" s="1"/>
  <c r="G46" i="83"/>
  <c r="H46" i="83" s="1"/>
  <c r="I46" i="83" s="1"/>
  <c r="G45" i="83"/>
  <c r="H45" i="83" s="1"/>
  <c r="I45" i="83" s="1"/>
  <c r="G44" i="83"/>
  <c r="H44" i="83" s="1"/>
  <c r="I44" i="83" s="1"/>
  <c r="G43" i="83"/>
  <c r="H43" i="83" s="1"/>
  <c r="I43" i="83" s="1"/>
  <c r="G42" i="83"/>
  <c r="H42" i="83" s="1"/>
  <c r="I42" i="83" s="1"/>
  <c r="G41" i="83"/>
  <c r="H41" i="83" s="1"/>
  <c r="I41" i="83" s="1"/>
  <c r="G40" i="83"/>
  <c r="H40" i="83" s="1"/>
  <c r="I40" i="83" s="1"/>
  <c r="G39" i="83"/>
  <c r="H39" i="83" s="1"/>
  <c r="I39" i="83" s="1"/>
  <c r="G38" i="83"/>
  <c r="H38" i="83" s="1"/>
  <c r="I38" i="83" s="1"/>
  <c r="G37" i="83"/>
  <c r="H37" i="83" s="1"/>
  <c r="I37" i="83" s="1"/>
  <c r="G36" i="83"/>
  <c r="H36" i="83" s="1"/>
  <c r="I36" i="83" s="1"/>
  <c r="G35" i="83"/>
  <c r="H35" i="83" s="1"/>
  <c r="I35" i="83" s="1"/>
  <c r="G34" i="83"/>
  <c r="H34" i="83" s="1"/>
  <c r="I34" i="83" s="1"/>
  <c r="G33" i="83"/>
  <c r="H33" i="83" s="1"/>
  <c r="I33" i="83" s="1"/>
  <c r="G32" i="83"/>
  <c r="H32" i="83" s="1"/>
  <c r="I32" i="83" s="1"/>
  <c r="G31" i="83"/>
  <c r="H31" i="83" s="1"/>
  <c r="I31" i="83" s="1"/>
  <c r="G30" i="83"/>
  <c r="H30" i="83" s="1"/>
  <c r="I30" i="83" s="1"/>
  <c r="G29" i="83"/>
  <c r="H29" i="83" s="1"/>
  <c r="I29" i="83" s="1"/>
  <c r="G28" i="83"/>
  <c r="H28" i="83" s="1"/>
  <c r="I28" i="83" s="1"/>
  <c r="G27" i="83"/>
  <c r="H27" i="83" s="1"/>
  <c r="I27" i="83" s="1"/>
  <c r="G26" i="83"/>
  <c r="H26" i="83" s="1"/>
  <c r="I26" i="83" s="1"/>
  <c r="G25" i="83"/>
  <c r="H25" i="83" s="1"/>
  <c r="I25" i="83" s="1"/>
  <c r="G24" i="83"/>
  <c r="H24" i="83" s="1"/>
  <c r="I24" i="83" s="1"/>
  <c r="G23" i="83"/>
  <c r="H23" i="83" s="1"/>
  <c r="I23" i="83" s="1"/>
  <c r="G22" i="83"/>
  <c r="H22" i="83" s="1"/>
  <c r="I22" i="83" s="1"/>
  <c r="G21" i="83"/>
  <c r="H21" i="83" s="1"/>
  <c r="I21" i="83" s="1"/>
  <c r="G20" i="83"/>
  <c r="H20" i="83" s="1"/>
  <c r="I20" i="83" s="1"/>
  <c r="G19" i="83"/>
  <c r="H19" i="83" s="1"/>
  <c r="I19" i="83" s="1"/>
  <c r="G18" i="83"/>
  <c r="H18" i="83" s="1"/>
  <c r="I18" i="83" s="1"/>
  <c r="G17" i="83"/>
  <c r="H17" i="83" s="1"/>
  <c r="I17" i="83" s="1"/>
  <c r="G16" i="83"/>
  <c r="H16" i="83" s="1"/>
  <c r="I16" i="83" s="1"/>
  <c r="G15" i="83"/>
  <c r="H15" i="83" s="1"/>
  <c r="I15" i="83" s="1"/>
  <c r="G14" i="83"/>
  <c r="H14" i="83" s="1"/>
  <c r="I14" i="83" s="1"/>
  <c r="G13" i="83"/>
  <c r="H13" i="83" s="1"/>
  <c r="I13" i="83" s="1"/>
  <c r="G12" i="83"/>
  <c r="H12" i="83" s="1"/>
  <c r="I12" i="83" s="1"/>
  <c r="G11" i="83"/>
  <c r="H11" i="83" s="1"/>
  <c r="I11" i="83" s="1"/>
  <c r="G10" i="83"/>
  <c r="H10" i="83" s="1"/>
  <c r="I10" i="83" s="1"/>
  <c r="G9" i="83"/>
  <c r="H9" i="83" s="1"/>
  <c r="I9" i="83" s="1"/>
  <c r="G8" i="83"/>
  <c r="H8" i="83" s="1"/>
  <c r="I8" i="83" s="1"/>
  <c r="G7" i="83"/>
  <c r="H7" i="83" s="1"/>
  <c r="I7" i="83" s="1"/>
  <c r="G6" i="83"/>
  <c r="H6" i="83" s="1"/>
  <c r="I6" i="83" s="1"/>
  <c r="G5" i="83"/>
  <c r="H5" i="83" s="1"/>
  <c r="I5" i="83" s="1"/>
  <c r="G4" i="83"/>
  <c r="H4" i="83" s="1"/>
  <c r="I4" i="83" s="1"/>
  <c r="G3" i="83"/>
  <c r="G76" i="82"/>
  <c r="H76" i="82" s="1"/>
  <c r="I76" i="82" s="1"/>
  <c r="G75" i="82"/>
  <c r="H75" i="82" s="1"/>
  <c r="I75" i="82" s="1"/>
  <c r="G74" i="82"/>
  <c r="H74" i="82" s="1"/>
  <c r="I74" i="82" s="1"/>
  <c r="G73" i="82"/>
  <c r="H73" i="82" s="1"/>
  <c r="I73" i="82" s="1"/>
  <c r="G72" i="82"/>
  <c r="H72" i="82" s="1"/>
  <c r="I72" i="82" s="1"/>
  <c r="G71" i="82"/>
  <c r="H71" i="82" s="1"/>
  <c r="I71" i="82" s="1"/>
  <c r="G70" i="82"/>
  <c r="H70" i="82" s="1"/>
  <c r="I70" i="82" s="1"/>
  <c r="G69" i="82"/>
  <c r="H69" i="82" s="1"/>
  <c r="I69" i="82" s="1"/>
  <c r="G68" i="82"/>
  <c r="H68" i="82" s="1"/>
  <c r="I68" i="82" s="1"/>
  <c r="G67" i="82"/>
  <c r="H67" i="82" s="1"/>
  <c r="I67" i="82" s="1"/>
  <c r="G66" i="82"/>
  <c r="H66" i="82" s="1"/>
  <c r="I66" i="82" s="1"/>
  <c r="G65" i="82"/>
  <c r="H65" i="82" s="1"/>
  <c r="I65" i="82" s="1"/>
  <c r="G64" i="82"/>
  <c r="H64" i="82" s="1"/>
  <c r="I64" i="82" s="1"/>
  <c r="G63" i="82"/>
  <c r="H63" i="82" s="1"/>
  <c r="I63" i="82" s="1"/>
  <c r="G62" i="82"/>
  <c r="H62" i="82" s="1"/>
  <c r="I62" i="82" s="1"/>
  <c r="G61" i="82"/>
  <c r="H61" i="82" s="1"/>
  <c r="I61" i="82" s="1"/>
  <c r="G60" i="82"/>
  <c r="H60" i="82" s="1"/>
  <c r="I60" i="82" s="1"/>
  <c r="G59" i="82"/>
  <c r="H59" i="82" s="1"/>
  <c r="I59" i="82" s="1"/>
  <c r="G58" i="82"/>
  <c r="H58" i="82" s="1"/>
  <c r="I58" i="82" s="1"/>
  <c r="G57" i="82"/>
  <c r="H57" i="82" s="1"/>
  <c r="I57" i="82" s="1"/>
  <c r="G56" i="82"/>
  <c r="H56" i="82" s="1"/>
  <c r="I56" i="82" s="1"/>
  <c r="G55" i="82"/>
  <c r="H55" i="82" s="1"/>
  <c r="I55" i="82" s="1"/>
  <c r="G54" i="82"/>
  <c r="H54" i="82" s="1"/>
  <c r="I54" i="82" s="1"/>
  <c r="G53" i="82"/>
  <c r="H53" i="82" s="1"/>
  <c r="I53" i="82" s="1"/>
  <c r="G52" i="82"/>
  <c r="H52" i="82" s="1"/>
  <c r="I52" i="82" s="1"/>
  <c r="G51" i="82"/>
  <c r="H51" i="82" s="1"/>
  <c r="I51" i="82" s="1"/>
  <c r="G50" i="82"/>
  <c r="H50" i="82" s="1"/>
  <c r="I50" i="82" s="1"/>
  <c r="G49" i="82"/>
  <c r="H49" i="82" s="1"/>
  <c r="I49" i="82" s="1"/>
  <c r="G48" i="82"/>
  <c r="H48" i="82" s="1"/>
  <c r="I48" i="82" s="1"/>
  <c r="G47" i="82"/>
  <c r="H47" i="82" s="1"/>
  <c r="I47" i="82" s="1"/>
  <c r="G46" i="82"/>
  <c r="H46" i="82" s="1"/>
  <c r="I46" i="82" s="1"/>
  <c r="G45" i="82"/>
  <c r="H45" i="82" s="1"/>
  <c r="I45" i="82" s="1"/>
  <c r="G44" i="82"/>
  <c r="H44" i="82" s="1"/>
  <c r="I44" i="82" s="1"/>
  <c r="G43" i="82"/>
  <c r="H43" i="82" s="1"/>
  <c r="I43" i="82" s="1"/>
  <c r="G42" i="82"/>
  <c r="H42" i="82" s="1"/>
  <c r="I42" i="82" s="1"/>
  <c r="G41" i="82"/>
  <c r="H41" i="82" s="1"/>
  <c r="I41" i="82" s="1"/>
  <c r="G40" i="82"/>
  <c r="H40" i="82" s="1"/>
  <c r="I40" i="82" s="1"/>
  <c r="G39" i="82"/>
  <c r="H39" i="82" s="1"/>
  <c r="I39" i="82" s="1"/>
  <c r="G38" i="82"/>
  <c r="H38" i="82" s="1"/>
  <c r="I38" i="82" s="1"/>
  <c r="G37" i="82"/>
  <c r="H37" i="82" s="1"/>
  <c r="I37" i="82" s="1"/>
  <c r="G36" i="82"/>
  <c r="H36" i="82" s="1"/>
  <c r="I36" i="82" s="1"/>
  <c r="G35" i="82"/>
  <c r="H35" i="82" s="1"/>
  <c r="I35" i="82" s="1"/>
  <c r="G34" i="82"/>
  <c r="H34" i="82" s="1"/>
  <c r="I34" i="82" s="1"/>
  <c r="G33" i="82"/>
  <c r="H33" i="82" s="1"/>
  <c r="I33" i="82" s="1"/>
  <c r="G32" i="82"/>
  <c r="H32" i="82" s="1"/>
  <c r="I32" i="82" s="1"/>
  <c r="G31" i="82"/>
  <c r="H31" i="82" s="1"/>
  <c r="I31" i="82" s="1"/>
  <c r="G30" i="82"/>
  <c r="H30" i="82" s="1"/>
  <c r="I30" i="82" s="1"/>
  <c r="G29" i="82"/>
  <c r="H29" i="82" s="1"/>
  <c r="I29" i="82" s="1"/>
  <c r="G28" i="82"/>
  <c r="H28" i="82" s="1"/>
  <c r="I28" i="82" s="1"/>
  <c r="G27" i="82"/>
  <c r="H27" i="82" s="1"/>
  <c r="I27" i="82" s="1"/>
  <c r="G26" i="82"/>
  <c r="H26" i="82" s="1"/>
  <c r="I26" i="82" s="1"/>
  <c r="G25" i="82"/>
  <c r="H25" i="82" s="1"/>
  <c r="I25" i="82" s="1"/>
  <c r="G24" i="82"/>
  <c r="H24" i="82" s="1"/>
  <c r="I24" i="82" s="1"/>
  <c r="G23" i="82"/>
  <c r="H23" i="82" s="1"/>
  <c r="I23" i="82" s="1"/>
  <c r="G22" i="82"/>
  <c r="H22" i="82" s="1"/>
  <c r="I22" i="82" s="1"/>
  <c r="G21" i="82"/>
  <c r="H21" i="82" s="1"/>
  <c r="I21" i="82" s="1"/>
  <c r="G20" i="82"/>
  <c r="H20" i="82" s="1"/>
  <c r="I20" i="82" s="1"/>
  <c r="G19" i="82"/>
  <c r="H19" i="82" s="1"/>
  <c r="I19" i="82" s="1"/>
  <c r="G18" i="82"/>
  <c r="H18" i="82" s="1"/>
  <c r="I18" i="82" s="1"/>
  <c r="G17" i="82"/>
  <c r="H17" i="82" s="1"/>
  <c r="I17" i="82" s="1"/>
  <c r="G16" i="82"/>
  <c r="H16" i="82" s="1"/>
  <c r="I16" i="82" s="1"/>
  <c r="G15" i="82"/>
  <c r="H15" i="82" s="1"/>
  <c r="I15" i="82" s="1"/>
  <c r="G14" i="82"/>
  <c r="H14" i="82" s="1"/>
  <c r="I14" i="82" s="1"/>
  <c r="G13" i="82"/>
  <c r="H13" i="82" s="1"/>
  <c r="I13" i="82" s="1"/>
  <c r="G12" i="82"/>
  <c r="H12" i="82" s="1"/>
  <c r="I12" i="82" s="1"/>
  <c r="G11" i="82"/>
  <c r="H11" i="82" s="1"/>
  <c r="I11" i="82" s="1"/>
  <c r="G10" i="82"/>
  <c r="H10" i="82" s="1"/>
  <c r="I10" i="82" s="1"/>
  <c r="G9" i="82"/>
  <c r="H9" i="82" s="1"/>
  <c r="I9" i="82" s="1"/>
  <c r="G8" i="82"/>
  <c r="H8" i="82" s="1"/>
  <c r="I8" i="82" s="1"/>
  <c r="G7" i="82"/>
  <c r="H7" i="82" s="1"/>
  <c r="I7" i="82" s="1"/>
  <c r="G6" i="82"/>
  <c r="H6" i="82" s="1"/>
  <c r="I6" i="82" s="1"/>
  <c r="G5" i="82"/>
  <c r="H5" i="82" s="1"/>
  <c r="I5" i="82" s="1"/>
  <c r="G4" i="82"/>
  <c r="H4" i="82" s="1"/>
  <c r="I4" i="82" s="1"/>
  <c r="G3" i="82"/>
  <c r="G76" i="81"/>
  <c r="H76" i="81" s="1"/>
  <c r="I76" i="81" s="1"/>
  <c r="G75" i="81"/>
  <c r="H75" i="81" s="1"/>
  <c r="I75" i="81" s="1"/>
  <c r="G74" i="81"/>
  <c r="H74" i="81" s="1"/>
  <c r="I74" i="81" s="1"/>
  <c r="G73" i="81"/>
  <c r="H73" i="81" s="1"/>
  <c r="I73" i="81" s="1"/>
  <c r="G72" i="81"/>
  <c r="H72" i="81" s="1"/>
  <c r="I72" i="81" s="1"/>
  <c r="G71" i="81"/>
  <c r="H71" i="81" s="1"/>
  <c r="I71" i="81" s="1"/>
  <c r="G70" i="81"/>
  <c r="H70" i="81" s="1"/>
  <c r="I70" i="81" s="1"/>
  <c r="G69" i="81"/>
  <c r="H69" i="81" s="1"/>
  <c r="I69" i="81" s="1"/>
  <c r="G68" i="81"/>
  <c r="H68" i="81" s="1"/>
  <c r="I68" i="81" s="1"/>
  <c r="G67" i="81"/>
  <c r="H67" i="81" s="1"/>
  <c r="I67" i="81" s="1"/>
  <c r="G66" i="81"/>
  <c r="H66" i="81" s="1"/>
  <c r="I66" i="81" s="1"/>
  <c r="G65" i="81"/>
  <c r="H65" i="81" s="1"/>
  <c r="I65" i="81" s="1"/>
  <c r="G64" i="81"/>
  <c r="H64" i="81" s="1"/>
  <c r="I64" i="81" s="1"/>
  <c r="G63" i="81"/>
  <c r="H63" i="81" s="1"/>
  <c r="I63" i="81" s="1"/>
  <c r="G62" i="81"/>
  <c r="H62" i="81" s="1"/>
  <c r="I62" i="81" s="1"/>
  <c r="G61" i="81"/>
  <c r="H61" i="81" s="1"/>
  <c r="I61" i="81" s="1"/>
  <c r="G60" i="81"/>
  <c r="H60" i="81" s="1"/>
  <c r="I60" i="81" s="1"/>
  <c r="G59" i="81"/>
  <c r="H59" i="81" s="1"/>
  <c r="I59" i="81" s="1"/>
  <c r="G58" i="81"/>
  <c r="H58" i="81" s="1"/>
  <c r="I58" i="81" s="1"/>
  <c r="G57" i="81"/>
  <c r="H57" i="81" s="1"/>
  <c r="I57" i="81" s="1"/>
  <c r="G56" i="81"/>
  <c r="H56" i="81" s="1"/>
  <c r="I56" i="81" s="1"/>
  <c r="G55" i="81"/>
  <c r="H55" i="81" s="1"/>
  <c r="I55" i="81" s="1"/>
  <c r="G54" i="81"/>
  <c r="H54" i="81" s="1"/>
  <c r="I54" i="81" s="1"/>
  <c r="G53" i="81"/>
  <c r="H53" i="81" s="1"/>
  <c r="I53" i="81" s="1"/>
  <c r="G52" i="81"/>
  <c r="H52" i="81" s="1"/>
  <c r="I52" i="81" s="1"/>
  <c r="G51" i="81"/>
  <c r="H51" i="81" s="1"/>
  <c r="I51" i="81" s="1"/>
  <c r="G50" i="81"/>
  <c r="H50" i="81" s="1"/>
  <c r="I50" i="81" s="1"/>
  <c r="G49" i="81"/>
  <c r="H49" i="81" s="1"/>
  <c r="I49" i="81" s="1"/>
  <c r="G48" i="81"/>
  <c r="H48" i="81" s="1"/>
  <c r="I48" i="81" s="1"/>
  <c r="G47" i="81"/>
  <c r="H47" i="81" s="1"/>
  <c r="I47" i="81" s="1"/>
  <c r="G46" i="81"/>
  <c r="H46" i="81" s="1"/>
  <c r="I46" i="81" s="1"/>
  <c r="G45" i="81"/>
  <c r="H45" i="81" s="1"/>
  <c r="I45" i="81" s="1"/>
  <c r="G44" i="81"/>
  <c r="H44" i="81" s="1"/>
  <c r="I44" i="81" s="1"/>
  <c r="G43" i="81"/>
  <c r="H43" i="81" s="1"/>
  <c r="I43" i="81" s="1"/>
  <c r="G42" i="81"/>
  <c r="H42" i="81" s="1"/>
  <c r="I42" i="81" s="1"/>
  <c r="G41" i="81"/>
  <c r="H41" i="81" s="1"/>
  <c r="I41" i="81" s="1"/>
  <c r="G40" i="81"/>
  <c r="H40" i="81" s="1"/>
  <c r="I40" i="81" s="1"/>
  <c r="G39" i="81"/>
  <c r="H39" i="81" s="1"/>
  <c r="I39" i="81" s="1"/>
  <c r="G38" i="81"/>
  <c r="H38" i="81" s="1"/>
  <c r="I38" i="81" s="1"/>
  <c r="G37" i="81"/>
  <c r="H37" i="81" s="1"/>
  <c r="I37" i="81" s="1"/>
  <c r="G36" i="81"/>
  <c r="H36" i="81" s="1"/>
  <c r="I36" i="81" s="1"/>
  <c r="G35" i="81"/>
  <c r="H35" i="81" s="1"/>
  <c r="I35" i="81" s="1"/>
  <c r="G34" i="81"/>
  <c r="H34" i="81" s="1"/>
  <c r="I34" i="81" s="1"/>
  <c r="G33" i="81"/>
  <c r="H33" i="81" s="1"/>
  <c r="I33" i="81" s="1"/>
  <c r="G32" i="81"/>
  <c r="H32" i="81" s="1"/>
  <c r="I32" i="81" s="1"/>
  <c r="G31" i="81"/>
  <c r="H31" i="81" s="1"/>
  <c r="I31" i="81" s="1"/>
  <c r="G30" i="81"/>
  <c r="H30" i="81" s="1"/>
  <c r="I30" i="81" s="1"/>
  <c r="G29" i="81"/>
  <c r="H29" i="81" s="1"/>
  <c r="I29" i="81" s="1"/>
  <c r="G28" i="81"/>
  <c r="H28" i="81" s="1"/>
  <c r="I28" i="81" s="1"/>
  <c r="G27" i="81"/>
  <c r="H27" i="81" s="1"/>
  <c r="I27" i="81" s="1"/>
  <c r="G26" i="81"/>
  <c r="H26" i="81" s="1"/>
  <c r="I26" i="81" s="1"/>
  <c r="G25" i="81"/>
  <c r="H25" i="81" s="1"/>
  <c r="I25" i="81" s="1"/>
  <c r="G24" i="81"/>
  <c r="H24" i="81" s="1"/>
  <c r="I24" i="81" s="1"/>
  <c r="G23" i="81"/>
  <c r="H23" i="81" s="1"/>
  <c r="I23" i="81" s="1"/>
  <c r="G22" i="81"/>
  <c r="H22" i="81" s="1"/>
  <c r="I22" i="81" s="1"/>
  <c r="G21" i="81"/>
  <c r="H21" i="81" s="1"/>
  <c r="I21" i="81" s="1"/>
  <c r="G20" i="81"/>
  <c r="H20" i="81" s="1"/>
  <c r="I20" i="81" s="1"/>
  <c r="G19" i="81"/>
  <c r="H19" i="81" s="1"/>
  <c r="I19" i="81" s="1"/>
  <c r="G18" i="81"/>
  <c r="H18" i="81" s="1"/>
  <c r="I18" i="81" s="1"/>
  <c r="G17" i="81"/>
  <c r="H17" i="81" s="1"/>
  <c r="I17" i="81" s="1"/>
  <c r="G16" i="81"/>
  <c r="H16" i="81" s="1"/>
  <c r="I16" i="81" s="1"/>
  <c r="G15" i="81"/>
  <c r="H15" i="81" s="1"/>
  <c r="I15" i="81" s="1"/>
  <c r="G14" i="81"/>
  <c r="H14" i="81" s="1"/>
  <c r="I14" i="81" s="1"/>
  <c r="G13" i="81"/>
  <c r="H13" i="81" s="1"/>
  <c r="I13" i="81" s="1"/>
  <c r="G12" i="81"/>
  <c r="H12" i="81" s="1"/>
  <c r="I12" i="81" s="1"/>
  <c r="G11" i="81"/>
  <c r="H11" i="81" s="1"/>
  <c r="I11" i="81" s="1"/>
  <c r="G10" i="81"/>
  <c r="H10" i="81" s="1"/>
  <c r="I10" i="81" s="1"/>
  <c r="G9" i="81"/>
  <c r="H9" i="81" s="1"/>
  <c r="I9" i="81" s="1"/>
  <c r="G8" i="81"/>
  <c r="H8" i="81" s="1"/>
  <c r="I8" i="81" s="1"/>
  <c r="G7" i="81"/>
  <c r="H7" i="81" s="1"/>
  <c r="I7" i="81" s="1"/>
  <c r="G6" i="81"/>
  <c r="H6" i="81" s="1"/>
  <c r="I6" i="81" s="1"/>
  <c r="G5" i="81"/>
  <c r="H5" i="81" s="1"/>
  <c r="I5" i="81" s="1"/>
  <c r="G4" i="81"/>
  <c r="H4" i="81" s="1"/>
  <c r="I4" i="81" s="1"/>
  <c r="G3" i="81"/>
  <c r="G76" i="80"/>
  <c r="H76" i="80" s="1"/>
  <c r="I76" i="80" s="1"/>
  <c r="G75" i="80"/>
  <c r="H75" i="80" s="1"/>
  <c r="I75" i="80" s="1"/>
  <c r="G74" i="80"/>
  <c r="H74" i="80" s="1"/>
  <c r="I74" i="80" s="1"/>
  <c r="G73" i="80"/>
  <c r="H73" i="80" s="1"/>
  <c r="I73" i="80" s="1"/>
  <c r="G72" i="80"/>
  <c r="H72" i="80" s="1"/>
  <c r="I72" i="80" s="1"/>
  <c r="G71" i="80"/>
  <c r="H71" i="80" s="1"/>
  <c r="I71" i="80" s="1"/>
  <c r="G70" i="80"/>
  <c r="H70" i="80" s="1"/>
  <c r="I70" i="80" s="1"/>
  <c r="G69" i="80"/>
  <c r="H69" i="80" s="1"/>
  <c r="I69" i="80" s="1"/>
  <c r="G68" i="80"/>
  <c r="H68" i="80" s="1"/>
  <c r="I68" i="80" s="1"/>
  <c r="G67" i="80"/>
  <c r="H67" i="80" s="1"/>
  <c r="I67" i="80" s="1"/>
  <c r="G66" i="80"/>
  <c r="H66" i="80" s="1"/>
  <c r="I66" i="80" s="1"/>
  <c r="G65" i="80"/>
  <c r="H65" i="80" s="1"/>
  <c r="I65" i="80" s="1"/>
  <c r="G64" i="80"/>
  <c r="H64" i="80" s="1"/>
  <c r="I64" i="80" s="1"/>
  <c r="G63" i="80"/>
  <c r="H63" i="80" s="1"/>
  <c r="I63" i="80" s="1"/>
  <c r="G62" i="80"/>
  <c r="H62" i="80" s="1"/>
  <c r="I62" i="80" s="1"/>
  <c r="G61" i="80"/>
  <c r="H61" i="80" s="1"/>
  <c r="I61" i="80" s="1"/>
  <c r="G60" i="80"/>
  <c r="H60" i="80" s="1"/>
  <c r="I60" i="80" s="1"/>
  <c r="G59" i="80"/>
  <c r="H59" i="80" s="1"/>
  <c r="I59" i="80" s="1"/>
  <c r="G58" i="80"/>
  <c r="H58" i="80" s="1"/>
  <c r="I58" i="80" s="1"/>
  <c r="G57" i="80"/>
  <c r="H57" i="80" s="1"/>
  <c r="I57" i="80" s="1"/>
  <c r="G56" i="80"/>
  <c r="H56" i="80" s="1"/>
  <c r="I56" i="80" s="1"/>
  <c r="G55" i="80"/>
  <c r="H55" i="80" s="1"/>
  <c r="I55" i="80" s="1"/>
  <c r="G54" i="80"/>
  <c r="H54" i="80" s="1"/>
  <c r="I54" i="80" s="1"/>
  <c r="G53" i="80"/>
  <c r="H53" i="80" s="1"/>
  <c r="I53" i="80" s="1"/>
  <c r="G52" i="80"/>
  <c r="H52" i="80" s="1"/>
  <c r="I52" i="80" s="1"/>
  <c r="G51" i="80"/>
  <c r="H51" i="80" s="1"/>
  <c r="I51" i="80" s="1"/>
  <c r="G50" i="80"/>
  <c r="H50" i="80" s="1"/>
  <c r="I50" i="80" s="1"/>
  <c r="G49" i="80"/>
  <c r="H49" i="80" s="1"/>
  <c r="I49" i="80" s="1"/>
  <c r="G48" i="80"/>
  <c r="H48" i="80" s="1"/>
  <c r="I48" i="80" s="1"/>
  <c r="G47" i="80"/>
  <c r="H47" i="80" s="1"/>
  <c r="I47" i="80" s="1"/>
  <c r="G46" i="80"/>
  <c r="H46" i="80" s="1"/>
  <c r="I46" i="80" s="1"/>
  <c r="G45" i="80"/>
  <c r="H45" i="80" s="1"/>
  <c r="I45" i="80" s="1"/>
  <c r="G44" i="80"/>
  <c r="H44" i="80" s="1"/>
  <c r="I44" i="80" s="1"/>
  <c r="G43" i="80"/>
  <c r="H43" i="80" s="1"/>
  <c r="I43" i="80" s="1"/>
  <c r="G42" i="80"/>
  <c r="H42" i="80" s="1"/>
  <c r="I42" i="80" s="1"/>
  <c r="G41" i="80"/>
  <c r="H41" i="80" s="1"/>
  <c r="I41" i="80" s="1"/>
  <c r="G40" i="80"/>
  <c r="H40" i="80" s="1"/>
  <c r="I40" i="80" s="1"/>
  <c r="G39" i="80"/>
  <c r="H39" i="80" s="1"/>
  <c r="I39" i="80" s="1"/>
  <c r="G38" i="80"/>
  <c r="H38" i="80" s="1"/>
  <c r="I38" i="80" s="1"/>
  <c r="G37" i="80"/>
  <c r="H37" i="80" s="1"/>
  <c r="I37" i="80" s="1"/>
  <c r="G36" i="80"/>
  <c r="H36" i="80" s="1"/>
  <c r="I36" i="80" s="1"/>
  <c r="G35" i="80"/>
  <c r="H35" i="80" s="1"/>
  <c r="I35" i="80" s="1"/>
  <c r="G34" i="80"/>
  <c r="H34" i="80" s="1"/>
  <c r="I34" i="80" s="1"/>
  <c r="G33" i="80"/>
  <c r="H33" i="80" s="1"/>
  <c r="I33" i="80" s="1"/>
  <c r="G32" i="80"/>
  <c r="H32" i="80" s="1"/>
  <c r="I32" i="80" s="1"/>
  <c r="G31" i="80"/>
  <c r="H31" i="80" s="1"/>
  <c r="I31" i="80" s="1"/>
  <c r="G30" i="80"/>
  <c r="H30" i="80" s="1"/>
  <c r="I30" i="80" s="1"/>
  <c r="G29" i="80"/>
  <c r="H29" i="80" s="1"/>
  <c r="I29" i="80" s="1"/>
  <c r="G28" i="80"/>
  <c r="H28" i="80" s="1"/>
  <c r="I28" i="80" s="1"/>
  <c r="G27" i="80"/>
  <c r="H27" i="80" s="1"/>
  <c r="I27" i="80" s="1"/>
  <c r="G26" i="80"/>
  <c r="H26" i="80" s="1"/>
  <c r="I26" i="80" s="1"/>
  <c r="G25" i="80"/>
  <c r="H25" i="80" s="1"/>
  <c r="I25" i="80" s="1"/>
  <c r="G24" i="80"/>
  <c r="H24" i="80" s="1"/>
  <c r="I24" i="80" s="1"/>
  <c r="G23" i="80"/>
  <c r="H23" i="80" s="1"/>
  <c r="I23" i="80" s="1"/>
  <c r="G22" i="80"/>
  <c r="H22" i="80" s="1"/>
  <c r="I22" i="80" s="1"/>
  <c r="G21" i="80"/>
  <c r="H21" i="80" s="1"/>
  <c r="I21" i="80" s="1"/>
  <c r="G20" i="80"/>
  <c r="H20" i="80" s="1"/>
  <c r="I20" i="80" s="1"/>
  <c r="G19" i="80"/>
  <c r="H19" i="80" s="1"/>
  <c r="I19" i="80" s="1"/>
  <c r="G18" i="80"/>
  <c r="H18" i="80" s="1"/>
  <c r="I18" i="80" s="1"/>
  <c r="G17" i="80"/>
  <c r="H17" i="80" s="1"/>
  <c r="I17" i="80" s="1"/>
  <c r="G16" i="80"/>
  <c r="H16" i="80" s="1"/>
  <c r="I16" i="80" s="1"/>
  <c r="G15" i="80"/>
  <c r="H15" i="80" s="1"/>
  <c r="I15" i="80" s="1"/>
  <c r="G14" i="80"/>
  <c r="H14" i="80" s="1"/>
  <c r="I14" i="80" s="1"/>
  <c r="G13" i="80"/>
  <c r="H13" i="80" s="1"/>
  <c r="I13" i="80" s="1"/>
  <c r="G12" i="80"/>
  <c r="H12" i="80" s="1"/>
  <c r="I12" i="80" s="1"/>
  <c r="G11" i="80"/>
  <c r="H11" i="80" s="1"/>
  <c r="I11" i="80" s="1"/>
  <c r="G10" i="80"/>
  <c r="H10" i="80" s="1"/>
  <c r="I10" i="80" s="1"/>
  <c r="G9" i="80"/>
  <c r="H9" i="80" s="1"/>
  <c r="I9" i="80" s="1"/>
  <c r="G8" i="80"/>
  <c r="H8" i="80" s="1"/>
  <c r="I8" i="80" s="1"/>
  <c r="G7" i="80"/>
  <c r="H7" i="80" s="1"/>
  <c r="I7" i="80" s="1"/>
  <c r="G6" i="80"/>
  <c r="H6" i="80" s="1"/>
  <c r="I6" i="80" s="1"/>
  <c r="G5" i="80"/>
  <c r="H5" i="80" s="1"/>
  <c r="I5" i="80" s="1"/>
  <c r="G4" i="80"/>
  <c r="H4" i="80" s="1"/>
  <c r="I4" i="80" s="1"/>
  <c r="G3" i="80"/>
  <c r="G76" i="79"/>
  <c r="H76" i="79" s="1"/>
  <c r="I76" i="79" s="1"/>
  <c r="G75" i="79"/>
  <c r="H75" i="79" s="1"/>
  <c r="I75" i="79" s="1"/>
  <c r="G74" i="79"/>
  <c r="H74" i="79" s="1"/>
  <c r="I74" i="79" s="1"/>
  <c r="G73" i="79"/>
  <c r="H73" i="79" s="1"/>
  <c r="I73" i="79" s="1"/>
  <c r="G72" i="79"/>
  <c r="H72" i="79" s="1"/>
  <c r="I72" i="79" s="1"/>
  <c r="G71" i="79"/>
  <c r="H71" i="79" s="1"/>
  <c r="I71" i="79" s="1"/>
  <c r="G70" i="79"/>
  <c r="H70" i="79" s="1"/>
  <c r="I70" i="79" s="1"/>
  <c r="G69" i="79"/>
  <c r="H69" i="79" s="1"/>
  <c r="I69" i="79" s="1"/>
  <c r="G68" i="79"/>
  <c r="H68" i="79" s="1"/>
  <c r="I68" i="79" s="1"/>
  <c r="G67" i="79"/>
  <c r="H67" i="79" s="1"/>
  <c r="I67" i="79" s="1"/>
  <c r="G66" i="79"/>
  <c r="H66" i="79" s="1"/>
  <c r="I66" i="79" s="1"/>
  <c r="G65" i="79"/>
  <c r="H65" i="79" s="1"/>
  <c r="I65" i="79" s="1"/>
  <c r="G64" i="79"/>
  <c r="H64" i="79" s="1"/>
  <c r="I64" i="79" s="1"/>
  <c r="G63" i="79"/>
  <c r="H63" i="79" s="1"/>
  <c r="I63" i="79" s="1"/>
  <c r="G62" i="79"/>
  <c r="H62" i="79" s="1"/>
  <c r="I62" i="79" s="1"/>
  <c r="G61" i="79"/>
  <c r="H61" i="79" s="1"/>
  <c r="I61" i="79" s="1"/>
  <c r="G60" i="79"/>
  <c r="H60" i="79" s="1"/>
  <c r="I60" i="79" s="1"/>
  <c r="G59" i="79"/>
  <c r="H59" i="79" s="1"/>
  <c r="I59" i="79" s="1"/>
  <c r="G58" i="79"/>
  <c r="H58" i="79" s="1"/>
  <c r="I58" i="79" s="1"/>
  <c r="G57" i="79"/>
  <c r="H57" i="79" s="1"/>
  <c r="I57" i="79" s="1"/>
  <c r="G56" i="79"/>
  <c r="H56" i="79" s="1"/>
  <c r="I56" i="79" s="1"/>
  <c r="G55" i="79"/>
  <c r="H55" i="79" s="1"/>
  <c r="I55" i="79" s="1"/>
  <c r="G54" i="79"/>
  <c r="H54" i="79" s="1"/>
  <c r="I54" i="79" s="1"/>
  <c r="G53" i="79"/>
  <c r="H53" i="79" s="1"/>
  <c r="I53" i="79" s="1"/>
  <c r="G52" i="79"/>
  <c r="H52" i="79" s="1"/>
  <c r="I52" i="79" s="1"/>
  <c r="G51" i="79"/>
  <c r="H51" i="79" s="1"/>
  <c r="I51" i="79" s="1"/>
  <c r="G50" i="79"/>
  <c r="H50" i="79" s="1"/>
  <c r="I50" i="79" s="1"/>
  <c r="G49" i="79"/>
  <c r="H49" i="79" s="1"/>
  <c r="I49" i="79" s="1"/>
  <c r="G48" i="79"/>
  <c r="H48" i="79" s="1"/>
  <c r="I48" i="79" s="1"/>
  <c r="G47" i="79"/>
  <c r="H47" i="79" s="1"/>
  <c r="I47" i="79" s="1"/>
  <c r="G46" i="79"/>
  <c r="H46" i="79" s="1"/>
  <c r="I46" i="79" s="1"/>
  <c r="G45" i="79"/>
  <c r="H45" i="79" s="1"/>
  <c r="I45" i="79" s="1"/>
  <c r="G44" i="79"/>
  <c r="H44" i="79" s="1"/>
  <c r="I44" i="79" s="1"/>
  <c r="G43" i="79"/>
  <c r="H43" i="79" s="1"/>
  <c r="I43" i="79" s="1"/>
  <c r="G42" i="79"/>
  <c r="H42" i="79" s="1"/>
  <c r="I42" i="79" s="1"/>
  <c r="G41" i="79"/>
  <c r="H41" i="79" s="1"/>
  <c r="I41" i="79" s="1"/>
  <c r="G40" i="79"/>
  <c r="H40" i="79" s="1"/>
  <c r="I40" i="79" s="1"/>
  <c r="G39" i="79"/>
  <c r="H39" i="79" s="1"/>
  <c r="I39" i="79" s="1"/>
  <c r="G38" i="79"/>
  <c r="H38" i="79" s="1"/>
  <c r="I38" i="79" s="1"/>
  <c r="G37" i="79"/>
  <c r="H37" i="79" s="1"/>
  <c r="I37" i="79" s="1"/>
  <c r="G36" i="79"/>
  <c r="H36" i="79" s="1"/>
  <c r="I36" i="79" s="1"/>
  <c r="G35" i="79"/>
  <c r="H35" i="79" s="1"/>
  <c r="I35" i="79" s="1"/>
  <c r="G34" i="79"/>
  <c r="H34" i="79" s="1"/>
  <c r="I34" i="79" s="1"/>
  <c r="G33" i="79"/>
  <c r="H33" i="79" s="1"/>
  <c r="I33" i="79" s="1"/>
  <c r="G32" i="79"/>
  <c r="H32" i="79" s="1"/>
  <c r="I32" i="79" s="1"/>
  <c r="G31" i="79"/>
  <c r="H31" i="79" s="1"/>
  <c r="I31" i="79" s="1"/>
  <c r="G30" i="79"/>
  <c r="H30" i="79" s="1"/>
  <c r="I30" i="79" s="1"/>
  <c r="G29" i="79"/>
  <c r="H29" i="79" s="1"/>
  <c r="I29" i="79" s="1"/>
  <c r="G28" i="79"/>
  <c r="H28" i="79" s="1"/>
  <c r="I28" i="79" s="1"/>
  <c r="G27" i="79"/>
  <c r="H27" i="79" s="1"/>
  <c r="I27" i="79" s="1"/>
  <c r="G26" i="79"/>
  <c r="H26" i="79" s="1"/>
  <c r="I26" i="79" s="1"/>
  <c r="G25" i="79"/>
  <c r="H25" i="79" s="1"/>
  <c r="I25" i="79" s="1"/>
  <c r="G24" i="79"/>
  <c r="H24" i="79" s="1"/>
  <c r="I24" i="79" s="1"/>
  <c r="G23" i="79"/>
  <c r="H23" i="79" s="1"/>
  <c r="I23" i="79" s="1"/>
  <c r="G22" i="79"/>
  <c r="H22" i="79" s="1"/>
  <c r="I22" i="79" s="1"/>
  <c r="G21" i="79"/>
  <c r="H21" i="79" s="1"/>
  <c r="I21" i="79" s="1"/>
  <c r="G20" i="79"/>
  <c r="H20" i="79" s="1"/>
  <c r="I20" i="79" s="1"/>
  <c r="G19" i="79"/>
  <c r="H19" i="79" s="1"/>
  <c r="I19" i="79" s="1"/>
  <c r="G18" i="79"/>
  <c r="H18" i="79" s="1"/>
  <c r="I18" i="79" s="1"/>
  <c r="G17" i="79"/>
  <c r="H17" i="79" s="1"/>
  <c r="I17" i="79" s="1"/>
  <c r="G16" i="79"/>
  <c r="H16" i="79" s="1"/>
  <c r="I16" i="79" s="1"/>
  <c r="G15" i="79"/>
  <c r="H15" i="79" s="1"/>
  <c r="I15" i="79" s="1"/>
  <c r="G14" i="79"/>
  <c r="H14" i="79" s="1"/>
  <c r="I14" i="79" s="1"/>
  <c r="G13" i="79"/>
  <c r="H13" i="79" s="1"/>
  <c r="I13" i="79" s="1"/>
  <c r="G12" i="79"/>
  <c r="H12" i="79" s="1"/>
  <c r="I12" i="79" s="1"/>
  <c r="G11" i="79"/>
  <c r="H11" i="79" s="1"/>
  <c r="I11" i="79" s="1"/>
  <c r="G10" i="79"/>
  <c r="H10" i="79" s="1"/>
  <c r="I10" i="79" s="1"/>
  <c r="G9" i="79"/>
  <c r="H9" i="79" s="1"/>
  <c r="I9" i="79" s="1"/>
  <c r="G8" i="79"/>
  <c r="H8" i="79" s="1"/>
  <c r="I8" i="79" s="1"/>
  <c r="G7" i="79"/>
  <c r="H7" i="79" s="1"/>
  <c r="I7" i="79" s="1"/>
  <c r="G6" i="79"/>
  <c r="H6" i="79" s="1"/>
  <c r="I6" i="79" s="1"/>
  <c r="G5" i="79"/>
  <c r="H5" i="79" s="1"/>
  <c r="I5" i="79" s="1"/>
  <c r="G4" i="79"/>
  <c r="H4" i="79" s="1"/>
  <c r="I4" i="79" s="1"/>
  <c r="G3" i="79"/>
  <c r="G76" i="78"/>
  <c r="H76" i="78" s="1"/>
  <c r="I76" i="78" s="1"/>
  <c r="G75" i="78"/>
  <c r="H75" i="78" s="1"/>
  <c r="I75" i="78" s="1"/>
  <c r="G74" i="78"/>
  <c r="H74" i="78" s="1"/>
  <c r="I74" i="78" s="1"/>
  <c r="G73" i="78"/>
  <c r="H73" i="78" s="1"/>
  <c r="I73" i="78" s="1"/>
  <c r="G72" i="78"/>
  <c r="H72" i="78" s="1"/>
  <c r="I72" i="78" s="1"/>
  <c r="G71" i="78"/>
  <c r="H71" i="78" s="1"/>
  <c r="I71" i="78" s="1"/>
  <c r="G70" i="78"/>
  <c r="H70" i="78" s="1"/>
  <c r="I70" i="78" s="1"/>
  <c r="G69" i="78"/>
  <c r="H69" i="78" s="1"/>
  <c r="I69" i="78" s="1"/>
  <c r="G68" i="78"/>
  <c r="H68" i="78" s="1"/>
  <c r="I68" i="78" s="1"/>
  <c r="G67" i="78"/>
  <c r="H67" i="78" s="1"/>
  <c r="I67" i="78" s="1"/>
  <c r="G66" i="78"/>
  <c r="H66" i="78" s="1"/>
  <c r="I66" i="78" s="1"/>
  <c r="G65" i="78"/>
  <c r="H65" i="78" s="1"/>
  <c r="I65" i="78" s="1"/>
  <c r="G64" i="78"/>
  <c r="H64" i="78" s="1"/>
  <c r="I64" i="78" s="1"/>
  <c r="G63" i="78"/>
  <c r="H63" i="78" s="1"/>
  <c r="I63" i="78" s="1"/>
  <c r="G62" i="78"/>
  <c r="H62" i="78" s="1"/>
  <c r="I62" i="78" s="1"/>
  <c r="G61" i="78"/>
  <c r="H61" i="78" s="1"/>
  <c r="I61" i="78" s="1"/>
  <c r="G60" i="78"/>
  <c r="H60" i="78" s="1"/>
  <c r="I60" i="78" s="1"/>
  <c r="G59" i="78"/>
  <c r="H59" i="78" s="1"/>
  <c r="I59" i="78" s="1"/>
  <c r="G58" i="78"/>
  <c r="H58" i="78" s="1"/>
  <c r="I58" i="78" s="1"/>
  <c r="G57" i="78"/>
  <c r="H57" i="78" s="1"/>
  <c r="I57" i="78" s="1"/>
  <c r="G56" i="78"/>
  <c r="H56" i="78" s="1"/>
  <c r="I56" i="78" s="1"/>
  <c r="G55" i="78"/>
  <c r="H55" i="78" s="1"/>
  <c r="I55" i="78" s="1"/>
  <c r="G54" i="78"/>
  <c r="H54" i="78" s="1"/>
  <c r="I54" i="78" s="1"/>
  <c r="G53" i="78"/>
  <c r="H53" i="78" s="1"/>
  <c r="I53" i="78" s="1"/>
  <c r="G52" i="78"/>
  <c r="H52" i="78" s="1"/>
  <c r="I52" i="78" s="1"/>
  <c r="G51" i="78"/>
  <c r="H51" i="78" s="1"/>
  <c r="I51" i="78" s="1"/>
  <c r="G50" i="78"/>
  <c r="H50" i="78" s="1"/>
  <c r="I50" i="78" s="1"/>
  <c r="G49" i="78"/>
  <c r="H49" i="78" s="1"/>
  <c r="I49" i="78" s="1"/>
  <c r="G48" i="78"/>
  <c r="H48" i="78" s="1"/>
  <c r="I48" i="78" s="1"/>
  <c r="G47" i="78"/>
  <c r="H47" i="78" s="1"/>
  <c r="I47" i="78" s="1"/>
  <c r="G46" i="78"/>
  <c r="H46" i="78" s="1"/>
  <c r="I46" i="78" s="1"/>
  <c r="G45" i="78"/>
  <c r="H45" i="78" s="1"/>
  <c r="I45" i="78" s="1"/>
  <c r="G44" i="78"/>
  <c r="H44" i="78" s="1"/>
  <c r="I44" i="78" s="1"/>
  <c r="G43" i="78"/>
  <c r="H43" i="78" s="1"/>
  <c r="I43" i="78" s="1"/>
  <c r="G42" i="78"/>
  <c r="H42" i="78" s="1"/>
  <c r="I42" i="78" s="1"/>
  <c r="G41" i="78"/>
  <c r="H41" i="78" s="1"/>
  <c r="I41" i="78" s="1"/>
  <c r="G40" i="78"/>
  <c r="H40" i="78" s="1"/>
  <c r="I40" i="78" s="1"/>
  <c r="G39" i="78"/>
  <c r="H39" i="78" s="1"/>
  <c r="I39" i="78" s="1"/>
  <c r="G38" i="78"/>
  <c r="H38" i="78" s="1"/>
  <c r="I38" i="78" s="1"/>
  <c r="G37" i="78"/>
  <c r="H37" i="78" s="1"/>
  <c r="I37" i="78" s="1"/>
  <c r="G36" i="78"/>
  <c r="H36" i="78" s="1"/>
  <c r="I36" i="78" s="1"/>
  <c r="G35" i="78"/>
  <c r="H35" i="78" s="1"/>
  <c r="I35" i="78" s="1"/>
  <c r="G34" i="78"/>
  <c r="H34" i="78" s="1"/>
  <c r="I34" i="78" s="1"/>
  <c r="G33" i="78"/>
  <c r="H33" i="78" s="1"/>
  <c r="I33" i="78" s="1"/>
  <c r="G32" i="78"/>
  <c r="H32" i="78" s="1"/>
  <c r="I32" i="78" s="1"/>
  <c r="G31" i="78"/>
  <c r="H31" i="78" s="1"/>
  <c r="I31" i="78" s="1"/>
  <c r="G30" i="78"/>
  <c r="H30" i="78" s="1"/>
  <c r="I30" i="78" s="1"/>
  <c r="G29" i="78"/>
  <c r="H29" i="78" s="1"/>
  <c r="I29" i="78" s="1"/>
  <c r="G28" i="78"/>
  <c r="H28" i="78" s="1"/>
  <c r="I28" i="78" s="1"/>
  <c r="G27" i="78"/>
  <c r="H27" i="78" s="1"/>
  <c r="I27" i="78" s="1"/>
  <c r="G26" i="78"/>
  <c r="H26" i="78" s="1"/>
  <c r="I26" i="78" s="1"/>
  <c r="G25" i="78"/>
  <c r="H25" i="78" s="1"/>
  <c r="I25" i="78" s="1"/>
  <c r="G24" i="78"/>
  <c r="H24" i="78" s="1"/>
  <c r="I24" i="78" s="1"/>
  <c r="G23" i="78"/>
  <c r="H23" i="78" s="1"/>
  <c r="I23" i="78" s="1"/>
  <c r="G22" i="78"/>
  <c r="H22" i="78" s="1"/>
  <c r="I22" i="78" s="1"/>
  <c r="G21" i="78"/>
  <c r="H21" i="78" s="1"/>
  <c r="I21" i="78" s="1"/>
  <c r="G20" i="78"/>
  <c r="H20" i="78" s="1"/>
  <c r="I20" i="78" s="1"/>
  <c r="G19" i="78"/>
  <c r="H19" i="78" s="1"/>
  <c r="I19" i="78" s="1"/>
  <c r="G18" i="78"/>
  <c r="H18" i="78" s="1"/>
  <c r="I18" i="78" s="1"/>
  <c r="G17" i="78"/>
  <c r="H17" i="78" s="1"/>
  <c r="I17" i="78" s="1"/>
  <c r="G16" i="78"/>
  <c r="H16" i="78" s="1"/>
  <c r="I16" i="78" s="1"/>
  <c r="G15" i="78"/>
  <c r="H15" i="78" s="1"/>
  <c r="I15" i="78" s="1"/>
  <c r="G14" i="78"/>
  <c r="H14" i="78" s="1"/>
  <c r="I14" i="78" s="1"/>
  <c r="G13" i="78"/>
  <c r="H13" i="78" s="1"/>
  <c r="I13" i="78" s="1"/>
  <c r="G12" i="78"/>
  <c r="H12" i="78" s="1"/>
  <c r="I12" i="78" s="1"/>
  <c r="G11" i="78"/>
  <c r="H11" i="78" s="1"/>
  <c r="I11" i="78" s="1"/>
  <c r="G10" i="78"/>
  <c r="H10" i="78" s="1"/>
  <c r="I10" i="78" s="1"/>
  <c r="G9" i="78"/>
  <c r="H9" i="78" s="1"/>
  <c r="I9" i="78" s="1"/>
  <c r="G8" i="78"/>
  <c r="H8" i="78" s="1"/>
  <c r="I8" i="78" s="1"/>
  <c r="G7" i="78"/>
  <c r="H7" i="78" s="1"/>
  <c r="I7" i="78" s="1"/>
  <c r="G6" i="78"/>
  <c r="H6" i="78" s="1"/>
  <c r="I6" i="78" s="1"/>
  <c r="G5" i="78"/>
  <c r="H5" i="78" s="1"/>
  <c r="I5" i="78" s="1"/>
  <c r="G4" i="78"/>
  <c r="H4" i="78" s="1"/>
  <c r="I4" i="78" s="1"/>
  <c r="G3" i="78"/>
  <c r="H3" i="77"/>
  <c r="G3" i="77"/>
  <c r="G76" i="77"/>
  <c r="H76" i="77" s="1"/>
  <c r="I76" i="77" s="1"/>
  <c r="G75" i="77"/>
  <c r="H75" i="77" s="1"/>
  <c r="I75" i="77" s="1"/>
  <c r="G74" i="77"/>
  <c r="H74" i="77" s="1"/>
  <c r="I74" i="77" s="1"/>
  <c r="G73" i="77"/>
  <c r="H73" i="77" s="1"/>
  <c r="I73" i="77" s="1"/>
  <c r="G72" i="77"/>
  <c r="H72" i="77" s="1"/>
  <c r="I72" i="77" s="1"/>
  <c r="G71" i="77"/>
  <c r="H71" i="77" s="1"/>
  <c r="I71" i="77" s="1"/>
  <c r="G70" i="77"/>
  <c r="H70" i="77" s="1"/>
  <c r="I70" i="77" s="1"/>
  <c r="G69" i="77"/>
  <c r="H69" i="77" s="1"/>
  <c r="I69" i="77" s="1"/>
  <c r="G68" i="77"/>
  <c r="H68" i="77" s="1"/>
  <c r="I68" i="77" s="1"/>
  <c r="G67" i="77"/>
  <c r="H67" i="77" s="1"/>
  <c r="I67" i="77" s="1"/>
  <c r="G66" i="77"/>
  <c r="H66" i="77" s="1"/>
  <c r="I66" i="77" s="1"/>
  <c r="G65" i="77"/>
  <c r="H65" i="77" s="1"/>
  <c r="I65" i="77" s="1"/>
  <c r="G64" i="77"/>
  <c r="H64" i="77" s="1"/>
  <c r="I64" i="77" s="1"/>
  <c r="G63" i="77"/>
  <c r="H63" i="77" s="1"/>
  <c r="I63" i="77" s="1"/>
  <c r="G62" i="77"/>
  <c r="H62" i="77" s="1"/>
  <c r="I62" i="77" s="1"/>
  <c r="G61" i="77"/>
  <c r="H61" i="77" s="1"/>
  <c r="I61" i="77" s="1"/>
  <c r="G60" i="77"/>
  <c r="H60" i="77" s="1"/>
  <c r="I60" i="77" s="1"/>
  <c r="G59" i="77"/>
  <c r="H59" i="77" s="1"/>
  <c r="I59" i="77" s="1"/>
  <c r="G58" i="77"/>
  <c r="H58" i="77" s="1"/>
  <c r="I58" i="77" s="1"/>
  <c r="G57" i="77"/>
  <c r="H57" i="77" s="1"/>
  <c r="I57" i="77" s="1"/>
  <c r="G56" i="77"/>
  <c r="H56" i="77" s="1"/>
  <c r="I56" i="77" s="1"/>
  <c r="G55" i="77"/>
  <c r="H55" i="77" s="1"/>
  <c r="I55" i="77" s="1"/>
  <c r="G54" i="77"/>
  <c r="H54" i="77" s="1"/>
  <c r="I54" i="77" s="1"/>
  <c r="G53" i="77"/>
  <c r="H53" i="77" s="1"/>
  <c r="I53" i="77" s="1"/>
  <c r="G52" i="77"/>
  <c r="H52" i="77" s="1"/>
  <c r="I52" i="77" s="1"/>
  <c r="G51" i="77"/>
  <c r="H51" i="77" s="1"/>
  <c r="I51" i="77" s="1"/>
  <c r="G50" i="77"/>
  <c r="H50" i="77" s="1"/>
  <c r="I50" i="77" s="1"/>
  <c r="G49" i="77"/>
  <c r="H49" i="77" s="1"/>
  <c r="I49" i="77" s="1"/>
  <c r="G48" i="77"/>
  <c r="H48" i="77" s="1"/>
  <c r="I48" i="77" s="1"/>
  <c r="G47" i="77"/>
  <c r="H47" i="77" s="1"/>
  <c r="I47" i="77" s="1"/>
  <c r="G46" i="77"/>
  <c r="H46" i="77" s="1"/>
  <c r="I46" i="77" s="1"/>
  <c r="G45" i="77"/>
  <c r="H45" i="77" s="1"/>
  <c r="I45" i="77" s="1"/>
  <c r="G44" i="77"/>
  <c r="H44" i="77" s="1"/>
  <c r="I44" i="77" s="1"/>
  <c r="G43" i="77"/>
  <c r="H43" i="77" s="1"/>
  <c r="I43" i="77" s="1"/>
  <c r="G42" i="77"/>
  <c r="H42" i="77" s="1"/>
  <c r="I42" i="77" s="1"/>
  <c r="G41" i="77"/>
  <c r="H41" i="77" s="1"/>
  <c r="I41" i="77" s="1"/>
  <c r="G40" i="77"/>
  <c r="H40" i="77" s="1"/>
  <c r="I40" i="77" s="1"/>
  <c r="G39" i="77"/>
  <c r="H39" i="77" s="1"/>
  <c r="I39" i="77" s="1"/>
  <c r="G38" i="77"/>
  <c r="H38" i="77" s="1"/>
  <c r="I38" i="77" s="1"/>
  <c r="G37" i="77"/>
  <c r="H37" i="77" s="1"/>
  <c r="I37" i="77" s="1"/>
  <c r="G36" i="77"/>
  <c r="H36" i="77" s="1"/>
  <c r="I36" i="77" s="1"/>
  <c r="G35" i="77"/>
  <c r="H35" i="77" s="1"/>
  <c r="I35" i="77" s="1"/>
  <c r="G34" i="77"/>
  <c r="H34" i="77" s="1"/>
  <c r="I34" i="77" s="1"/>
  <c r="G33" i="77"/>
  <c r="H33" i="77" s="1"/>
  <c r="I33" i="77" s="1"/>
  <c r="G32" i="77"/>
  <c r="H32" i="77" s="1"/>
  <c r="I32" i="77" s="1"/>
  <c r="G31" i="77"/>
  <c r="H31" i="77" s="1"/>
  <c r="I31" i="77" s="1"/>
  <c r="G30" i="77"/>
  <c r="H30" i="77" s="1"/>
  <c r="I30" i="77" s="1"/>
  <c r="G29" i="77"/>
  <c r="H29" i="77" s="1"/>
  <c r="I29" i="77" s="1"/>
  <c r="G28" i="77"/>
  <c r="H28" i="77" s="1"/>
  <c r="I28" i="77" s="1"/>
  <c r="G27" i="77"/>
  <c r="H27" i="77" s="1"/>
  <c r="I27" i="77" s="1"/>
  <c r="G26" i="77"/>
  <c r="H26" i="77" s="1"/>
  <c r="I26" i="77" s="1"/>
  <c r="G25" i="77"/>
  <c r="H25" i="77" s="1"/>
  <c r="I25" i="77" s="1"/>
  <c r="G24" i="77"/>
  <c r="H24" i="77" s="1"/>
  <c r="I24" i="77" s="1"/>
  <c r="G23" i="77"/>
  <c r="H23" i="77" s="1"/>
  <c r="I23" i="77" s="1"/>
  <c r="G22" i="77"/>
  <c r="H22" i="77" s="1"/>
  <c r="I22" i="77" s="1"/>
  <c r="G21" i="77"/>
  <c r="H21" i="77" s="1"/>
  <c r="I21" i="77" s="1"/>
  <c r="G20" i="77"/>
  <c r="H20" i="77" s="1"/>
  <c r="I20" i="77" s="1"/>
  <c r="G19" i="77"/>
  <c r="H19" i="77" s="1"/>
  <c r="I19" i="77" s="1"/>
  <c r="G18" i="77"/>
  <c r="H18" i="77" s="1"/>
  <c r="I18" i="77" s="1"/>
  <c r="G17" i="77"/>
  <c r="H17" i="77" s="1"/>
  <c r="I17" i="77" s="1"/>
  <c r="G16" i="77"/>
  <c r="H16" i="77" s="1"/>
  <c r="I16" i="77" s="1"/>
  <c r="G15" i="77"/>
  <c r="H15" i="77" s="1"/>
  <c r="I15" i="77" s="1"/>
  <c r="G14" i="77"/>
  <c r="H14" i="77" s="1"/>
  <c r="I14" i="77" s="1"/>
  <c r="G13" i="77"/>
  <c r="H13" i="77" s="1"/>
  <c r="I13" i="77" s="1"/>
  <c r="G12" i="77"/>
  <c r="H12" i="77" s="1"/>
  <c r="I12" i="77" s="1"/>
  <c r="G11" i="77"/>
  <c r="H11" i="77" s="1"/>
  <c r="I11" i="77" s="1"/>
  <c r="G10" i="77"/>
  <c r="H10" i="77" s="1"/>
  <c r="I10" i="77" s="1"/>
  <c r="G9" i="77"/>
  <c r="H9" i="77" s="1"/>
  <c r="I9" i="77" s="1"/>
  <c r="G8" i="77"/>
  <c r="H8" i="77" s="1"/>
  <c r="I8" i="77" s="1"/>
  <c r="G7" i="77"/>
  <c r="H7" i="77" s="1"/>
  <c r="I7" i="77" s="1"/>
  <c r="G6" i="77"/>
  <c r="H6" i="77" s="1"/>
  <c r="I6" i="77" s="1"/>
  <c r="G5" i="77"/>
  <c r="H5" i="77" s="1"/>
  <c r="I5" i="77" s="1"/>
  <c r="G4" i="77"/>
  <c r="H4" i="77" s="1"/>
  <c r="I4" i="77" s="1"/>
  <c r="G76" i="76"/>
  <c r="H76" i="76" s="1"/>
  <c r="I76" i="76" s="1"/>
  <c r="G75" i="76"/>
  <c r="H75" i="76" s="1"/>
  <c r="I75" i="76" s="1"/>
  <c r="G74" i="76"/>
  <c r="H74" i="76" s="1"/>
  <c r="I74" i="76" s="1"/>
  <c r="G73" i="76"/>
  <c r="H73" i="76" s="1"/>
  <c r="I73" i="76" s="1"/>
  <c r="G72" i="76"/>
  <c r="H72" i="76" s="1"/>
  <c r="I72" i="76" s="1"/>
  <c r="G71" i="76"/>
  <c r="H71" i="76" s="1"/>
  <c r="I71" i="76" s="1"/>
  <c r="G70" i="76"/>
  <c r="H70" i="76" s="1"/>
  <c r="I70" i="76" s="1"/>
  <c r="G69" i="76"/>
  <c r="H69" i="76" s="1"/>
  <c r="I69" i="76" s="1"/>
  <c r="G68" i="76"/>
  <c r="H68" i="76" s="1"/>
  <c r="I68" i="76" s="1"/>
  <c r="G67" i="76"/>
  <c r="H67" i="76" s="1"/>
  <c r="I67" i="76" s="1"/>
  <c r="G66" i="76"/>
  <c r="H66" i="76" s="1"/>
  <c r="I66" i="76" s="1"/>
  <c r="G65" i="76"/>
  <c r="H65" i="76" s="1"/>
  <c r="I65" i="76" s="1"/>
  <c r="G64" i="76"/>
  <c r="H64" i="76" s="1"/>
  <c r="I64" i="76" s="1"/>
  <c r="G63" i="76"/>
  <c r="H63" i="76" s="1"/>
  <c r="I63" i="76" s="1"/>
  <c r="G62" i="76"/>
  <c r="H62" i="76" s="1"/>
  <c r="I62" i="76" s="1"/>
  <c r="G61" i="76"/>
  <c r="H61" i="76" s="1"/>
  <c r="I61" i="76" s="1"/>
  <c r="G60" i="76"/>
  <c r="H60" i="76" s="1"/>
  <c r="I60" i="76" s="1"/>
  <c r="G59" i="76"/>
  <c r="H59" i="76" s="1"/>
  <c r="I59" i="76" s="1"/>
  <c r="G58" i="76"/>
  <c r="H58" i="76" s="1"/>
  <c r="I58" i="76" s="1"/>
  <c r="G57" i="76"/>
  <c r="H57" i="76" s="1"/>
  <c r="I57" i="76" s="1"/>
  <c r="G56" i="76"/>
  <c r="H56" i="76" s="1"/>
  <c r="I56" i="76" s="1"/>
  <c r="G55" i="76"/>
  <c r="H55" i="76" s="1"/>
  <c r="I55" i="76" s="1"/>
  <c r="G54" i="76"/>
  <c r="H54" i="76" s="1"/>
  <c r="I54" i="76" s="1"/>
  <c r="G53" i="76"/>
  <c r="H53" i="76" s="1"/>
  <c r="I53" i="76" s="1"/>
  <c r="G52" i="76"/>
  <c r="H52" i="76" s="1"/>
  <c r="I52" i="76" s="1"/>
  <c r="G51" i="76"/>
  <c r="H51" i="76" s="1"/>
  <c r="I51" i="76" s="1"/>
  <c r="G50" i="76"/>
  <c r="H50" i="76" s="1"/>
  <c r="I50" i="76" s="1"/>
  <c r="G49" i="76"/>
  <c r="H49" i="76" s="1"/>
  <c r="I49" i="76" s="1"/>
  <c r="G48" i="76"/>
  <c r="H48" i="76" s="1"/>
  <c r="I48" i="76" s="1"/>
  <c r="G47" i="76"/>
  <c r="H47" i="76" s="1"/>
  <c r="I47" i="76" s="1"/>
  <c r="G46" i="76"/>
  <c r="H46" i="76" s="1"/>
  <c r="I46" i="76" s="1"/>
  <c r="G45" i="76"/>
  <c r="H45" i="76" s="1"/>
  <c r="I45" i="76" s="1"/>
  <c r="G44" i="76"/>
  <c r="H44" i="76" s="1"/>
  <c r="I44" i="76" s="1"/>
  <c r="G43" i="76"/>
  <c r="H43" i="76" s="1"/>
  <c r="I43" i="76" s="1"/>
  <c r="G42" i="76"/>
  <c r="H42" i="76" s="1"/>
  <c r="I42" i="76" s="1"/>
  <c r="G41" i="76"/>
  <c r="H41" i="76" s="1"/>
  <c r="I41" i="76" s="1"/>
  <c r="G40" i="76"/>
  <c r="H40" i="76" s="1"/>
  <c r="I40" i="76" s="1"/>
  <c r="G39" i="76"/>
  <c r="H39" i="76" s="1"/>
  <c r="I39" i="76" s="1"/>
  <c r="G38" i="76"/>
  <c r="H38" i="76" s="1"/>
  <c r="I38" i="76" s="1"/>
  <c r="G37" i="76"/>
  <c r="H37" i="76" s="1"/>
  <c r="I37" i="76" s="1"/>
  <c r="G36" i="76"/>
  <c r="H36" i="76" s="1"/>
  <c r="I36" i="76" s="1"/>
  <c r="G35" i="76"/>
  <c r="H35" i="76" s="1"/>
  <c r="I35" i="76" s="1"/>
  <c r="G34" i="76"/>
  <c r="H34" i="76" s="1"/>
  <c r="I34" i="76" s="1"/>
  <c r="G33" i="76"/>
  <c r="H33" i="76" s="1"/>
  <c r="I33" i="76" s="1"/>
  <c r="G32" i="76"/>
  <c r="H32" i="76" s="1"/>
  <c r="I32" i="76" s="1"/>
  <c r="G31" i="76"/>
  <c r="H31" i="76" s="1"/>
  <c r="I31" i="76" s="1"/>
  <c r="G30" i="76"/>
  <c r="H30" i="76" s="1"/>
  <c r="I30" i="76" s="1"/>
  <c r="G29" i="76"/>
  <c r="H29" i="76" s="1"/>
  <c r="I29" i="76" s="1"/>
  <c r="G28" i="76"/>
  <c r="H28" i="76" s="1"/>
  <c r="I28" i="76" s="1"/>
  <c r="G27" i="76"/>
  <c r="H27" i="76" s="1"/>
  <c r="I27" i="76" s="1"/>
  <c r="G26" i="76"/>
  <c r="H26" i="76" s="1"/>
  <c r="I26" i="76" s="1"/>
  <c r="G25" i="76"/>
  <c r="H25" i="76" s="1"/>
  <c r="I25" i="76" s="1"/>
  <c r="G24" i="76"/>
  <c r="H24" i="76" s="1"/>
  <c r="I24" i="76" s="1"/>
  <c r="G23" i="76"/>
  <c r="H23" i="76" s="1"/>
  <c r="I23" i="76" s="1"/>
  <c r="G22" i="76"/>
  <c r="H22" i="76" s="1"/>
  <c r="I22" i="76" s="1"/>
  <c r="G21" i="76"/>
  <c r="H21" i="76" s="1"/>
  <c r="I21" i="76" s="1"/>
  <c r="G20" i="76"/>
  <c r="H20" i="76" s="1"/>
  <c r="I20" i="76" s="1"/>
  <c r="G19" i="76"/>
  <c r="H19" i="76" s="1"/>
  <c r="I19" i="76" s="1"/>
  <c r="G18" i="76"/>
  <c r="H18" i="76" s="1"/>
  <c r="I18" i="76" s="1"/>
  <c r="G17" i="76"/>
  <c r="H17" i="76" s="1"/>
  <c r="I17" i="76" s="1"/>
  <c r="G16" i="76"/>
  <c r="H16" i="76" s="1"/>
  <c r="I16" i="76" s="1"/>
  <c r="G15" i="76"/>
  <c r="H15" i="76" s="1"/>
  <c r="I15" i="76" s="1"/>
  <c r="G14" i="76"/>
  <c r="H14" i="76" s="1"/>
  <c r="I14" i="76" s="1"/>
  <c r="G13" i="76"/>
  <c r="H13" i="76" s="1"/>
  <c r="I13" i="76" s="1"/>
  <c r="G12" i="76"/>
  <c r="H12" i="76" s="1"/>
  <c r="I12" i="76" s="1"/>
  <c r="G11" i="76"/>
  <c r="H11" i="76" s="1"/>
  <c r="I11" i="76" s="1"/>
  <c r="G10" i="76"/>
  <c r="H10" i="76" s="1"/>
  <c r="I10" i="76" s="1"/>
  <c r="G9" i="76"/>
  <c r="H9" i="76" s="1"/>
  <c r="I9" i="76" s="1"/>
  <c r="G8" i="76"/>
  <c r="H8" i="76" s="1"/>
  <c r="I8" i="76" s="1"/>
  <c r="G7" i="76"/>
  <c r="H7" i="76" s="1"/>
  <c r="I7" i="76" s="1"/>
  <c r="G6" i="76"/>
  <c r="H6" i="76" s="1"/>
  <c r="I6" i="76" s="1"/>
  <c r="G5" i="76"/>
  <c r="H5" i="76" s="1"/>
  <c r="I5" i="76" s="1"/>
  <c r="G4" i="76"/>
  <c r="H4" i="76" s="1"/>
  <c r="I4" i="76" s="1"/>
  <c r="G3" i="76"/>
  <c r="G76" i="75"/>
  <c r="H76" i="75" s="1"/>
  <c r="I76" i="75" s="1"/>
  <c r="G75" i="75"/>
  <c r="H75" i="75" s="1"/>
  <c r="I75" i="75" s="1"/>
  <c r="G74" i="75"/>
  <c r="H74" i="75" s="1"/>
  <c r="I74" i="75" s="1"/>
  <c r="G73" i="75"/>
  <c r="H73" i="75" s="1"/>
  <c r="I73" i="75" s="1"/>
  <c r="G72" i="75"/>
  <c r="H72" i="75" s="1"/>
  <c r="I72" i="75" s="1"/>
  <c r="G71" i="75"/>
  <c r="H71" i="75" s="1"/>
  <c r="I71" i="75" s="1"/>
  <c r="G70" i="75"/>
  <c r="H70" i="75" s="1"/>
  <c r="I70" i="75" s="1"/>
  <c r="G69" i="75"/>
  <c r="H69" i="75" s="1"/>
  <c r="I69" i="75" s="1"/>
  <c r="G68" i="75"/>
  <c r="H68" i="75" s="1"/>
  <c r="I68" i="75" s="1"/>
  <c r="G67" i="75"/>
  <c r="H67" i="75" s="1"/>
  <c r="I67" i="75" s="1"/>
  <c r="G66" i="75"/>
  <c r="H66" i="75" s="1"/>
  <c r="I66" i="75" s="1"/>
  <c r="G65" i="75"/>
  <c r="H65" i="75" s="1"/>
  <c r="I65" i="75" s="1"/>
  <c r="G64" i="75"/>
  <c r="H64" i="75" s="1"/>
  <c r="I64" i="75" s="1"/>
  <c r="G63" i="75"/>
  <c r="H63" i="75" s="1"/>
  <c r="I63" i="75" s="1"/>
  <c r="G62" i="75"/>
  <c r="H62" i="75" s="1"/>
  <c r="I62" i="75" s="1"/>
  <c r="G61" i="75"/>
  <c r="H61" i="75" s="1"/>
  <c r="I61" i="75" s="1"/>
  <c r="G60" i="75"/>
  <c r="H60" i="75" s="1"/>
  <c r="I60" i="75" s="1"/>
  <c r="G59" i="75"/>
  <c r="H59" i="75" s="1"/>
  <c r="I59" i="75" s="1"/>
  <c r="G58" i="75"/>
  <c r="H58" i="75" s="1"/>
  <c r="I58" i="75" s="1"/>
  <c r="G57" i="75"/>
  <c r="H57" i="75" s="1"/>
  <c r="I57" i="75" s="1"/>
  <c r="G56" i="75"/>
  <c r="H56" i="75" s="1"/>
  <c r="I56" i="75" s="1"/>
  <c r="G55" i="75"/>
  <c r="H55" i="75" s="1"/>
  <c r="I55" i="75" s="1"/>
  <c r="G54" i="75"/>
  <c r="H54" i="75" s="1"/>
  <c r="I54" i="75" s="1"/>
  <c r="G53" i="75"/>
  <c r="H53" i="75" s="1"/>
  <c r="I53" i="75" s="1"/>
  <c r="G52" i="75"/>
  <c r="H52" i="75" s="1"/>
  <c r="I52" i="75" s="1"/>
  <c r="G51" i="75"/>
  <c r="H51" i="75" s="1"/>
  <c r="I51" i="75" s="1"/>
  <c r="G50" i="75"/>
  <c r="H50" i="75" s="1"/>
  <c r="I50" i="75" s="1"/>
  <c r="G49" i="75"/>
  <c r="H49" i="75" s="1"/>
  <c r="I49" i="75" s="1"/>
  <c r="G48" i="75"/>
  <c r="H48" i="75" s="1"/>
  <c r="I48" i="75" s="1"/>
  <c r="G47" i="75"/>
  <c r="H47" i="75" s="1"/>
  <c r="I47" i="75" s="1"/>
  <c r="G46" i="75"/>
  <c r="H46" i="75" s="1"/>
  <c r="I46" i="75" s="1"/>
  <c r="G45" i="75"/>
  <c r="H45" i="75" s="1"/>
  <c r="I45" i="75" s="1"/>
  <c r="G44" i="75"/>
  <c r="H44" i="75" s="1"/>
  <c r="I44" i="75" s="1"/>
  <c r="G43" i="75"/>
  <c r="H43" i="75" s="1"/>
  <c r="I43" i="75" s="1"/>
  <c r="G42" i="75"/>
  <c r="H42" i="75" s="1"/>
  <c r="I42" i="75" s="1"/>
  <c r="G41" i="75"/>
  <c r="H41" i="75" s="1"/>
  <c r="I41" i="75" s="1"/>
  <c r="G40" i="75"/>
  <c r="H40" i="75" s="1"/>
  <c r="I40" i="75" s="1"/>
  <c r="G39" i="75"/>
  <c r="H39" i="75" s="1"/>
  <c r="I39" i="75" s="1"/>
  <c r="G38" i="75"/>
  <c r="H38" i="75" s="1"/>
  <c r="I38" i="75" s="1"/>
  <c r="G37" i="75"/>
  <c r="H37" i="75" s="1"/>
  <c r="I37" i="75" s="1"/>
  <c r="G36" i="75"/>
  <c r="H36" i="75" s="1"/>
  <c r="I36" i="75" s="1"/>
  <c r="G35" i="75"/>
  <c r="H35" i="75" s="1"/>
  <c r="I35" i="75" s="1"/>
  <c r="G34" i="75"/>
  <c r="H34" i="75" s="1"/>
  <c r="I34" i="75" s="1"/>
  <c r="G33" i="75"/>
  <c r="H33" i="75" s="1"/>
  <c r="I33" i="75" s="1"/>
  <c r="G32" i="75"/>
  <c r="H32" i="75" s="1"/>
  <c r="I32" i="75" s="1"/>
  <c r="G31" i="75"/>
  <c r="H31" i="75" s="1"/>
  <c r="I31" i="75" s="1"/>
  <c r="G30" i="75"/>
  <c r="H30" i="75" s="1"/>
  <c r="I30" i="75" s="1"/>
  <c r="G29" i="75"/>
  <c r="H29" i="75" s="1"/>
  <c r="I29" i="75" s="1"/>
  <c r="G28" i="75"/>
  <c r="H28" i="75" s="1"/>
  <c r="I28" i="75" s="1"/>
  <c r="G27" i="75"/>
  <c r="H27" i="75" s="1"/>
  <c r="I27" i="75" s="1"/>
  <c r="G26" i="75"/>
  <c r="H26" i="75" s="1"/>
  <c r="I26" i="75" s="1"/>
  <c r="G25" i="75"/>
  <c r="H25" i="75" s="1"/>
  <c r="I25" i="75" s="1"/>
  <c r="G24" i="75"/>
  <c r="H24" i="75" s="1"/>
  <c r="I24" i="75" s="1"/>
  <c r="G23" i="75"/>
  <c r="H23" i="75" s="1"/>
  <c r="I23" i="75" s="1"/>
  <c r="G22" i="75"/>
  <c r="H22" i="75" s="1"/>
  <c r="I22" i="75" s="1"/>
  <c r="G21" i="75"/>
  <c r="H21" i="75" s="1"/>
  <c r="I21" i="75" s="1"/>
  <c r="G20" i="75"/>
  <c r="H20" i="75" s="1"/>
  <c r="I20" i="75" s="1"/>
  <c r="G19" i="75"/>
  <c r="H19" i="75" s="1"/>
  <c r="I19" i="75" s="1"/>
  <c r="G18" i="75"/>
  <c r="H18" i="75" s="1"/>
  <c r="I18" i="75" s="1"/>
  <c r="G17" i="75"/>
  <c r="H17" i="75" s="1"/>
  <c r="I17" i="75" s="1"/>
  <c r="G16" i="75"/>
  <c r="H16" i="75" s="1"/>
  <c r="I16" i="75" s="1"/>
  <c r="G15" i="75"/>
  <c r="H15" i="75" s="1"/>
  <c r="I15" i="75" s="1"/>
  <c r="G14" i="75"/>
  <c r="H14" i="75" s="1"/>
  <c r="I14" i="75" s="1"/>
  <c r="G13" i="75"/>
  <c r="H13" i="75" s="1"/>
  <c r="I13" i="75" s="1"/>
  <c r="G12" i="75"/>
  <c r="H12" i="75" s="1"/>
  <c r="I12" i="75" s="1"/>
  <c r="G11" i="75"/>
  <c r="H11" i="75" s="1"/>
  <c r="I11" i="75" s="1"/>
  <c r="G10" i="75"/>
  <c r="H10" i="75" s="1"/>
  <c r="I10" i="75" s="1"/>
  <c r="G9" i="75"/>
  <c r="H9" i="75" s="1"/>
  <c r="I9" i="75" s="1"/>
  <c r="G8" i="75"/>
  <c r="H8" i="75" s="1"/>
  <c r="I8" i="75" s="1"/>
  <c r="G7" i="75"/>
  <c r="H7" i="75" s="1"/>
  <c r="I7" i="75" s="1"/>
  <c r="G6" i="75"/>
  <c r="H6" i="75" s="1"/>
  <c r="I6" i="75" s="1"/>
  <c r="G5" i="75"/>
  <c r="H5" i="75" s="1"/>
  <c r="I5" i="75" s="1"/>
  <c r="G4" i="75"/>
  <c r="H4" i="75" s="1"/>
  <c r="I4" i="75" s="1"/>
  <c r="G3" i="75"/>
  <c r="G76" i="74"/>
  <c r="H76" i="74" s="1"/>
  <c r="I76" i="74" s="1"/>
  <c r="G75" i="74"/>
  <c r="H75" i="74" s="1"/>
  <c r="I75" i="74" s="1"/>
  <c r="G74" i="74"/>
  <c r="H74" i="74" s="1"/>
  <c r="I74" i="74" s="1"/>
  <c r="G73" i="74"/>
  <c r="H73" i="74" s="1"/>
  <c r="I73" i="74" s="1"/>
  <c r="G72" i="74"/>
  <c r="H72" i="74" s="1"/>
  <c r="I72" i="74" s="1"/>
  <c r="G71" i="74"/>
  <c r="H71" i="74" s="1"/>
  <c r="I71" i="74" s="1"/>
  <c r="G70" i="74"/>
  <c r="H70" i="74" s="1"/>
  <c r="I70" i="74" s="1"/>
  <c r="G69" i="74"/>
  <c r="H69" i="74" s="1"/>
  <c r="I69" i="74" s="1"/>
  <c r="G68" i="74"/>
  <c r="H68" i="74" s="1"/>
  <c r="I68" i="74" s="1"/>
  <c r="G67" i="74"/>
  <c r="H67" i="74" s="1"/>
  <c r="I67" i="74" s="1"/>
  <c r="G66" i="74"/>
  <c r="H66" i="74" s="1"/>
  <c r="I66" i="74" s="1"/>
  <c r="G65" i="74"/>
  <c r="H65" i="74" s="1"/>
  <c r="I65" i="74" s="1"/>
  <c r="G64" i="74"/>
  <c r="H64" i="74" s="1"/>
  <c r="I64" i="74" s="1"/>
  <c r="G63" i="74"/>
  <c r="H63" i="74" s="1"/>
  <c r="I63" i="74" s="1"/>
  <c r="G62" i="74"/>
  <c r="H62" i="74" s="1"/>
  <c r="I62" i="74" s="1"/>
  <c r="G61" i="74"/>
  <c r="H61" i="74" s="1"/>
  <c r="I61" i="74" s="1"/>
  <c r="G60" i="74"/>
  <c r="H60" i="74" s="1"/>
  <c r="I60" i="74" s="1"/>
  <c r="G59" i="74"/>
  <c r="H59" i="74" s="1"/>
  <c r="I59" i="74" s="1"/>
  <c r="G58" i="74"/>
  <c r="H58" i="74" s="1"/>
  <c r="I58" i="74" s="1"/>
  <c r="G57" i="74"/>
  <c r="H57" i="74" s="1"/>
  <c r="I57" i="74" s="1"/>
  <c r="G56" i="74"/>
  <c r="H56" i="74" s="1"/>
  <c r="I56" i="74" s="1"/>
  <c r="G55" i="74"/>
  <c r="H55" i="74" s="1"/>
  <c r="I55" i="74" s="1"/>
  <c r="G54" i="74"/>
  <c r="H54" i="74" s="1"/>
  <c r="I54" i="74" s="1"/>
  <c r="G53" i="74"/>
  <c r="H53" i="74" s="1"/>
  <c r="I53" i="74" s="1"/>
  <c r="G52" i="74"/>
  <c r="H52" i="74" s="1"/>
  <c r="I52" i="74" s="1"/>
  <c r="G51" i="74"/>
  <c r="H51" i="74" s="1"/>
  <c r="I51" i="74" s="1"/>
  <c r="G50" i="74"/>
  <c r="H50" i="74" s="1"/>
  <c r="I50" i="74" s="1"/>
  <c r="G49" i="74"/>
  <c r="H49" i="74" s="1"/>
  <c r="I49" i="74" s="1"/>
  <c r="G48" i="74"/>
  <c r="H48" i="74" s="1"/>
  <c r="I48" i="74" s="1"/>
  <c r="G47" i="74"/>
  <c r="H47" i="74" s="1"/>
  <c r="I47" i="74" s="1"/>
  <c r="G46" i="74"/>
  <c r="H46" i="74" s="1"/>
  <c r="I46" i="74" s="1"/>
  <c r="G45" i="74"/>
  <c r="H45" i="74" s="1"/>
  <c r="I45" i="74" s="1"/>
  <c r="G44" i="74"/>
  <c r="H44" i="74" s="1"/>
  <c r="I44" i="74" s="1"/>
  <c r="G43" i="74"/>
  <c r="H43" i="74" s="1"/>
  <c r="I43" i="74" s="1"/>
  <c r="G42" i="74"/>
  <c r="H42" i="74" s="1"/>
  <c r="I42" i="74" s="1"/>
  <c r="G41" i="74"/>
  <c r="H41" i="74" s="1"/>
  <c r="I41" i="74" s="1"/>
  <c r="G40" i="74"/>
  <c r="H40" i="74" s="1"/>
  <c r="I40" i="74" s="1"/>
  <c r="G39" i="74"/>
  <c r="H39" i="74" s="1"/>
  <c r="I39" i="74" s="1"/>
  <c r="G38" i="74"/>
  <c r="H38" i="74" s="1"/>
  <c r="I38" i="74" s="1"/>
  <c r="G37" i="74"/>
  <c r="H37" i="74" s="1"/>
  <c r="I37" i="74" s="1"/>
  <c r="G36" i="74"/>
  <c r="H36" i="74" s="1"/>
  <c r="I36" i="74" s="1"/>
  <c r="G35" i="74"/>
  <c r="H35" i="74" s="1"/>
  <c r="I35" i="74" s="1"/>
  <c r="G34" i="74"/>
  <c r="H34" i="74" s="1"/>
  <c r="I34" i="74" s="1"/>
  <c r="G33" i="74"/>
  <c r="H33" i="74" s="1"/>
  <c r="I33" i="74" s="1"/>
  <c r="G32" i="74"/>
  <c r="H32" i="74" s="1"/>
  <c r="I32" i="74" s="1"/>
  <c r="G31" i="74"/>
  <c r="H31" i="74" s="1"/>
  <c r="I31" i="74" s="1"/>
  <c r="G30" i="74"/>
  <c r="H30" i="74" s="1"/>
  <c r="I30" i="74" s="1"/>
  <c r="G29" i="74"/>
  <c r="H29" i="74" s="1"/>
  <c r="I29" i="74" s="1"/>
  <c r="G28" i="74"/>
  <c r="H28" i="74" s="1"/>
  <c r="I28" i="74" s="1"/>
  <c r="G27" i="74"/>
  <c r="H27" i="74" s="1"/>
  <c r="I27" i="74" s="1"/>
  <c r="G26" i="74"/>
  <c r="H26" i="74" s="1"/>
  <c r="I26" i="74" s="1"/>
  <c r="G25" i="74"/>
  <c r="H25" i="74" s="1"/>
  <c r="I25" i="74" s="1"/>
  <c r="G24" i="74"/>
  <c r="H24" i="74" s="1"/>
  <c r="I24" i="74" s="1"/>
  <c r="G23" i="74"/>
  <c r="H23" i="74" s="1"/>
  <c r="I23" i="74" s="1"/>
  <c r="G22" i="74"/>
  <c r="H22" i="74" s="1"/>
  <c r="I22" i="74" s="1"/>
  <c r="G21" i="74"/>
  <c r="H21" i="74" s="1"/>
  <c r="I21" i="74" s="1"/>
  <c r="G20" i="74"/>
  <c r="H20" i="74" s="1"/>
  <c r="I20" i="74" s="1"/>
  <c r="G19" i="74"/>
  <c r="H19" i="74" s="1"/>
  <c r="I19" i="74" s="1"/>
  <c r="G18" i="74"/>
  <c r="H18" i="74" s="1"/>
  <c r="I18" i="74" s="1"/>
  <c r="G17" i="74"/>
  <c r="H17" i="74" s="1"/>
  <c r="I17" i="74" s="1"/>
  <c r="G16" i="74"/>
  <c r="H16" i="74" s="1"/>
  <c r="I16" i="74" s="1"/>
  <c r="G15" i="74"/>
  <c r="H15" i="74" s="1"/>
  <c r="I15" i="74" s="1"/>
  <c r="G14" i="74"/>
  <c r="H14" i="74" s="1"/>
  <c r="I14" i="74" s="1"/>
  <c r="G13" i="74"/>
  <c r="H13" i="74" s="1"/>
  <c r="I13" i="74" s="1"/>
  <c r="G12" i="74"/>
  <c r="H12" i="74" s="1"/>
  <c r="I12" i="74" s="1"/>
  <c r="G11" i="74"/>
  <c r="H11" i="74" s="1"/>
  <c r="I11" i="74" s="1"/>
  <c r="G10" i="74"/>
  <c r="H10" i="74" s="1"/>
  <c r="I10" i="74" s="1"/>
  <c r="G9" i="74"/>
  <c r="H9" i="74" s="1"/>
  <c r="I9" i="74" s="1"/>
  <c r="G8" i="74"/>
  <c r="H8" i="74" s="1"/>
  <c r="I8" i="74" s="1"/>
  <c r="G7" i="74"/>
  <c r="H7" i="74" s="1"/>
  <c r="I7" i="74" s="1"/>
  <c r="G6" i="74"/>
  <c r="H6" i="74" s="1"/>
  <c r="I6" i="74" s="1"/>
  <c r="G5" i="74"/>
  <c r="H5" i="74" s="1"/>
  <c r="I5" i="74" s="1"/>
  <c r="G4" i="74"/>
  <c r="H4" i="74" s="1"/>
  <c r="I4" i="74" s="1"/>
  <c r="G3" i="74"/>
  <c r="H3" i="72"/>
  <c r="G3" i="72"/>
  <c r="G76" i="73"/>
  <c r="H76" i="73" s="1"/>
  <c r="I76" i="73" s="1"/>
  <c r="G75" i="73"/>
  <c r="H75" i="73" s="1"/>
  <c r="I75" i="73" s="1"/>
  <c r="G74" i="73"/>
  <c r="H74" i="73" s="1"/>
  <c r="I74" i="73" s="1"/>
  <c r="G73" i="73"/>
  <c r="H73" i="73" s="1"/>
  <c r="I73" i="73" s="1"/>
  <c r="G72" i="73"/>
  <c r="H72" i="73" s="1"/>
  <c r="I72" i="73" s="1"/>
  <c r="G71" i="73"/>
  <c r="H71" i="73" s="1"/>
  <c r="I71" i="73" s="1"/>
  <c r="G70" i="73"/>
  <c r="H70" i="73" s="1"/>
  <c r="I70" i="73" s="1"/>
  <c r="G69" i="73"/>
  <c r="H69" i="73" s="1"/>
  <c r="I69" i="73" s="1"/>
  <c r="G68" i="73"/>
  <c r="H68" i="73" s="1"/>
  <c r="I68" i="73" s="1"/>
  <c r="G67" i="73"/>
  <c r="H67" i="73" s="1"/>
  <c r="I67" i="73" s="1"/>
  <c r="G66" i="73"/>
  <c r="H66" i="73" s="1"/>
  <c r="I66" i="73" s="1"/>
  <c r="G65" i="73"/>
  <c r="H65" i="73" s="1"/>
  <c r="I65" i="73" s="1"/>
  <c r="G64" i="73"/>
  <c r="H64" i="73" s="1"/>
  <c r="I64" i="73" s="1"/>
  <c r="G63" i="73"/>
  <c r="H63" i="73" s="1"/>
  <c r="I63" i="73" s="1"/>
  <c r="G62" i="73"/>
  <c r="H62" i="73" s="1"/>
  <c r="I62" i="73" s="1"/>
  <c r="G61" i="73"/>
  <c r="H61" i="73" s="1"/>
  <c r="I61" i="73" s="1"/>
  <c r="G60" i="73"/>
  <c r="H60" i="73" s="1"/>
  <c r="I60" i="73" s="1"/>
  <c r="G59" i="73"/>
  <c r="H59" i="73" s="1"/>
  <c r="I59" i="73" s="1"/>
  <c r="G58" i="73"/>
  <c r="H58" i="73" s="1"/>
  <c r="I58" i="73" s="1"/>
  <c r="G57" i="73"/>
  <c r="H57" i="73" s="1"/>
  <c r="I57" i="73" s="1"/>
  <c r="G56" i="73"/>
  <c r="H56" i="73" s="1"/>
  <c r="I56" i="73" s="1"/>
  <c r="G55" i="73"/>
  <c r="H55" i="73" s="1"/>
  <c r="I55" i="73" s="1"/>
  <c r="G54" i="73"/>
  <c r="H54" i="73" s="1"/>
  <c r="I54" i="73" s="1"/>
  <c r="G53" i="73"/>
  <c r="H53" i="73" s="1"/>
  <c r="I53" i="73" s="1"/>
  <c r="G52" i="73"/>
  <c r="H52" i="73" s="1"/>
  <c r="I52" i="73" s="1"/>
  <c r="G51" i="73"/>
  <c r="H51" i="73" s="1"/>
  <c r="I51" i="73" s="1"/>
  <c r="G50" i="73"/>
  <c r="H50" i="73" s="1"/>
  <c r="I50" i="73" s="1"/>
  <c r="G49" i="73"/>
  <c r="H49" i="73" s="1"/>
  <c r="I49" i="73" s="1"/>
  <c r="G48" i="73"/>
  <c r="H48" i="73" s="1"/>
  <c r="I48" i="73" s="1"/>
  <c r="G47" i="73"/>
  <c r="H47" i="73" s="1"/>
  <c r="I47" i="73" s="1"/>
  <c r="G46" i="73"/>
  <c r="H46" i="73" s="1"/>
  <c r="I46" i="73" s="1"/>
  <c r="G45" i="73"/>
  <c r="H45" i="73" s="1"/>
  <c r="I45" i="73" s="1"/>
  <c r="G44" i="73"/>
  <c r="H44" i="73" s="1"/>
  <c r="I44" i="73" s="1"/>
  <c r="G43" i="73"/>
  <c r="H43" i="73" s="1"/>
  <c r="I43" i="73" s="1"/>
  <c r="G42" i="73"/>
  <c r="H42" i="73" s="1"/>
  <c r="I42" i="73" s="1"/>
  <c r="G41" i="73"/>
  <c r="H41" i="73" s="1"/>
  <c r="I41" i="73" s="1"/>
  <c r="G40" i="73"/>
  <c r="H40" i="73" s="1"/>
  <c r="I40" i="73" s="1"/>
  <c r="G39" i="73"/>
  <c r="H39" i="73" s="1"/>
  <c r="I39" i="73" s="1"/>
  <c r="G38" i="73"/>
  <c r="H38" i="73" s="1"/>
  <c r="I38" i="73" s="1"/>
  <c r="G37" i="73"/>
  <c r="H37" i="73" s="1"/>
  <c r="I37" i="73" s="1"/>
  <c r="G36" i="73"/>
  <c r="H36" i="73" s="1"/>
  <c r="I36" i="73" s="1"/>
  <c r="G35" i="73"/>
  <c r="H35" i="73" s="1"/>
  <c r="I35" i="73" s="1"/>
  <c r="G34" i="73"/>
  <c r="H34" i="73" s="1"/>
  <c r="I34" i="73" s="1"/>
  <c r="G33" i="73"/>
  <c r="H33" i="73" s="1"/>
  <c r="I33" i="73" s="1"/>
  <c r="G32" i="73"/>
  <c r="H32" i="73" s="1"/>
  <c r="I32" i="73" s="1"/>
  <c r="G31" i="73"/>
  <c r="H31" i="73" s="1"/>
  <c r="I31" i="73" s="1"/>
  <c r="G30" i="73"/>
  <c r="H30" i="73" s="1"/>
  <c r="I30" i="73" s="1"/>
  <c r="G29" i="73"/>
  <c r="H29" i="73" s="1"/>
  <c r="I29" i="73" s="1"/>
  <c r="G28" i="73"/>
  <c r="H28" i="73" s="1"/>
  <c r="I28" i="73" s="1"/>
  <c r="G27" i="73"/>
  <c r="H27" i="73" s="1"/>
  <c r="I27" i="73" s="1"/>
  <c r="G26" i="73"/>
  <c r="H26" i="73" s="1"/>
  <c r="I26" i="73" s="1"/>
  <c r="G25" i="73"/>
  <c r="H25" i="73" s="1"/>
  <c r="I25" i="73" s="1"/>
  <c r="G24" i="73"/>
  <c r="H24" i="73" s="1"/>
  <c r="I24" i="73" s="1"/>
  <c r="G23" i="73"/>
  <c r="H23" i="73" s="1"/>
  <c r="I23" i="73" s="1"/>
  <c r="G22" i="73"/>
  <c r="H22" i="73" s="1"/>
  <c r="I22" i="73" s="1"/>
  <c r="G21" i="73"/>
  <c r="H21" i="73" s="1"/>
  <c r="I21" i="73" s="1"/>
  <c r="G20" i="73"/>
  <c r="H20" i="73" s="1"/>
  <c r="I20" i="73" s="1"/>
  <c r="G19" i="73"/>
  <c r="H19" i="73" s="1"/>
  <c r="I19" i="73" s="1"/>
  <c r="G18" i="73"/>
  <c r="H18" i="73" s="1"/>
  <c r="I18" i="73" s="1"/>
  <c r="G17" i="73"/>
  <c r="H17" i="73" s="1"/>
  <c r="I17" i="73" s="1"/>
  <c r="G16" i="73"/>
  <c r="H16" i="73" s="1"/>
  <c r="I16" i="73" s="1"/>
  <c r="G15" i="73"/>
  <c r="H15" i="73" s="1"/>
  <c r="I15" i="73" s="1"/>
  <c r="G14" i="73"/>
  <c r="H14" i="73" s="1"/>
  <c r="I14" i="73" s="1"/>
  <c r="G13" i="73"/>
  <c r="H13" i="73" s="1"/>
  <c r="I13" i="73" s="1"/>
  <c r="G12" i="73"/>
  <c r="H12" i="73" s="1"/>
  <c r="I12" i="73" s="1"/>
  <c r="G11" i="73"/>
  <c r="H11" i="73" s="1"/>
  <c r="I11" i="73" s="1"/>
  <c r="G10" i="73"/>
  <c r="H10" i="73" s="1"/>
  <c r="I10" i="73" s="1"/>
  <c r="G9" i="73"/>
  <c r="H9" i="73" s="1"/>
  <c r="I9" i="73" s="1"/>
  <c r="G8" i="73"/>
  <c r="H8" i="73" s="1"/>
  <c r="I8" i="73" s="1"/>
  <c r="G7" i="73"/>
  <c r="H7" i="73" s="1"/>
  <c r="I7" i="73" s="1"/>
  <c r="G6" i="73"/>
  <c r="H6" i="73" s="1"/>
  <c r="I6" i="73" s="1"/>
  <c r="G5" i="73"/>
  <c r="H5" i="73" s="1"/>
  <c r="I5" i="73" s="1"/>
  <c r="G4" i="73"/>
  <c r="H4" i="73" s="1"/>
  <c r="I4" i="73" s="1"/>
  <c r="G3" i="73"/>
  <c r="G76" i="72"/>
  <c r="H76" i="72" s="1"/>
  <c r="I76" i="72" s="1"/>
  <c r="G75" i="72"/>
  <c r="H75" i="72" s="1"/>
  <c r="I75" i="72" s="1"/>
  <c r="G74" i="72"/>
  <c r="H74" i="72" s="1"/>
  <c r="I74" i="72" s="1"/>
  <c r="G73" i="72"/>
  <c r="H73" i="72" s="1"/>
  <c r="I73" i="72" s="1"/>
  <c r="G72" i="72"/>
  <c r="H72" i="72" s="1"/>
  <c r="I72" i="72" s="1"/>
  <c r="G71" i="72"/>
  <c r="H71" i="72" s="1"/>
  <c r="I71" i="72" s="1"/>
  <c r="G70" i="72"/>
  <c r="H70" i="72" s="1"/>
  <c r="I70" i="72" s="1"/>
  <c r="G69" i="72"/>
  <c r="H69" i="72" s="1"/>
  <c r="I69" i="72" s="1"/>
  <c r="G68" i="72"/>
  <c r="H68" i="72" s="1"/>
  <c r="I68" i="72" s="1"/>
  <c r="G67" i="72"/>
  <c r="H67" i="72" s="1"/>
  <c r="I67" i="72" s="1"/>
  <c r="G66" i="72"/>
  <c r="H66" i="72" s="1"/>
  <c r="I66" i="72" s="1"/>
  <c r="G65" i="72"/>
  <c r="H65" i="72" s="1"/>
  <c r="I65" i="72" s="1"/>
  <c r="G64" i="72"/>
  <c r="H64" i="72" s="1"/>
  <c r="I64" i="72" s="1"/>
  <c r="G63" i="72"/>
  <c r="H63" i="72" s="1"/>
  <c r="I63" i="72" s="1"/>
  <c r="G62" i="72"/>
  <c r="H62" i="72" s="1"/>
  <c r="I62" i="72" s="1"/>
  <c r="G61" i="72"/>
  <c r="H61" i="72" s="1"/>
  <c r="I61" i="72" s="1"/>
  <c r="G60" i="72"/>
  <c r="H60" i="72" s="1"/>
  <c r="I60" i="72" s="1"/>
  <c r="G59" i="72"/>
  <c r="H59" i="72" s="1"/>
  <c r="I59" i="72" s="1"/>
  <c r="G58" i="72"/>
  <c r="H58" i="72" s="1"/>
  <c r="I58" i="72" s="1"/>
  <c r="G57" i="72"/>
  <c r="H57" i="72" s="1"/>
  <c r="I57" i="72" s="1"/>
  <c r="G56" i="72"/>
  <c r="H56" i="72" s="1"/>
  <c r="I56" i="72" s="1"/>
  <c r="G55" i="72"/>
  <c r="H55" i="72" s="1"/>
  <c r="I55" i="72" s="1"/>
  <c r="G54" i="72"/>
  <c r="H54" i="72" s="1"/>
  <c r="I54" i="72" s="1"/>
  <c r="G53" i="72"/>
  <c r="H53" i="72" s="1"/>
  <c r="I53" i="72" s="1"/>
  <c r="G52" i="72"/>
  <c r="H52" i="72" s="1"/>
  <c r="I52" i="72" s="1"/>
  <c r="G51" i="72"/>
  <c r="H51" i="72" s="1"/>
  <c r="I51" i="72" s="1"/>
  <c r="G50" i="72"/>
  <c r="H50" i="72" s="1"/>
  <c r="I50" i="72" s="1"/>
  <c r="G49" i="72"/>
  <c r="H49" i="72" s="1"/>
  <c r="I49" i="72" s="1"/>
  <c r="G48" i="72"/>
  <c r="H48" i="72" s="1"/>
  <c r="I48" i="72" s="1"/>
  <c r="G47" i="72"/>
  <c r="H47" i="72" s="1"/>
  <c r="I47" i="72" s="1"/>
  <c r="G46" i="72"/>
  <c r="H46" i="72" s="1"/>
  <c r="I46" i="72" s="1"/>
  <c r="G45" i="72"/>
  <c r="H45" i="72" s="1"/>
  <c r="I45" i="72" s="1"/>
  <c r="G44" i="72"/>
  <c r="H44" i="72" s="1"/>
  <c r="I44" i="72" s="1"/>
  <c r="G43" i="72"/>
  <c r="H43" i="72" s="1"/>
  <c r="I43" i="72" s="1"/>
  <c r="G42" i="72"/>
  <c r="H42" i="72" s="1"/>
  <c r="I42" i="72" s="1"/>
  <c r="G41" i="72"/>
  <c r="H41" i="72" s="1"/>
  <c r="I41" i="72" s="1"/>
  <c r="G40" i="72"/>
  <c r="H40" i="72" s="1"/>
  <c r="I40" i="72" s="1"/>
  <c r="G39" i="72"/>
  <c r="H39" i="72" s="1"/>
  <c r="I39" i="72" s="1"/>
  <c r="G38" i="72"/>
  <c r="H38" i="72" s="1"/>
  <c r="I38" i="72" s="1"/>
  <c r="G37" i="72"/>
  <c r="H37" i="72" s="1"/>
  <c r="I37" i="72" s="1"/>
  <c r="G36" i="72"/>
  <c r="H36" i="72" s="1"/>
  <c r="I36" i="72" s="1"/>
  <c r="G35" i="72"/>
  <c r="H35" i="72" s="1"/>
  <c r="I35" i="72" s="1"/>
  <c r="G34" i="72"/>
  <c r="H34" i="72" s="1"/>
  <c r="I34" i="72" s="1"/>
  <c r="G33" i="72"/>
  <c r="H33" i="72" s="1"/>
  <c r="I33" i="72" s="1"/>
  <c r="G32" i="72"/>
  <c r="H32" i="72" s="1"/>
  <c r="I32" i="72" s="1"/>
  <c r="G31" i="72"/>
  <c r="H31" i="72" s="1"/>
  <c r="I31" i="72" s="1"/>
  <c r="G30" i="72"/>
  <c r="H30" i="72" s="1"/>
  <c r="I30" i="72" s="1"/>
  <c r="G29" i="72"/>
  <c r="H29" i="72" s="1"/>
  <c r="I29" i="72" s="1"/>
  <c r="G28" i="72"/>
  <c r="H28" i="72" s="1"/>
  <c r="I28" i="72" s="1"/>
  <c r="G27" i="72"/>
  <c r="H27" i="72" s="1"/>
  <c r="I27" i="72" s="1"/>
  <c r="G26" i="72"/>
  <c r="H26" i="72" s="1"/>
  <c r="I26" i="72" s="1"/>
  <c r="G25" i="72"/>
  <c r="H25" i="72" s="1"/>
  <c r="I25" i="72" s="1"/>
  <c r="G24" i="72"/>
  <c r="H24" i="72" s="1"/>
  <c r="I24" i="72" s="1"/>
  <c r="G23" i="72"/>
  <c r="H23" i="72" s="1"/>
  <c r="I23" i="72" s="1"/>
  <c r="G22" i="72"/>
  <c r="H22" i="72" s="1"/>
  <c r="I22" i="72" s="1"/>
  <c r="G21" i="72"/>
  <c r="H21" i="72" s="1"/>
  <c r="I21" i="72" s="1"/>
  <c r="G20" i="72"/>
  <c r="H20" i="72" s="1"/>
  <c r="I20" i="72" s="1"/>
  <c r="G19" i="72"/>
  <c r="H19" i="72" s="1"/>
  <c r="I19" i="72" s="1"/>
  <c r="G18" i="72"/>
  <c r="H18" i="72" s="1"/>
  <c r="I18" i="72" s="1"/>
  <c r="G17" i="72"/>
  <c r="H17" i="72" s="1"/>
  <c r="I17" i="72" s="1"/>
  <c r="G16" i="72"/>
  <c r="H16" i="72" s="1"/>
  <c r="I16" i="72" s="1"/>
  <c r="G15" i="72"/>
  <c r="H15" i="72" s="1"/>
  <c r="I15" i="72" s="1"/>
  <c r="G14" i="72"/>
  <c r="H14" i="72" s="1"/>
  <c r="I14" i="72" s="1"/>
  <c r="G13" i="72"/>
  <c r="H13" i="72" s="1"/>
  <c r="I13" i="72" s="1"/>
  <c r="G12" i="72"/>
  <c r="H12" i="72" s="1"/>
  <c r="I12" i="72" s="1"/>
  <c r="G11" i="72"/>
  <c r="H11" i="72" s="1"/>
  <c r="I11" i="72" s="1"/>
  <c r="G10" i="72"/>
  <c r="H10" i="72" s="1"/>
  <c r="I10" i="72" s="1"/>
  <c r="G9" i="72"/>
  <c r="H9" i="72" s="1"/>
  <c r="I9" i="72" s="1"/>
  <c r="G8" i="72"/>
  <c r="H8" i="72" s="1"/>
  <c r="I8" i="72" s="1"/>
  <c r="G7" i="72"/>
  <c r="H7" i="72" s="1"/>
  <c r="I7" i="72" s="1"/>
  <c r="G6" i="72"/>
  <c r="H6" i="72" s="1"/>
  <c r="I6" i="72" s="1"/>
  <c r="G5" i="72"/>
  <c r="H5" i="72" s="1"/>
  <c r="I5" i="72" s="1"/>
  <c r="G4" i="72"/>
  <c r="H4" i="72" s="1"/>
  <c r="I4" i="72" s="1"/>
  <c r="H3" i="71"/>
  <c r="G3" i="71"/>
  <c r="G76" i="71"/>
  <c r="H76" i="71" s="1"/>
  <c r="I76" i="71" s="1"/>
  <c r="G75" i="71"/>
  <c r="H75" i="71" s="1"/>
  <c r="I75" i="71" s="1"/>
  <c r="G74" i="71"/>
  <c r="H74" i="71" s="1"/>
  <c r="I74" i="71" s="1"/>
  <c r="G73" i="71"/>
  <c r="H73" i="71" s="1"/>
  <c r="I73" i="71" s="1"/>
  <c r="G72" i="71"/>
  <c r="H72" i="71" s="1"/>
  <c r="I72" i="71" s="1"/>
  <c r="G71" i="71"/>
  <c r="H71" i="71" s="1"/>
  <c r="I71" i="71" s="1"/>
  <c r="G70" i="71"/>
  <c r="H70" i="71" s="1"/>
  <c r="I70" i="71" s="1"/>
  <c r="G69" i="71"/>
  <c r="H69" i="71" s="1"/>
  <c r="I69" i="71" s="1"/>
  <c r="G68" i="71"/>
  <c r="H68" i="71" s="1"/>
  <c r="I68" i="71" s="1"/>
  <c r="G67" i="71"/>
  <c r="H67" i="71" s="1"/>
  <c r="I67" i="71" s="1"/>
  <c r="G66" i="71"/>
  <c r="H66" i="71" s="1"/>
  <c r="I66" i="71" s="1"/>
  <c r="G65" i="71"/>
  <c r="H65" i="71" s="1"/>
  <c r="I65" i="71" s="1"/>
  <c r="G64" i="71"/>
  <c r="H64" i="71" s="1"/>
  <c r="I64" i="71" s="1"/>
  <c r="G63" i="71"/>
  <c r="H63" i="71" s="1"/>
  <c r="I63" i="71" s="1"/>
  <c r="G62" i="71"/>
  <c r="H62" i="71" s="1"/>
  <c r="I62" i="71" s="1"/>
  <c r="G61" i="71"/>
  <c r="H61" i="71" s="1"/>
  <c r="I61" i="71" s="1"/>
  <c r="G60" i="71"/>
  <c r="H60" i="71" s="1"/>
  <c r="I60" i="71" s="1"/>
  <c r="G59" i="71"/>
  <c r="H59" i="71" s="1"/>
  <c r="I59" i="71" s="1"/>
  <c r="G58" i="71"/>
  <c r="H58" i="71" s="1"/>
  <c r="I58" i="71" s="1"/>
  <c r="G57" i="71"/>
  <c r="H57" i="71" s="1"/>
  <c r="I57" i="71" s="1"/>
  <c r="G56" i="71"/>
  <c r="H56" i="71" s="1"/>
  <c r="I56" i="71" s="1"/>
  <c r="G55" i="71"/>
  <c r="H55" i="71" s="1"/>
  <c r="I55" i="71" s="1"/>
  <c r="G54" i="71"/>
  <c r="H54" i="71" s="1"/>
  <c r="I54" i="71" s="1"/>
  <c r="G53" i="71"/>
  <c r="H53" i="71" s="1"/>
  <c r="I53" i="71" s="1"/>
  <c r="G52" i="71"/>
  <c r="H52" i="71" s="1"/>
  <c r="I52" i="71" s="1"/>
  <c r="G51" i="71"/>
  <c r="H51" i="71" s="1"/>
  <c r="I51" i="71" s="1"/>
  <c r="G50" i="71"/>
  <c r="H50" i="71" s="1"/>
  <c r="I50" i="71" s="1"/>
  <c r="G49" i="71"/>
  <c r="H49" i="71" s="1"/>
  <c r="I49" i="71" s="1"/>
  <c r="G48" i="71"/>
  <c r="H48" i="71" s="1"/>
  <c r="I48" i="71" s="1"/>
  <c r="G47" i="71"/>
  <c r="H47" i="71" s="1"/>
  <c r="I47" i="71" s="1"/>
  <c r="G46" i="71"/>
  <c r="H46" i="71" s="1"/>
  <c r="I46" i="71" s="1"/>
  <c r="G45" i="71"/>
  <c r="H45" i="71" s="1"/>
  <c r="I45" i="71" s="1"/>
  <c r="G44" i="71"/>
  <c r="H44" i="71" s="1"/>
  <c r="I44" i="71" s="1"/>
  <c r="G43" i="71"/>
  <c r="H43" i="71" s="1"/>
  <c r="I43" i="71" s="1"/>
  <c r="G42" i="71"/>
  <c r="H42" i="71" s="1"/>
  <c r="I42" i="71" s="1"/>
  <c r="G41" i="71"/>
  <c r="H41" i="71" s="1"/>
  <c r="I41" i="71" s="1"/>
  <c r="G40" i="71"/>
  <c r="H40" i="71" s="1"/>
  <c r="I40" i="71" s="1"/>
  <c r="G39" i="71"/>
  <c r="H39" i="71" s="1"/>
  <c r="I39" i="71" s="1"/>
  <c r="G38" i="71"/>
  <c r="H38" i="71" s="1"/>
  <c r="I38" i="71" s="1"/>
  <c r="G37" i="71"/>
  <c r="H37" i="71" s="1"/>
  <c r="I37" i="71" s="1"/>
  <c r="G36" i="71"/>
  <c r="H36" i="71" s="1"/>
  <c r="I36" i="71" s="1"/>
  <c r="G35" i="71"/>
  <c r="H35" i="71" s="1"/>
  <c r="I35" i="71" s="1"/>
  <c r="G34" i="71"/>
  <c r="H34" i="71" s="1"/>
  <c r="I34" i="71" s="1"/>
  <c r="G33" i="71"/>
  <c r="H33" i="71" s="1"/>
  <c r="I33" i="71" s="1"/>
  <c r="G32" i="71"/>
  <c r="H32" i="71" s="1"/>
  <c r="I32" i="71" s="1"/>
  <c r="G31" i="71"/>
  <c r="H31" i="71" s="1"/>
  <c r="I31" i="71" s="1"/>
  <c r="G30" i="71"/>
  <c r="H30" i="71" s="1"/>
  <c r="I30" i="71" s="1"/>
  <c r="G29" i="71"/>
  <c r="H29" i="71" s="1"/>
  <c r="I29" i="71" s="1"/>
  <c r="G28" i="71"/>
  <c r="H28" i="71" s="1"/>
  <c r="I28" i="71" s="1"/>
  <c r="G27" i="71"/>
  <c r="H27" i="71" s="1"/>
  <c r="I27" i="71" s="1"/>
  <c r="G26" i="71"/>
  <c r="H26" i="71" s="1"/>
  <c r="I26" i="71" s="1"/>
  <c r="G25" i="71"/>
  <c r="H25" i="71" s="1"/>
  <c r="I25" i="71" s="1"/>
  <c r="G24" i="71"/>
  <c r="H24" i="71" s="1"/>
  <c r="I24" i="71" s="1"/>
  <c r="G23" i="71"/>
  <c r="H23" i="71" s="1"/>
  <c r="I23" i="71" s="1"/>
  <c r="G22" i="71"/>
  <c r="H22" i="71" s="1"/>
  <c r="I22" i="71" s="1"/>
  <c r="G21" i="71"/>
  <c r="H21" i="71" s="1"/>
  <c r="I21" i="71" s="1"/>
  <c r="G20" i="71"/>
  <c r="H20" i="71" s="1"/>
  <c r="I20" i="71" s="1"/>
  <c r="G19" i="71"/>
  <c r="H19" i="71" s="1"/>
  <c r="I19" i="71" s="1"/>
  <c r="G18" i="71"/>
  <c r="H18" i="71" s="1"/>
  <c r="I18" i="71" s="1"/>
  <c r="G17" i="71"/>
  <c r="H17" i="71" s="1"/>
  <c r="I17" i="71" s="1"/>
  <c r="G16" i="71"/>
  <c r="H16" i="71" s="1"/>
  <c r="I16" i="71" s="1"/>
  <c r="G15" i="71"/>
  <c r="H15" i="71" s="1"/>
  <c r="I15" i="71" s="1"/>
  <c r="G14" i="71"/>
  <c r="H14" i="71" s="1"/>
  <c r="I14" i="71" s="1"/>
  <c r="G13" i="71"/>
  <c r="H13" i="71" s="1"/>
  <c r="I13" i="71" s="1"/>
  <c r="G12" i="71"/>
  <c r="H12" i="71" s="1"/>
  <c r="I12" i="71" s="1"/>
  <c r="G11" i="71"/>
  <c r="H11" i="71" s="1"/>
  <c r="I11" i="71" s="1"/>
  <c r="G10" i="71"/>
  <c r="H10" i="71" s="1"/>
  <c r="I10" i="71" s="1"/>
  <c r="G9" i="71"/>
  <c r="H9" i="71" s="1"/>
  <c r="I9" i="71" s="1"/>
  <c r="G8" i="71"/>
  <c r="H8" i="71" s="1"/>
  <c r="I8" i="71" s="1"/>
  <c r="G7" i="71"/>
  <c r="H7" i="71" s="1"/>
  <c r="I7" i="71" s="1"/>
  <c r="G6" i="71"/>
  <c r="H6" i="71" s="1"/>
  <c r="I6" i="71" s="1"/>
  <c r="G5" i="71"/>
  <c r="H5" i="71" s="1"/>
  <c r="I5" i="71" s="1"/>
  <c r="G4" i="71"/>
  <c r="H4" i="71" s="1"/>
  <c r="I4" i="71" s="1"/>
  <c r="G76" i="70"/>
  <c r="H76" i="70" s="1"/>
  <c r="I76" i="70" s="1"/>
  <c r="G75" i="70"/>
  <c r="H75" i="70" s="1"/>
  <c r="I75" i="70" s="1"/>
  <c r="G74" i="70"/>
  <c r="H74" i="70" s="1"/>
  <c r="I74" i="70" s="1"/>
  <c r="G73" i="70"/>
  <c r="H73" i="70" s="1"/>
  <c r="I73" i="70" s="1"/>
  <c r="G72" i="70"/>
  <c r="H72" i="70" s="1"/>
  <c r="I72" i="70" s="1"/>
  <c r="G71" i="70"/>
  <c r="H71" i="70" s="1"/>
  <c r="I71" i="70" s="1"/>
  <c r="G70" i="70"/>
  <c r="H70" i="70" s="1"/>
  <c r="I70" i="70" s="1"/>
  <c r="G69" i="70"/>
  <c r="H69" i="70" s="1"/>
  <c r="I69" i="70" s="1"/>
  <c r="G68" i="70"/>
  <c r="H68" i="70" s="1"/>
  <c r="I68" i="70" s="1"/>
  <c r="G67" i="70"/>
  <c r="H67" i="70" s="1"/>
  <c r="I67" i="70" s="1"/>
  <c r="G66" i="70"/>
  <c r="H66" i="70" s="1"/>
  <c r="I66" i="70" s="1"/>
  <c r="G65" i="70"/>
  <c r="H65" i="70" s="1"/>
  <c r="I65" i="70" s="1"/>
  <c r="G64" i="70"/>
  <c r="H64" i="70" s="1"/>
  <c r="I64" i="70" s="1"/>
  <c r="G63" i="70"/>
  <c r="H63" i="70" s="1"/>
  <c r="I63" i="70" s="1"/>
  <c r="G62" i="70"/>
  <c r="H62" i="70" s="1"/>
  <c r="I62" i="70" s="1"/>
  <c r="G61" i="70"/>
  <c r="H61" i="70" s="1"/>
  <c r="I61" i="70" s="1"/>
  <c r="G60" i="70"/>
  <c r="H60" i="70" s="1"/>
  <c r="I60" i="70" s="1"/>
  <c r="G59" i="70"/>
  <c r="H59" i="70" s="1"/>
  <c r="I59" i="70" s="1"/>
  <c r="G58" i="70"/>
  <c r="H58" i="70" s="1"/>
  <c r="I58" i="70" s="1"/>
  <c r="G57" i="70"/>
  <c r="H57" i="70" s="1"/>
  <c r="I57" i="70" s="1"/>
  <c r="G56" i="70"/>
  <c r="H56" i="70" s="1"/>
  <c r="I56" i="70" s="1"/>
  <c r="G55" i="70"/>
  <c r="H55" i="70" s="1"/>
  <c r="I55" i="70" s="1"/>
  <c r="G54" i="70"/>
  <c r="H54" i="70" s="1"/>
  <c r="I54" i="70" s="1"/>
  <c r="G53" i="70"/>
  <c r="H53" i="70" s="1"/>
  <c r="I53" i="70" s="1"/>
  <c r="G52" i="70"/>
  <c r="H52" i="70" s="1"/>
  <c r="I52" i="70" s="1"/>
  <c r="G51" i="70"/>
  <c r="H51" i="70" s="1"/>
  <c r="I51" i="70" s="1"/>
  <c r="G50" i="70"/>
  <c r="H50" i="70" s="1"/>
  <c r="I50" i="70" s="1"/>
  <c r="G49" i="70"/>
  <c r="H49" i="70" s="1"/>
  <c r="I49" i="70" s="1"/>
  <c r="G48" i="70"/>
  <c r="H48" i="70" s="1"/>
  <c r="I48" i="70" s="1"/>
  <c r="G47" i="70"/>
  <c r="H47" i="70" s="1"/>
  <c r="I47" i="70" s="1"/>
  <c r="G46" i="70"/>
  <c r="H46" i="70" s="1"/>
  <c r="I46" i="70" s="1"/>
  <c r="G45" i="70"/>
  <c r="H45" i="70" s="1"/>
  <c r="I45" i="70" s="1"/>
  <c r="G44" i="70"/>
  <c r="H44" i="70" s="1"/>
  <c r="I44" i="70" s="1"/>
  <c r="G43" i="70"/>
  <c r="H43" i="70" s="1"/>
  <c r="I43" i="70" s="1"/>
  <c r="G42" i="70"/>
  <c r="H42" i="70" s="1"/>
  <c r="I42" i="70" s="1"/>
  <c r="G41" i="70"/>
  <c r="H41" i="70" s="1"/>
  <c r="I41" i="70" s="1"/>
  <c r="G40" i="70"/>
  <c r="H40" i="70" s="1"/>
  <c r="I40" i="70" s="1"/>
  <c r="G39" i="70"/>
  <c r="H39" i="70" s="1"/>
  <c r="I39" i="70" s="1"/>
  <c r="G38" i="70"/>
  <c r="H38" i="70" s="1"/>
  <c r="I38" i="70" s="1"/>
  <c r="G37" i="70"/>
  <c r="H37" i="70" s="1"/>
  <c r="I37" i="70" s="1"/>
  <c r="G36" i="70"/>
  <c r="H36" i="70" s="1"/>
  <c r="I36" i="70" s="1"/>
  <c r="G35" i="70"/>
  <c r="H35" i="70" s="1"/>
  <c r="I35" i="70" s="1"/>
  <c r="G34" i="70"/>
  <c r="H34" i="70" s="1"/>
  <c r="I34" i="70" s="1"/>
  <c r="G33" i="70"/>
  <c r="H33" i="70" s="1"/>
  <c r="I33" i="70" s="1"/>
  <c r="G32" i="70"/>
  <c r="H32" i="70" s="1"/>
  <c r="I32" i="70" s="1"/>
  <c r="G31" i="70"/>
  <c r="H31" i="70" s="1"/>
  <c r="I31" i="70" s="1"/>
  <c r="G30" i="70"/>
  <c r="H30" i="70" s="1"/>
  <c r="I30" i="70" s="1"/>
  <c r="G29" i="70"/>
  <c r="H29" i="70" s="1"/>
  <c r="I29" i="70" s="1"/>
  <c r="G28" i="70"/>
  <c r="H28" i="70" s="1"/>
  <c r="I28" i="70" s="1"/>
  <c r="G27" i="70"/>
  <c r="H27" i="70" s="1"/>
  <c r="I27" i="70" s="1"/>
  <c r="G26" i="70"/>
  <c r="H26" i="70" s="1"/>
  <c r="I26" i="70" s="1"/>
  <c r="G25" i="70"/>
  <c r="H25" i="70" s="1"/>
  <c r="I25" i="70" s="1"/>
  <c r="G24" i="70"/>
  <c r="H24" i="70" s="1"/>
  <c r="I24" i="70" s="1"/>
  <c r="G23" i="70"/>
  <c r="H23" i="70" s="1"/>
  <c r="I23" i="70" s="1"/>
  <c r="G22" i="70"/>
  <c r="H22" i="70" s="1"/>
  <c r="I22" i="70" s="1"/>
  <c r="G21" i="70"/>
  <c r="H21" i="70" s="1"/>
  <c r="I21" i="70" s="1"/>
  <c r="G20" i="70"/>
  <c r="H20" i="70" s="1"/>
  <c r="I20" i="70" s="1"/>
  <c r="G19" i="70"/>
  <c r="H19" i="70" s="1"/>
  <c r="I19" i="70" s="1"/>
  <c r="G18" i="70"/>
  <c r="H18" i="70" s="1"/>
  <c r="I18" i="70" s="1"/>
  <c r="G17" i="70"/>
  <c r="H17" i="70" s="1"/>
  <c r="I17" i="70" s="1"/>
  <c r="G16" i="70"/>
  <c r="H16" i="70" s="1"/>
  <c r="I16" i="70" s="1"/>
  <c r="G15" i="70"/>
  <c r="H15" i="70" s="1"/>
  <c r="I15" i="70" s="1"/>
  <c r="G14" i="70"/>
  <c r="H14" i="70" s="1"/>
  <c r="I14" i="70" s="1"/>
  <c r="G13" i="70"/>
  <c r="H13" i="70" s="1"/>
  <c r="I13" i="70" s="1"/>
  <c r="G12" i="70"/>
  <c r="H12" i="70" s="1"/>
  <c r="I12" i="70" s="1"/>
  <c r="G11" i="70"/>
  <c r="H11" i="70" s="1"/>
  <c r="I11" i="70" s="1"/>
  <c r="G10" i="70"/>
  <c r="H10" i="70" s="1"/>
  <c r="I10" i="70" s="1"/>
  <c r="G9" i="70"/>
  <c r="H9" i="70" s="1"/>
  <c r="I9" i="70" s="1"/>
  <c r="G8" i="70"/>
  <c r="H8" i="70" s="1"/>
  <c r="I8" i="70" s="1"/>
  <c r="G7" i="70"/>
  <c r="H7" i="70" s="1"/>
  <c r="I7" i="70" s="1"/>
  <c r="G6" i="70"/>
  <c r="H6" i="70" s="1"/>
  <c r="I6" i="70" s="1"/>
  <c r="G5" i="70"/>
  <c r="H5" i="70" s="1"/>
  <c r="I5" i="70" s="1"/>
  <c r="G4" i="70"/>
  <c r="H4" i="70" s="1"/>
  <c r="I4" i="70" s="1"/>
  <c r="G3" i="70"/>
  <c r="G76" i="69"/>
  <c r="H76" i="69" s="1"/>
  <c r="I76" i="69" s="1"/>
  <c r="G75" i="69"/>
  <c r="H75" i="69" s="1"/>
  <c r="I75" i="69" s="1"/>
  <c r="G74" i="69"/>
  <c r="H74" i="69" s="1"/>
  <c r="I74" i="69" s="1"/>
  <c r="G73" i="69"/>
  <c r="H73" i="69" s="1"/>
  <c r="I73" i="69" s="1"/>
  <c r="G72" i="69"/>
  <c r="H72" i="69" s="1"/>
  <c r="I72" i="69" s="1"/>
  <c r="G71" i="69"/>
  <c r="H71" i="69" s="1"/>
  <c r="I71" i="69" s="1"/>
  <c r="G70" i="69"/>
  <c r="H70" i="69" s="1"/>
  <c r="I70" i="69" s="1"/>
  <c r="G69" i="69"/>
  <c r="H69" i="69" s="1"/>
  <c r="I69" i="69" s="1"/>
  <c r="G68" i="69"/>
  <c r="H68" i="69" s="1"/>
  <c r="I68" i="69" s="1"/>
  <c r="G67" i="69"/>
  <c r="H67" i="69" s="1"/>
  <c r="I67" i="69" s="1"/>
  <c r="G66" i="69"/>
  <c r="H66" i="69" s="1"/>
  <c r="I66" i="69" s="1"/>
  <c r="G65" i="69"/>
  <c r="H65" i="69" s="1"/>
  <c r="I65" i="69" s="1"/>
  <c r="G64" i="69"/>
  <c r="H64" i="69" s="1"/>
  <c r="I64" i="69" s="1"/>
  <c r="G63" i="69"/>
  <c r="H63" i="69" s="1"/>
  <c r="I63" i="69" s="1"/>
  <c r="G62" i="69"/>
  <c r="H62" i="69" s="1"/>
  <c r="I62" i="69" s="1"/>
  <c r="G61" i="69"/>
  <c r="H61" i="69" s="1"/>
  <c r="I61" i="69" s="1"/>
  <c r="G60" i="69"/>
  <c r="H60" i="69" s="1"/>
  <c r="I60" i="69" s="1"/>
  <c r="G59" i="69"/>
  <c r="H59" i="69" s="1"/>
  <c r="I59" i="69" s="1"/>
  <c r="G58" i="69"/>
  <c r="H58" i="69" s="1"/>
  <c r="I58" i="69" s="1"/>
  <c r="G57" i="69"/>
  <c r="H57" i="69" s="1"/>
  <c r="I57" i="69" s="1"/>
  <c r="G56" i="69"/>
  <c r="H56" i="69" s="1"/>
  <c r="I56" i="69" s="1"/>
  <c r="G55" i="69"/>
  <c r="H55" i="69" s="1"/>
  <c r="I55" i="69" s="1"/>
  <c r="G54" i="69"/>
  <c r="H54" i="69" s="1"/>
  <c r="I54" i="69" s="1"/>
  <c r="G53" i="69"/>
  <c r="H53" i="69" s="1"/>
  <c r="I53" i="69" s="1"/>
  <c r="G52" i="69"/>
  <c r="H52" i="69" s="1"/>
  <c r="I52" i="69" s="1"/>
  <c r="G51" i="69"/>
  <c r="H51" i="69" s="1"/>
  <c r="I51" i="69" s="1"/>
  <c r="G50" i="69"/>
  <c r="H50" i="69" s="1"/>
  <c r="I50" i="69" s="1"/>
  <c r="G49" i="69"/>
  <c r="H49" i="69" s="1"/>
  <c r="I49" i="69" s="1"/>
  <c r="G48" i="69"/>
  <c r="H48" i="69" s="1"/>
  <c r="I48" i="69" s="1"/>
  <c r="G47" i="69"/>
  <c r="H47" i="69" s="1"/>
  <c r="I47" i="69" s="1"/>
  <c r="G46" i="69"/>
  <c r="H46" i="69" s="1"/>
  <c r="I46" i="69" s="1"/>
  <c r="G45" i="69"/>
  <c r="H45" i="69" s="1"/>
  <c r="I45" i="69" s="1"/>
  <c r="G44" i="69"/>
  <c r="H44" i="69" s="1"/>
  <c r="I44" i="69" s="1"/>
  <c r="G43" i="69"/>
  <c r="H43" i="69" s="1"/>
  <c r="I43" i="69" s="1"/>
  <c r="G42" i="69"/>
  <c r="H42" i="69" s="1"/>
  <c r="I42" i="69" s="1"/>
  <c r="G41" i="69"/>
  <c r="H41" i="69" s="1"/>
  <c r="I41" i="69" s="1"/>
  <c r="G40" i="69"/>
  <c r="H40" i="69" s="1"/>
  <c r="I40" i="69" s="1"/>
  <c r="G39" i="69"/>
  <c r="H39" i="69" s="1"/>
  <c r="I39" i="69" s="1"/>
  <c r="G38" i="69"/>
  <c r="H38" i="69" s="1"/>
  <c r="I38" i="69" s="1"/>
  <c r="G37" i="69"/>
  <c r="H37" i="69" s="1"/>
  <c r="I37" i="69" s="1"/>
  <c r="G36" i="69"/>
  <c r="H36" i="69" s="1"/>
  <c r="I36" i="69" s="1"/>
  <c r="G35" i="69"/>
  <c r="H35" i="69" s="1"/>
  <c r="I35" i="69" s="1"/>
  <c r="G34" i="69"/>
  <c r="H34" i="69" s="1"/>
  <c r="I34" i="69" s="1"/>
  <c r="G33" i="69"/>
  <c r="H33" i="69" s="1"/>
  <c r="I33" i="69" s="1"/>
  <c r="G32" i="69"/>
  <c r="H32" i="69" s="1"/>
  <c r="I32" i="69" s="1"/>
  <c r="G31" i="69"/>
  <c r="H31" i="69" s="1"/>
  <c r="I31" i="69" s="1"/>
  <c r="G30" i="69"/>
  <c r="H30" i="69" s="1"/>
  <c r="I30" i="69" s="1"/>
  <c r="G29" i="69"/>
  <c r="H29" i="69" s="1"/>
  <c r="I29" i="69" s="1"/>
  <c r="G28" i="69"/>
  <c r="H28" i="69" s="1"/>
  <c r="I28" i="69" s="1"/>
  <c r="G27" i="69"/>
  <c r="H27" i="69" s="1"/>
  <c r="I27" i="69" s="1"/>
  <c r="G26" i="69"/>
  <c r="H26" i="69" s="1"/>
  <c r="I26" i="69" s="1"/>
  <c r="G25" i="69"/>
  <c r="H25" i="69" s="1"/>
  <c r="I25" i="69" s="1"/>
  <c r="G24" i="69"/>
  <c r="H24" i="69" s="1"/>
  <c r="I24" i="69" s="1"/>
  <c r="G23" i="69"/>
  <c r="H23" i="69" s="1"/>
  <c r="I23" i="69" s="1"/>
  <c r="G22" i="69"/>
  <c r="H22" i="69" s="1"/>
  <c r="I22" i="69" s="1"/>
  <c r="G21" i="69"/>
  <c r="H21" i="69" s="1"/>
  <c r="I21" i="69" s="1"/>
  <c r="G20" i="69"/>
  <c r="H20" i="69" s="1"/>
  <c r="I20" i="69" s="1"/>
  <c r="G19" i="69"/>
  <c r="H19" i="69" s="1"/>
  <c r="I19" i="69" s="1"/>
  <c r="G18" i="69"/>
  <c r="H18" i="69" s="1"/>
  <c r="I18" i="69" s="1"/>
  <c r="G17" i="69"/>
  <c r="H17" i="69" s="1"/>
  <c r="I17" i="69" s="1"/>
  <c r="G16" i="69"/>
  <c r="H16" i="69" s="1"/>
  <c r="I16" i="69" s="1"/>
  <c r="G15" i="69"/>
  <c r="H15" i="69" s="1"/>
  <c r="I15" i="69" s="1"/>
  <c r="G14" i="69"/>
  <c r="H14" i="69" s="1"/>
  <c r="I14" i="69" s="1"/>
  <c r="G13" i="69"/>
  <c r="H13" i="69" s="1"/>
  <c r="I13" i="69" s="1"/>
  <c r="G12" i="69"/>
  <c r="H12" i="69" s="1"/>
  <c r="I12" i="69" s="1"/>
  <c r="G11" i="69"/>
  <c r="H11" i="69" s="1"/>
  <c r="I11" i="69" s="1"/>
  <c r="G10" i="69"/>
  <c r="H10" i="69" s="1"/>
  <c r="I10" i="69" s="1"/>
  <c r="G9" i="69"/>
  <c r="H9" i="69" s="1"/>
  <c r="I9" i="69" s="1"/>
  <c r="G8" i="69"/>
  <c r="H8" i="69" s="1"/>
  <c r="I8" i="69" s="1"/>
  <c r="G7" i="69"/>
  <c r="H7" i="69" s="1"/>
  <c r="I7" i="69" s="1"/>
  <c r="G6" i="69"/>
  <c r="H6" i="69" s="1"/>
  <c r="I6" i="69" s="1"/>
  <c r="G5" i="69"/>
  <c r="H5" i="69" s="1"/>
  <c r="I5" i="69" s="1"/>
  <c r="G4" i="69"/>
  <c r="H4" i="69" s="1"/>
  <c r="I4" i="69" s="1"/>
  <c r="G3" i="69"/>
  <c r="G76" i="68"/>
  <c r="H76" i="68" s="1"/>
  <c r="I76" i="68" s="1"/>
  <c r="G75" i="68"/>
  <c r="H75" i="68" s="1"/>
  <c r="I75" i="68" s="1"/>
  <c r="G74" i="68"/>
  <c r="H74" i="68" s="1"/>
  <c r="I74" i="68" s="1"/>
  <c r="G73" i="68"/>
  <c r="H73" i="68" s="1"/>
  <c r="I73" i="68" s="1"/>
  <c r="G72" i="68"/>
  <c r="H72" i="68" s="1"/>
  <c r="I72" i="68" s="1"/>
  <c r="G71" i="68"/>
  <c r="H71" i="68" s="1"/>
  <c r="I71" i="68" s="1"/>
  <c r="G70" i="68"/>
  <c r="H70" i="68" s="1"/>
  <c r="I70" i="68" s="1"/>
  <c r="G69" i="68"/>
  <c r="H69" i="68" s="1"/>
  <c r="I69" i="68" s="1"/>
  <c r="G68" i="68"/>
  <c r="H68" i="68" s="1"/>
  <c r="I68" i="68" s="1"/>
  <c r="G67" i="68"/>
  <c r="H67" i="68" s="1"/>
  <c r="I67" i="68" s="1"/>
  <c r="G66" i="68"/>
  <c r="H66" i="68" s="1"/>
  <c r="I66" i="68" s="1"/>
  <c r="G65" i="68"/>
  <c r="H65" i="68" s="1"/>
  <c r="I65" i="68" s="1"/>
  <c r="G64" i="68"/>
  <c r="H64" i="68" s="1"/>
  <c r="I64" i="68" s="1"/>
  <c r="G63" i="68"/>
  <c r="H63" i="68" s="1"/>
  <c r="I63" i="68" s="1"/>
  <c r="G62" i="68"/>
  <c r="H62" i="68" s="1"/>
  <c r="I62" i="68" s="1"/>
  <c r="G61" i="68"/>
  <c r="H61" i="68" s="1"/>
  <c r="I61" i="68" s="1"/>
  <c r="G60" i="68"/>
  <c r="H60" i="68" s="1"/>
  <c r="I60" i="68" s="1"/>
  <c r="G59" i="68"/>
  <c r="H59" i="68" s="1"/>
  <c r="I59" i="68" s="1"/>
  <c r="G58" i="68"/>
  <c r="H58" i="68" s="1"/>
  <c r="I58" i="68" s="1"/>
  <c r="G57" i="68"/>
  <c r="H57" i="68" s="1"/>
  <c r="I57" i="68" s="1"/>
  <c r="G56" i="68"/>
  <c r="H56" i="68" s="1"/>
  <c r="I56" i="68" s="1"/>
  <c r="G55" i="68"/>
  <c r="H55" i="68" s="1"/>
  <c r="I55" i="68" s="1"/>
  <c r="G54" i="68"/>
  <c r="H54" i="68" s="1"/>
  <c r="I54" i="68" s="1"/>
  <c r="G53" i="68"/>
  <c r="H53" i="68" s="1"/>
  <c r="I53" i="68" s="1"/>
  <c r="G52" i="68"/>
  <c r="H52" i="68" s="1"/>
  <c r="I52" i="68" s="1"/>
  <c r="G51" i="68"/>
  <c r="H51" i="68" s="1"/>
  <c r="I51" i="68" s="1"/>
  <c r="G50" i="68"/>
  <c r="H50" i="68" s="1"/>
  <c r="I50" i="68" s="1"/>
  <c r="G49" i="68"/>
  <c r="H49" i="68" s="1"/>
  <c r="I49" i="68" s="1"/>
  <c r="G48" i="68"/>
  <c r="H48" i="68" s="1"/>
  <c r="I48" i="68" s="1"/>
  <c r="G47" i="68"/>
  <c r="H47" i="68" s="1"/>
  <c r="I47" i="68" s="1"/>
  <c r="G46" i="68"/>
  <c r="H46" i="68" s="1"/>
  <c r="I46" i="68" s="1"/>
  <c r="G45" i="68"/>
  <c r="H45" i="68" s="1"/>
  <c r="I45" i="68" s="1"/>
  <c r="G44" i="68"/>
  <c r="H44" i="68" s="1"/>
  <c r="I44" i="68" s="1"/>
  <c r="G43" i="68"/>
  <c r="H43" i="68" s="1"/>
  <c r="I43" i="68" s="1"/>
  <c r="G42" i="68"/>
  <c r="H42" i="68" s="1"/>
  <c r="I42" i="68" s="1"/>
  <c r="G41" i="68"/>
  <c r="H41" i="68" s="1"/>
  <c r="I41" i="68" s="1"/>
  <c r="G40" i="68"/>
  <c r="H40" i="68" s="1"/>
  <c r="I40" i="68" s="1"/>
  <c r="G39" i="68"/>
  <c r="H39" i="68" s="1"/>
  <c r="I39" i="68" s="1"/>
  <c r="G38" i="68"/>
  <c r="H38" i="68" s="1"/>
  <c r="I38" i="68" s="1"/>
  <c r="G37" i="68"/>
  <c r="H37" i="68" s="1"/>
  <c r="I37" i="68" s="1"/>
  <c r="G36" i="68"/>
  <c r="H36" i="68" s="1"/>
  <c r="I36" i="68" s="1"/>
  <c r="G35" i="68"/>
  <c r="H35" i="68" s="1"/>
  <c r="I35" i="68" s="1"/>
  <c r="G34" i="68"/>
  <c r="H34" i="68" s="1"/>
  <c r="I34" i="68" s="1"/>
  <c r="G33" i="68"/>
  <c r="H33" i="68" s="1"/>
  <c r="I33" i="68" s="1"/>
  <c r="G32" i="68"/>
  <c r="H32" i="68" s="1"/>
  <c r="I32" i="68" s="1"/>
  <c r="G31" i="68"/>
  <c r="H31" i="68" s="1"/>
  <c r="I31" i="68" s="1"/>
  <c r="G30" i="68"/>
  <c r="H30" i="68" s="1"/>
  <c r="I30" i="68" s="1"/>
  <c r="G29" i="68"/>
  <c r="H29" i="68" s="1"/>
  <c r="I29" i="68" s="1"/>
  <c r="G28" i="68"/>
  <c r="H28" i="68" s="1"/>
  <c r="I28" i="68" s="1"/>
  <c r="G27" i="68"/>
  <c r="H27" i="68" s="1"/>
  <c r="I27" i="68" s="1"/>
  <c r="G26" i="68"/>
  <c r="H26" i="68" s="1"/>
  <c r="I26" i="68" s="1"/>
  <c r="G25" i="68"/>
  <c r="H25" i="68" s="1"/>
  <c r="I25" i="68" s="1"/>
  <c r="G24" i="68"/>
  <c r="H24" i="68" s="1"/>
  <c r="I24" i="68" s="1"/>
  <c r="G23" i="68"/>
  <c r="H23" i="68" s="1"/>
  <c r="I23" i="68" s="1"/>
  <c r="G22" i="68"/>
  <c r="H22" i="68" s="1"/>
  <c r="I22" i="68" s="1"/>
  <c r="G21" i="68"/>
  <c r="H21" i="68" s="1"/>
  <c r="I21" i="68" s="1"/>
  <c r="G20" i="68"/>
  <c r="H20" i="68" s="1"/>
  <c r="I20" i="68" s="1"/>
  <c r="G19" i="68"/>
  <c r="H19" i="68" s="1"/>
  <c r="I19" i="68" s="1"/>
  <c r="G18" i="68"/>
  <c r="H18" i="68" s="1"/>
  <c r="I18" i="68" s="1"/>
  <c r="G17" i="68"/>
  <c r="H17" i="68" s="1"/>
  <c r="I17" i="68" s="1"/>
  <c r="G16" i="68"/>
  <c r="H16" i="68" s="1"/>
  <c r="I16" i="68" s="1"/>
  <c r="G15" i="68"/>
  <c r="H15" i="68" s="1"/>
  <c r="I15" i="68" s="1"/>
  <c r="G14" i="68"/>
  <c r="H14" i="68" s="1"/>
  <c r="I14" i="68" s="1"/>
  <c r="G13" i="68"/>
  <c r="H13" i="68" s="1"/>
  <c r="I13" i="68" s="1"/>
  <c r="G12" i="68"/>
  <c r="H12" i="68" s="1"/>
  <c r="I12" i="68" s="1"/>
  <c r="G11" i="68"/>
  <c r="H11" i="68" s="1"/>
  <c r="I11" i="68" s="1"/>
  <c r="G10" i="68"/>
  <c r="H10" i="68" s="1"/>
  <c r="I10" i="68" s="1"/>
  <c r="G9" i="68"/>
  <c r="H9" i="68" s="1"/>
  <c r="I9" i="68" s="1"/>
  <c r="G8" i="68"/>
  <c r="H8" i="68" s="1"/>
  <c r="I8" i="68" s="1"/>
  <c r="G7" i="68"/>
  <c r="H7" i="68" s="1"/>
  <c r="I7" i="68" s="1"/>
  <c r="G6" i="68"/>
  <c r="H6" i="68" s="1"/>
  <c r="I6" i="68" s="1"/>
  <c r="G5" i="68"/>
  <c r="H5" i="68" s="1"/>
  <c r="I5" i="68" s="1"/>
  <c r="G4" i="68"/>
  <c r="H4" i="68" s="1"/>
  <c r="I4" i="68" s="1"/>
  <c r="G3" i="68"/>
  <c r="G76" i="67"/>
  <c r="H76" i="67" s="1"/>
  <c r="I76" i="67" s="1"/>
  <c r="G75" i="67"/>
  <c r="H75" i="67" s="1"/>
  <c r="I75" i="67" s="1"/>
  <c r="G74" i="67"/>
  <c r="H74" i="67" s="1"/>
  <c r="I74" i="67" s="1"/>
  <c r="G73" i="67"/>
  <c r="H73" i="67" s="1"/>
  <c r="I73" i="67" s="1"/>
  <c r="G72" i="67"/>
  <c r="H72" i="67" s="1"/>
  <c r="I72" i="67" s="1"/>
  <c r="G71" i="67"/>
  <c r="H71" i="67" s="1"/>
  <c r="I71" i="67" s="1"/>
  <c r="G70" i="67"/>
  <c r="H70" i="67" s="1"/>
  <c r="I70" i="67" s="1"/>
  <c r="G69" i="67"/>
  <c r="H69" i="67" s="1"/>
  <c r="I69" i="67" s="1"/>
  <c r="G68" i="67"/>
  <c r="H68" i="67" s="1"/>
  <c r="I68" i="67" s="1"/>
  <c r="G67" i="67"/>
  <c r="H67" i="67" s="1"/>
  <c r="I67" i="67" s="1"/>
  <c r="G66" i="67"/>
  <c r="H66" i="67" s="1"/>
  <c r="I66" i="67" s="1"/>
  <c r="G65" i="67"/>
  <c r="H65" i="67" s="1"/>
  <c r="I65" i="67" s="1"/>
  <c r="G64" i="67"/>
  <c r="H64" i="67" s="1"/>
  <c r="I64" i="67" s="1"/>
  <c r="G63" i="67"/>
  <c r="H63" i="67" s="1"/>
  <c r="I63" i="67" s="1"/>
  <c r="G62" i="67"/>
  <c r="H62" i="67" s="1"/>
  <c r="I62" i="67" s="1"/>
  <c r="G61" i="67"/>
  <c r="H61" i="67" s="1"/>
  <c r="I61" i="67" s="1"/>
  <c r="G60" i="67"/>
  <c r="H60" i="67" s="1"/>
  <c r="I60" i="67" s="1"/>
  <c r="G59" i="67"/>
  <c r="H59" i="67" s="1"/>
  <c r="I59" i="67" s="1"/>
  <c r="G58" i="67"/>
  <c r="H58" i="67" s="1"/>
  <c r="I58" i="67" s="1"/>
  <c r="G57" i="67"/>
  <c r="H57" i="67" s="1"/>
  <c r="I57" i="67" s="1"/>
  <c r="G56" i="67"/>
  <c r="H56" i="67" s="1"/>
  <c r="I56" i="67" s="1"/>
  <c r="G55" i="67"/>
  <c r="H55" i="67" s="1"/>
  <c r="I55" i="67" s="1"/>
  <c r="G54" i="67"/>
  <c r="H54" i="67" s="1"/>
  <c r="I54" i="67" s="1"/>
  <c r="G53" i="67"/>
  <c r="H53" i="67" s="1"/>
  <c r="I53" i="67" s="1"/>
  <c r="G52" i="67"/>
  <c r="H52" i="67" s="1"/>
  <c r="I52" i="67" s="1"/>
  <c r="G51" i="67"/>
  <c r="H51" i="67" s="1"/>
  <c r="I51" i="67" s="1"/>
  <c r="G50" i="67"/>
  <c r="H50" i="67" s="1"/>
  <c r="I50" i="67" s="1"/>
  <c r="G49" i="67"/>
  <c r="H49" i="67" s="1"/>
  <c r="I49" i="67" s="1"/>
  <c r="G48" i="67"/>
  <c r="H48" i="67" s="1"/>
  <c r="I48" i="67" s="1"/>
  <c r="G47" i="67"/>
  <c r="H47" i="67" s="1"/>
  <c r="I47" i="67" s="1"/>
  <c r="G46" i="67"/>
  <c r="H46" i="67" s="1"/>
  <c r="I46" i="67" s="1"/>
  <c r="G45" i="67"/>
  <c r="H45" i="67" s="1"/>
  <c r="I45" i="67" s="1"/>
  <c r="G44" i="67"/>
  <c r="H44" i="67" s="1"/>
  <c r="I44" i="67" s="1"/>
  <c r="G43" i="67"/>
  <c r="H43" i="67" s="1"/>
  <c r="I43" i="67" s="1"/>
  <c r="G42" i="67"/>
  <c r="H42" i="67" s="1"/>
  <c r="I42" i="67" s="1"/>
  <c r="G41" i="67"/>
  <c r="H41" i="67" s="1"/>
  <c r="I41" i="67" s="1"/>
  <c r="G40" i="67"/>
  <c r="H40" i="67" s="1"/>
  <c r="I40" i="67" s="1"/>
  <c r="G39" i="67"/>
  <c r="H39" i="67" s="1"/>
  <c r="I39" i="67" s="1"/>
  <c r="G38" i="67"/>
  <c r="H38" i="67" s="1"/>
  <c r="I38" i="67" s="1"/>
  <c r="G37" i="67"/>
  <c r="H37" i="67" s="1"/>
  <c r="I37" i="67" s="1"/>
  <c r="G36" i="67"/>
  <c r="H36" i="67" s="1"/>
  <c r="I36" i="67" s="1"/>
  <c r="G35" i="67"/>
  <c r="H35" i="67" s="1"/>
  <c r="I35" i="67" s="1"/>
  <c r="G34" i="67"/>
  <c r="H34" i="67" s="1"/>
  <c r="I34" i="67" s="1"/>
  <c r="G33" i="67"/>
  <c r="H33" i="67" s="1"/>
  <c r="I33" i="67" s="1"/>
  <c r="G32" i="67"/>
  <c r="H32" i="67" s="1"/>
  <c r="I32" i="67" s="1"/>
  <c r="G31" i="67"/>
  <c r="H31" i="67" s="1"/>
  <c r="I31" i="67" s="1"/>
  <c r="G30" i="67"/>
  <c r="H30" i="67" s="1"/>
  <c r="I30" i="67" s="1"/>
  <c r="G29" i="67"/>
  <c r="H29" i="67" s="1"/>
  <c r="I29" i="67" s="1"/>
  <c r="G28" i="67"/>
  <c r="H28" i="67" s="1"/>
  <c r="I28" i="67" s="1"/>
  <c r="G27" i="67"/>
  <c r="H27" i="67" s="1"/>
  <c r="I27" i="67" s="1"/>
  <c r="G26" i="67"/>
  <c r="H26" i="67" s="1"/>
  <c r="I26" i="67" s="1"/>
  <c r="G25" i="67"/>
  <c r="H25" i="67" s="1"/>
  <c r="I25" i="67" s="1"/>
  <c r="G24" i="67"/>
  <c r="H24" i="67" s="1"/>
  <c r="I24" i="67" s="1"/>
  <c r="G23" i="67"/>
  <c r="H23" i="67" s="1"/>
  <c r="I23" i="67" s="1"/>
  <c r="G22" i="67"/>
  <c r="H22" i="67" s="1"/>
  <c r="I22" i="67" s="1"/>
  <c r="G21" i="67"/>
  <c r="H21" i="67" s="1"/>
  <c r="I21" i="67" s="1"/>
  <c r="G20" i="67"/>
  <c r="H20" i="67" s="1"/>
  <c r="I20" i="67" s="1"/>
  <c r="G19" i="67"/>
  <c r="H19" i="67" s="1"/>
  <c r="I19" i="67" s="1"/>
  <c r="G18" i="67"/>
  <c r="H18" i="67" s="1"/>
  <c r="I18" i="67" s="1"/>
  <c r="G17" i="67"/>
  <c r="H17" i="67" s="1"/>
  <c r="I17" i="67" s="1"/>
  <c r="G16" i="67"/>
  <c r="H16" i="67" s="1"/>
  <c r="I16" i="67" s="1"/>
  <c r="G15" i="67"/>
  <c r="H15" i="67" s="1"/>
  <c r="I15" i="67" s="1"/>
  <c r="G14" i="67"/>
  <c r="H14" i="67" s="1"/>
  <c r="I14" i="67" s="1"/>
  <c r="G13" i="67"/>
  <c r="H13" i="67" s="1"/>
  <c r="I13" i="67" s="1"/>
  <c r="G12" i="67"/>
  <c r="H12" i="67" s="1"/>
  <c r="I12" i="67" s="1"/>
  <c r="G11" i="67"/>
  <c r="H11" i="67" s="1"/>
  <c r="I11" i="67" s="1"/>
  <c r="G10" i="67"/>
  <c r="H10" i="67" s="1"/>
  <c r="I10" i="67" s="1"/>
  <c r="G9" i="67"/>
  <c r="H9" i="67" s="1"/>
  <c r="I9" i="67" s="1"/>
  <c r="G8" i="67"/>
  <c r="H8" i="67" s="1"/>
  <c r="I8" i="67" s="1"/>
  <c r="G7" i="67"/>
  <c r="H7" i="67" s="1"/>
  <c r="I7" i="67" s="1"/>
  <c r="G6" i="67"/>
  <c r="H6" i="67" s="1"/>
  <c r="I6" i="67" s="1"/>
  <c r="G5" i="67"/>
  <c r="H5" i="67" s="1"/>
  <c r="I5" i="67" s="1"/>
  <c r="G4" i="67"/>
  <c r="H4" i="67" s="1"/>
  <c r="I4" i="67" s="1"/>
  <c r="G3" i="67"/>
  <c r="G76" i="66"/>
  <c r="H76" i="66" s="1"/>
  <c r="I76" i="66" s="1"/>
  <c r="G75" i="66"/>
  <c r="H75" i="66" s="1"/>
  <c r="I75" i="66" s="1"/>
  <c r="G74" i="66"/>
  <c r="H74" i="66" s="1"/>
  <c r="I74" i="66" s="1"/>
  <c r="G73" i="66"/>
  <c r="H73" i="66" s="1"/>
  <c r="I73" i="66" s="1"/>
  <c r="G72" i="66"/>
  <c r="H72" i="66" s="1"/>
  <c r="I72" i="66" s="1"/>
  <c r="G71" i="66"/>
  <c r="H71" i="66" s="1"/>
  <c r="I71" i="66" s="1"/>
  <c r="G70" i="66"/>
  <c r="H70" i="66" s="1"/>
  <c r="I70" i="66" s="1"/>
  <c r="G69" i="66"/>
  <c r="H69" i="66" s="1"/>
  <c r="I69" i="66" s="1"/>
  <c r="G68" i="66"/>
  <c r="H68" i="66" s="1"/>
  <c r="I68" i="66" s="1"/>
  <c r="G67" i="66"/>
  <c r="H67" i="66" s="1"/>
  <c r="I67" i="66" s="1"/>
  <c r="G66" i="66"/>
  <c r="H66" i="66" s="1"/>
  <c r="I66" i="66" s="1"/>
  <c r="G65" i="66"/>
  <c r="H65" i="66" s="1"/>
  <c r="I65" i="66" s="1"/>
  <c r="G64" i="66"/>
  <c r="H64" i="66" s="1"/>
  <c r="I64" i="66" s="1"/>
  <c r="G63" i="66"/>
  <c r="H63" i="66" s="1"/>
  <c r="I63" i="66" s="1"/>
  <c r="G62" i="66"/>
  <c r="H62" i="66" s="1"/>
  <c r="I62" i="66" s="1"/>
  <c r="G61" i="66"/>
  <c r="H61" i="66" s="1"/>
  <c r="I61" i="66" s="1"/>
  <c r="G60" i="66"/>
  <c r="H60" i="66" s="1"/>
  <c r="I60" i="66" s="1"/>
  <c r="G59" i="66"/>
  <c r="H59" i="66" s="1"/>
  <c r="I59" i="66" s="1"/>
  <c r="G58" i="66"/>
  <c r="H58" i="66" s="1"/>
  <c r="I58" i="66" s="1"/>
  <c r="G57" i="66"/>
  <c r="H57" i="66" s="1"/>
  <c r="I57" i="66" s="1"/>
  <c r="G56" i="66"/>
  <c r="H56" i="66" s="1"/>
  <c r="I56" i="66" s="1"/>
  <c r="G55" i="66"/>
  <c r="H55" i="66" s="1"/>
  <c r="I55" i="66" s="1"/>
  <c r="G54" i="66"/>
  <c r="H54" i="66" s="1"/>
  <c r="I54" i="66" s="1"/>
  <c r="G53" i="66"/>
  <c r="H53" i="66" s="1"/>
  <c r="I53" i="66" s="1"/>
  <c r="G52" i="66"/>
  <c r="H52" i="66" s="1"/>
  <c r="I52" i="66" s="1"/>
  <c r="G51" i="66"/>
  <c r="H51" i="66" s="1"/>
  <c r="I51" i="66" s="1"/>
  <c r="G50" i="66"/>
  <c r="H50" i="66" s="1"/>
  <c r="I50" i="66" s="1"/>
  <c r="G49" i="66"/>
  <c r="H49" i="66" s="1"/>
  <c r="I49" i="66" s="1"/>
  <c r="G48" i="66"/>
  <c r="H48" i="66" s="1"/>
  <c r="I48" i="66" s="1"/>
  <c r="G47" i="66"/>
  <c r="H47" i="66" s="1"/>
  <c r="I47" i="66" s="1"/>
  <c r="G46" i="66"/>
  <c r="H46" i="66" s="1"/>
  <c r="I46" i="66" s="1"/>
  <c r="G45" i="66"/>
  <c r="H45" i="66" s="1"/>
  <c r="I45" i="66" s="1"/>
  <c r="G44" i="66"/>
  <c r="H44" i="66" s="1"/>
  <c r="I44" i="66" s="1"/>
  <c r="G43" i="66"/>
  <c r="H43" i="66" s="1"/>
  <c r="I43" i="66" s="1"/>
  <c r="G42" i="66"/>
  <c r="H42" i="66" s="1"/>
  <c r="I42" i="66" s="1"/>
  <c r="G41" i="66"/>
  <c r="H41" i="66" s="1"/>
  <c r="I41" i="66" s="1"/>
  <c r="G40" i="66"/>
  <c r="H40" i="66" s="1"/>
  <c r="I40" i="66" s="1"/>
  <c r="G39" i="66"/>
  <c r="H39" i="66" s="1"/>
  <c r="I39" i="66" s="1"/>
  <c r="G38" i="66"/>
  <c r="H38" i="66" s="1"/>
  <c r="I38" i="66" s="1"/>
  <c r="G37" i="66"/>
  <c r="H37" i="66" s="1"/>
  <c r="I37" i="66" s="1"/>
  <c r="G36" i="66"/>
  <c r="H36" i="66" s="1"/>
  <c r="I36" i="66" s="1"/>
  <c r="G35" i="66"/>
  <c r="H35" i="66" s="1"/>
  <c r="I35" i="66" s="1"/>
  <c r="G34" i="66"/>
  <c r="H34" i="66" s="1"/>
  <c r="I34" i="66" s="1"/>
  <c r="G33" i="66"/>
  <c r="H33" i="66" s="1"/>
  <c r="I33" i="66" s="1"/>
  <c r="G32" i="66"/>
  <c r="H32" i="66" s="1"/>
  <c r="I32" i="66" s="1"/>
  <c r="G31" i="66"/>
  <c r="H31" i="66" s="1"/>
  <c r="I31" i="66" s="1"/>
  <c r="G30" i="66"/>
  <c r="H30" i="66" s="1"/>
  <c r="I30" i="66" s="1"/>
  <c r="G29" i="66"/>
  <c r="H29" i="66" s="1"/>
  <c r="I29" i="66" s="1"/>
  <c r="G28" i="66"/>
  <c r="H28" i="66" s="1"/>
  <c r="I28" i="66" s="1"/>
  <c r="G27" i="66"/>
  <c r="H27" i="66" s="1"/>
  <c r="I27" i="66" s="1"/>
  <c r="G26" i="66"/>
  <c r="H26" i="66" s="1"/>
  <c r="I26" i="66" s="1"/>
  <c r="G25" i="66"/>
  <c r="H25" i="66" s="1"/>
  <c r="I25" i="66" s="1"/>
  <c r="G24" i="66"/>
  <c r="H24" i="66" s="1"/>
  <c r="I24" i="66" s="1"/>
  <c r="G23" i="66"/>
  <c r="H23" i="66" s="1"/>
  <c r="I23" i="66" s="1"/>
  <c r="G22" i="66"/>
  <c r="H22" i="66" s="1"/>
  <c r="I22" i="66" s="1"/>
  <c r="G21" i="66"/>
  <c r="H21" i="66" s="1"/>
  <c r="I21" i="66" s="1"/>
  <c r="G20" i="66"/>
  <c r="H20" i="66" s="1"/>
  <c r="I20" i="66" s="1"/>
  <c r="G19" i="66"/>
  <c r="H19" i="66" s="1"/>
  <c r="I19" i="66" s="1"/>
  <c r="G18" i="66"/>
  <c r="H18" i="66" s="1"/>
  <c r="I18" i="66" s="1"/>
  <c r="G17" i="66"/>
  <c r="H17" i="66" s="1"/>
  <c r="I17" i="66" s="1"/>
  <c r="G16" i="66"/>
  <c r="H16" i="66" s="1"/>
  <c r="I16" i="66" s="1"/>
  <c r="G15" i="66"/>
  <c r="H15" i="66" s="1"/>
  <c r="I15" i="66" s="1"/>
  <c r="G14" i="66"/>
  <c r="H14" i="66" s="1"/>
  <c r="I14" i="66" s="1"/>
  <c r="G13" i="66"/>
  <c r="H13" i="66" s="1"/>
  <c r="I13" i="66" s="1"/>
  <c r="G12" i="66"/>
  <c r="H12" i="66" s="1"/>
  <c r="I12" i="66" s="1"/>
  <c r="G11" i="66"/>
  <c r="H11" i="66" s="1"/>
  <c r="I11" i="66" s="1"/>
  <c r="G10" i="66"/>
  <c r="H10" i="66" s="1"/>
  <c r="I10" i="66" s="1"/>
  <c r="G9" i="66"/>
  <c r="H9" i="66" s="1"/>
  <c r="I9" i="66" s="1"/>
  <c r="G8" i="66"/>
  <c r="H8" i="66" s="1"/>
  <c r="I8" i="66" s="1"/>
  <c r="G7" i="66"/>
  <c r="H7" i="66" s="1"/>
  <c r="I7" i="66" s="1"/>
  <c r="G6" i="66"/>
  <c r="H6" i="66" s="1"/>
  <c r="I6" i="66" s="1"/>
  <c r="G5" i="66"/>
  <c r="H5" i="66" s="1"/>
  <c r="I5" i="66" s="1"/>
  <c r="G4" i="66"/>
  <c r="H4" i="66" s="1"/>
  <c r="I4" i="66" s="1"/>
  <c r="G3" i="66"/>
  <c r="G76" i="65"/>
  <c r="H76" i="65" s="1"/>
  <c r="I76" i="65" s="1"/>
  <c r="G75" i="65"/>
  <c r="H75" i="65" s="1"/>
  <c r="I75" i="65" s="1"/>
  <c r="G74" i="65"/>
  <c r="H74" i="65" s="1"/>
  <c r="I74" i="65" s="1"/>
  <c r="G73" i="65"/>
  <c r="H73" i="65" s="1"/>
  <c r="I73" i="65" s="1"/>
  <c r="G72" i="65"/>
  <c r="H72" i="65" s="1"/>
  <c r="I72" i="65" s="1"/>
  <c r="G71" i="65"/>
  <c r="H71" i="65" s="1"/>
  <c r="I71" i="65" s="1"/>
  <c r="G70" i="65"/>
  <c r="H70" i="65" s="1"/>
  <c r="I70" i="65" s="1"/>
  <c r="G69" i="65"/>
  <c r="H69" i="65" s="1"/>
  <c r="I69" i="65" s="1"/>
  <c r="G68" i="65"/>
  <c r="H68" i="65" s="1"/>
  <c r="I68" i="65" s="1"/>
  <c r="G67" i="65"/>
  <c r="H67" i="65" s="1"/>
  <c r="I67" i="65" s="1"/>
  <c r="G66" i="65"/>
  <c r="H66" i="65" s="1"/>
  <c r="I66" i="65" s="1"/>
  <c r="G65" i="65"/>
  <c r="H65" i="65" s="1"/>
  <c r="I65" i="65" s="1"/>
  <c r="G64" i="65"/>
  <c r="H64" i="65" s="1"/>
  <c r="I64" i="65" s="1"/>
  <c r="G63" i="65"/>
  <c r="H63" i="65" s="1"/>
  <c r="I63" i="65" s="1"/>
  <c r="G62" i="65"/>
  <c r="H62" i="65" s="1"/>
  <c r="I62" i="65" s="1"/>
  <c r="G61" i="65"/>
  <c r="H61" i="65" s="1"/>
  <c r="I61" i="65" s="1"/>
  <c r="G60" i="65"/>
  <c r="H60" i="65" s="1"/>
  <c r="I60" i="65" s="1"/>
  <c r="G59" i="65"/>
  <c r="H59" i="65" s="1"/>
  <c r="I59" i="65" s="1"/>
  <c r="G58" i="65"/>
  <c r="H58" i="65" s="1"/>
  <c r="I58" i="65" s="1"/>
  <c r="G57" i="65"/>
  <c r="H57" i="65" s="1"/>
  <c r="I57" i="65" s="1"/>
  <c r="G56" i="65"/>
  <c r="H56" i="65" s="1"/>
  <c r="I56" i="65" s="1"/>
  <c r="G55" i="65"/>
  <c r="H55" i="65" s="1"/>
  <c r="I55" i="65" s="1"/>
  <c r="G54" i="65"/>
  <c r="H54" i="65" s="1"/>
  <c r="I54" i="65" s="1"/>
  <c r="G53" i="65"/>
  <c r="H53" i="65" s="1"/>
  <c r="I53" i="65" s="1"/>
  <c r="G52" i="65"/>
  <c r="H52" i="65" s="1"/>
  <c r="I52" i="65" s="1"/>
  <c r="G51" i="65"/>
  <c r="H51" i="65" s="1"/>
  <c r="I51" i="65" s="1"/>
  <c r="G50" i="65"/>
  <c r="H50" i="65" s="1"/>
  <c r="I50" i="65" s="1"/>
  <c r="G49" i="65"/>
  <c r="H49" i="65" s="1"/>
  <c r="I49" i="65" s="1"/>
  <c r="G48" i="65"/>
  <c r="H48" i="65" s="1"/>
  <c r="I48" i="65" s="1"/>
  <c r="G47" i="65"/>
  <c r="H47" i="65" s="1"/>
  <c r="I47" i="65" s="1"/>
  <c r="G46" i="65"/>
  <c r="H46" i="65" s="1"/>
  <c r="I46" i="65" s="1"/>
  <c r="G45" i="65"/>
  <c r="H45" i="65" s="1"/>
  <c r="I45" i="65" s="1"/>
  <c r="G44" i="65"/>
  <c r="H44" i="65" s="1"/>
  <c r="I44" i="65" s="1"/>
  <c r="G43" i="65"/>
  <c r="H43" i="65" s="1"/>
  <c r="I43" i="65" s="1"/>
  <c r="G42" i="65"/>
  <c r="H42" i="65" s="1"/>
  <c r="I42" i="65" s="1"/>
  <c r="G41" i="65"/>
  <c r="H41" i="65" s="1"/>
  <c r="I41" i="65" s="1"/>
  <c r="G40" i="65"/>
  <c r="H40" i="65" s="1"/>
  <c r="I40" i="65" s="1"/>
  <c r="G39" i="65"/>
  <c r="H39" i="65" s="1"/>
  <c r="I39" i="65" s="1"/>
  <c r="G38" i="65"/>
  <c r="H38" i="65" s="1"/>
  <c r="I38" i="65" s="1"/>
  <c r="G37" i="65"/>
  <c r="H37" i="65" s="1"/>
  <c r="I37" i="65" s="1"/>
  <c r="G36" i="65"/>
  <c r="H36" i="65" s="1"/>
  <c r="I36" i="65" s="1"/>
  <c r="G35" i="65"/>
  <c r="H35" i="65" s="1"/>
  <c r="I35" i="65" s="1"/>
  <c r="G34" i="65"/>
  <c r="H34" i="65" s="1"/>
  <c r="I34" i="65" s="1"/>
  <c r="G33" i="65"/>
  <c r="H33" i="65" s="1"/>
  <c r="I33" i="65" s="1"/>
  <c r="G32" i="65"/>
  <c r="H32" i="65" s="1"/>
  <c r="I32" i="65" s="1"/>
  <c r="G31" i="65"/>
  <c r="H31" i="65" s="1"/>
  <c r="I31" i="65" s="1"/>
  <c r="G30" i="65"/>
  <c r="H30" i="65" s="1"/>
  <c r="I30" i="65" s="1"/>
  <c r="G29" i="65"/>
  <c r="H29" i="65" s="1"/>
  <c r="I29" i="65" s="1"/>
  <c r="G28" i="65"/>
  <c r="H28" i="65" s="1"/>
  <c r="I28" i="65" s="1"/>
  <c r="G27" i="65"/>
  <c r="H27" i="65" s="1"/>
  <c r="I27" i="65" s="1"/>
  <c r="G26" i="65"/>
  <c r="H26" i="65" s="1"/>
  <c r="I26" i="65" s="1"/>
  <c r="G25" i="65"/>
  <c r="H25" i="65" s="1"/>
  <c r="I25" i="65" s="1"/>
  <c r="G24" i="65"/>
  <c r="H24" i="65" s="1"/>
  <c r="I24" i="65" s="1"/>
  <c r="G23" i="65"/>
  <c r="H23" i="65" s="1"/>
  <c r="I23" i="65" s="1"/>
  <c r="G22" i="65"/>
  <c r="H22" i="65" s="1"/>
  <c r="I22" i="65" s="1"/>
  <c r="G21" i="65"/>
  <c r="H21" i="65" s="1"/>
  <c r="I21" i="65" s="1"/>
  <c r="G20" i="65"/>
  <c r="H20" i="65" s="1"/>
  <c r="I20" i="65" s="1"/>
  <c r="G19" i="65"/>
  <c r="H19" i="65" s="1"/>
  <c r="I19" i="65" s="1"/>
  <c r="G18" i="65"/>
  <c r="H18" i="65" s="1"/>
  <c r="I18" i="65" s="1"/>
  <c r="G17" i="65"/>
  <c r="H17" i="65" s="1"/>
  <c r="I17" i="65" s="1"/>
  <c r="G16" i="65"/>
  <c r="H16" i="65" s="1"/>
  <c r="I16" i="65" s="1"/>
  <c r="G15" i="65"/>
  <c r="H15" i="65" s="1"/>
  <c r="I15" i="65" s="1"/>
  <c r="G14" i="65"/>
  <c r="H14" i="65" s="1"/>
  <c r="I14" i="65" s="1"/>
  <c r="G13" i="65"/>
  <c r="H13" i="65" s="1"/>
  <c r="I13" i="65" s="1"/>
  <c r="G12" i="65"/>
  <c r="H12" i="65" s="1"/>
  <c r="I12" i="65" s="1"/>
  <c r="G11" i="65"/>
  <c r="H11" i="65" s="1"/>
  <c r="I11" i="65" s="1"/>
  <c r="G10" i="65"/>
  <c r="H10" i="65" s="1"/>
  <c r="I10" i="65" s="1"/>
  <c r="G9" i="65"/>
  <c r="H9" i="65" s="1"/>
  <c r="I9" i="65" s="1"/>
  <c r="G8" i="65"/>
  <c r="H8" i="65" s="1"/>
  <c r="I8" i="65" s="1"/>
  <c r="G7" i="65"/>
  <c r="H7" i="65" s="1"/>
  <c r="I7" i="65" s="1"/>
  <c r="G6" i="65"/>
  <c r="H6" i="65" s="1"/>
  <c r="I6" i="65" s="1"/>
  <c r="G5" i="65"/>
  <c r="H5" i="65" s="1"/>
  <c r="I5" i="65" s="1"/>
  <c r="G4" i="65"/>
  <c r="H4" i="65" s="1"/>
  <c r="I4" i="65" s="1"/>
  <c r="G3" i="65"/>
  <c r="G3" i="64"/>
  <c r="G76" i="64"/>
  <c r="H76" i="64" s="1"/>
  <c r="I76" i="64" s="1"/>
  <c r="G75" i="64"/>
  <c r="H75" i="64" s="1"/>
  <c r="I75" i="64" s="1"/>
  <c r="G74" i="64"/>
  <c r="H74" i="64" s="1"/>
  <c r="I74" i="64" s="1"/>
  <c r="G73" i="64"/>
  <c r="H73" i="64" s="1"/>
  <c r="I73" i="64" s="1"/>
  <c r="G72" i="64"/>
  <c r="H72" i="64" s="1"/>
  <c r="I72" i="64" s="1"/>
  <c r="G71" i="64"/>
  <c r="H71" i="64" s="1"/>
  <c r="I71" i="64" s="1"/>
  <c r="G70" i="64"/>
  <c r="H70" i="64" s="1"/>
  <c r="I70" i="64" s="1"/>
  <c r="G69" i="64"/>
  <c r="H69" i="64" s="1"/>
  <c r="I69" i="64" s="1"/>
  <c r="G68" i="64"/>
  <c r="H68" i="64" s="1"/>
  <c r="I68" i="64" s="1"/>
  <c r="G67" i="64"/>
  <c r="H67" i="64" s="1"/>
  <c r="I67" i="64" s="1"/>
  <c r="G66" i="64"/>
  <c r="H66" i="64" s="1"/>
  <c r="I66" i="64" s="1"/>
  <c r="G65" i="64"/>
  <c r="H65" i="64" s="1"/>
  <c r="I65" i="64" s="1"/>
  <c r="G64" i="64"/>
  <c r="H64" i="64" s="1"/>
  <c r="I64" i="64" s="1"/>
  <c r="G63" i="64"/>
  <c r="H63" i="64" s="1"/>
  <c r="I63" i="64" s="1"/>
  <c r="G62" i="64"/>
  <c r="H62" i="64" s="1"/>
  <c r="I62" i="64" s="1"/>
  <c r="G61" i="64"/>
  <c r="H61" i="64" s="1"/>
  <c r="I61" i="64" s="1"/>
  <c r="G60" i="64"/>
  <c r="H60" i="64" s="1"/>
  <c r="I60" i="64" s="1"/>
  <c r="G59" i="64"/>
  <c r="H59" i="64" s="1"/>
  <c r="I59" i="64" s="1"/>
  <c r="G58" i="64"/>
  <c r="H58" i="64" s="1"/>
  <c r="I58" i="64" s="1"/>
  <c r="G57" i="64"/>
  <c r="H57" i="64" s="1"/>
  <c r="I57" i="64" s="1"/>
  <c r="G56" i="64"/>
  <c r="H56" i="64" s="1"/>
  <c r="I56" i="64" s="1"/>
  <c r="G55" i="64"/>
  <c r="H55" i="64" s="1"/>
  <c r="I55" i="64" s="1"/>
  <c r="G54" i="64"/>
  <c r="H54" i="64" s="1"/>
  <c r="I54" i="64" s="1"/>
  <c r="G53" i="64"/>
  <c r="H53" i="64" s="1"/>
  <c r="I53" i="64" s="1"/>
  <c r="G52" i="64"/>
  <c r="H52" i="64" s="1"/>
  <c r="I52" i="64" s="1"/>
  <c r="G51" i="64"/>
  <c r="H51" i="64" s="1"/>
  <c r="I51" i="64" s="1"/>
  <c r="G50" i="64"/>
  <c r="H50" i="64" s="1"/>
  <c r="I50" i="64" s="1"/>
  <c r="G49" i="64"/>
  <c r="H49" i="64" s="1"/>
  <c r="I49" i="64" s="1"/>
  <c r="G48" i="64"/>
  <c r="H48" i="64" s="1"/>
  <c r="I48" i="64" s="1"/>
  <c r="G47" i="64"/>
  <c r="H47" i="64" s="1"/>
  <c r="I47" i="64" s="1"/>
  <c r="G46" i="64"/>
  <c r="H46" i="64" s="1"/>
  <c r="I46" i="64" s="1"/>
  <c r="G45" i="64"/>
  <c r="H45" i="64" s="1"/>
  <c r="I45" i="64" s="1"/>
  <c r="G44" i="64"/>
  <c r="H44" i="64" s="1"/>
  <c r="I44" i="64" s="1"/>
  <c r="G43" i="64"/>
  <c r="H43" i="64" s="1"/>
  <c r="I43" i="64" s="1"/>
  <c r="G42" i="64"/>
  <c r="H42" i="64" s="1"/>
  <c r="I42" i="64" s="1"/>
  <c r="G41" i="64"/>
  <c r="H41" i="64" s="1"/>
  <c r="I41" i="64" s="1"/>
  <c r="G40" i="64"/>
  <c r="H40" i="64" s="1"/>
  <c r="I40" i="64" s="1"/>
  <c r="G39" i="64"/>
  <c r="H39" i="64" s="1"/>
  <c r="I39" i="64" s="1"/>
  <c r="G38" i="64"/>
  <c r="H38" i="64" s="1"/>
  <c r="I38" i="64" s="1"/>
  <c r="G37" i="64"/>
  <c r="H37" i="64" s="1"/>
  <c r="I37" i="64" s="1"/>
  <c r="G36" i="64"/>
  <c r="H36" i="64" s="1"/>
  <c r="I36" i="64" s="1"/>
  <c r="G35" i="64"/>
  <c r="H35" i="64" s="1"/>
  <c r="I35" i="64" s="1"/>
  <c r="G34" i="64"/>
  <c r="H34" i="64" s="1"/>
  <c r="I34" i="64" s="1"/>
  <c r="G33" i="64"/>
  <c r="H33" i="64" s="1"/>
  <c r="I33" i="64" s="1"/>
  <c r="G32" i="64"/>
  <c r="H32" i="64" s="1"/>
  <c r="I32" i="64" s="1"/>
  <c r="G31" i="64"/>
  <c r="H31" i="64" s="1"/>
  <c r="I31" i="64" s="1"/>
  <c r="G30" i="64"/>
  <c r="H30" i="64" s="1"/>
  <c r="I30" i="64" s="1"/>
  <c r="G29" i="64"/>
  <c r="H29" i="64" s="1"/>
  <c r="I29" i="64" s="1"/>
  <c r="G28" i="64"/>
  <c r="H28" i="64" s="1"/>
  <c r="I28" i="64" s="1"/>
  <c r="G27" i="64"/>
  <c r="H27" i="64" s="1"/>
  <c r="I27" i="64" s="1"/>
  <c r="G26" i="64"/>
  <c r="H26" i="64" s="1"/>
  <c r="I26" i="64" s="1"/>
  <c r="G25" i="64"/>
  <c r="H25" i="64" s="1"/>
  <c r="I25" i="64" s="1"/>
  <c r="G24" i="64"/>
  <c r="H24" i="64" s="1"/>
  <c r="I24" i="64" s="1"/>
  <c r="G23" i="64"/>
  <c r="H23" i="64" s="1"/>
  <c r="I23" i="64" s="1"/>
  <c r="G22" i="64"/>
  <c r="H22" i="64" s="1"/>
  <c r="I22" i="64" s="1"/>
  <c r="G21" i="64"/>
  <c r="H21" i="64" s="1"/>
  <c r="I21" i="64" s="1"/>
  <c r="G20" i="64"/>
  <c r="H20" i="64" s="1"/>
  <c r="I20" i="64" s="1"/>
  <c r="G19" i="64"/>
  <c r="H19" i="64" s="1"/>
  <c r="I19" i="64" s="1"/>
  <c r="G18" i="64"/>
  <c r="H18" i="64" s="1"/>
  <c r="I18" i="64" s="1"/>
  <c r="G17" i="64"/>
  <c r="H17" i="64" s="1"/>
  <c r="I17" i="64" s="1"/>
  <c r="G16" i="64"/>
  <c r="H16" i="64" s="1"/>
  <c r="I16" i="64" s="1"/>
  <c r="G15" i="64"/>
  <c r="H15" i="64" s="1"/>
  <c r="I15" i="64" s="1"/>
  <c r="G14" i="64"/>
  <c r="H14" i="64" s="1"/>
  <c r="I14" i="64" s="1"/>
  <c r="G13" i="64"/>
  <c r="H13" i="64" s="1"/>
  <c r="I13" i="64" s="1"/>
  <c r="G12" i="64"/>
  <c r="H12" i="64" s="1"/>
  <c r="I12" i="64" s="1"/>
  <c r="G11" i="64"/>
  <c r="H11" i="64" s="1"/>
  <c r="I11" i="64" s="1"/>
  <c r="G10" i="64"/>
  <c r="H10" i="64" s="1"/>
  <c r="I10" i="64" s="1"/>
  <c r="G9" i="64"/>
  <c r="H9" i="64" s="1"/>
  <c r="I9" i="64" s="1"/>
  <c r="G8" i="64"/>
  <c r="H8" i="64" s="1"/>
  <c r="I8" i="64" s="1"/>
  <c r="G7" i="64"/>
  <c r="H7" i="64" s="1"/>
  <c r="I7" i="64" s="1"/>
  <c r="G6" i="64"/>
  <c r="H6" i="64" s="1"/>
  <c r="I6" i="64" s="1"/>
  <c r="G5" i="64"/>
  <c r="H5" i="64" s="1"/>
  <c r="I5" i="64" s="1"/>
  <c r="G4" i="64"/>
  <c r="H4" i="64" s="1"/>
  <c r="I4" i="64" s="1"/>
  <c r="G76" i="63"/>
  <c r="H76" i="63" s="1"/>
  <c r="I76" i="63" s="1"/>
  <c r="G75" i="63"/>
  <c r="H75" i="63" s="1"/>
  <c r="I75" i="63" s="1"/>
  <c r="G74" i="63"/>
  <c r="H74" i="63" s="1"/>
  <c r="I74" i="63" s="1"/>
  <c r="G73" i="63"/>
  <c r="H73" i="63" s="1"/>
  <c r="I73" i="63" s="1"/>
  <c r="G72" i="63"/>
  <c r="H72" i="63" s="1"/>
  <c r="I72" i="63" s="1"/>
  <c r="G71" i="63"/>
  <c r="H71" i="63" s="1"/>
  <c r="I71" i="63" s="1"/>
  <c r="G70" i="63"/>
  <c r="H70" i="63" s="1"/>
  <c r="I70" i="63" s="1"/>
  <c r="G69" i="63"/>
  <c r="H69" i="63" s="1"/>
  <c r="I69" i="63" s="1"/>
  <c r="G68" i="63"/>
  <c r="H68" i="63" s="1"/>
  <c r="I68" i="63" s="1"/>
  <c r="G67" i="63"/>
  <c r="H67" i="63" s="1"/>
  <c r="I67" i="63" s="1"/>
  <c r="G66" i="63"/>
  <c r="H66" i="63" s="1"/>
  <c r="I66" i="63" s="1"/>
  <c r="G65" i="63"/>
  <c r="H65" i="63" s="1"/>
  <c r="I65" i="63" s="1"/>
  <c r="G64" i="63"/>
  <c r="H64" i="63" s="1"/>
  <c r="I64" i="63" s="1"/>
  <c r="G63" i="63"/>
  <c r="H63" i="63" s="1"/>
  <c r="I63" i="63" s="1"/>
  <c r="G62" i="63"/>
  <c r="H62" i="63" s="1"/>
  <c r="I62" i="63" s="1"/>
  <c r="G61" i="63"/>
  <c r="H61" i="63" s="1"/>
  <c r="I61" i="63" s="1"/>
  <c r="G60" i="63"/>
  <c r="H60" i="63" s="1"/>
  <c r="I60" i="63" s="1"/>
  <c r="G59" i="63"/>
  <c r="H59" i="63" s="1"/>
  <c r="I59" i="63" s="1"/>
  <c r="G58" i="63"/>
  <c r="H58" i="63" s="1"/>
  <c r="I58" i="63" s="1"/>
  <c r="G57" i="63"/>
  <c r="H57" i="63" s="1"/>
  <c r="I57" i="63" s="1"/>
  <c r="G56" i="63"/>
  <c r="H56" i="63" s="1"/>
  <c r="I56" i="63" s="1"/>
  <c r="G55" i="63"/>
  <c r="H55" i="63" s="1"/>
  <c r="I55" i="63" s="1"/>
  <c r="G54" i="63"/>
  <c r="H54" i="63" s="1"/>
  <c r="I54" i="63" s="1"/>
  <c r="G53" i="63"/>
  <c r="H53" i="63" s="1"/>
  <c r="I53" i="63" s="1"/>
  <c r="G52" i="63"/>
  <c r="H52" i="63" s="1"/>
  <c r="I52" i="63" s="1"/>
  <c r="G51" i="63"/>
  <c r="H51" i="63" s="1"/>
  <c r="I51" i="63" s="1"/>
  <c r="G50" i="63"/>
  <c r="H50" i="63" s="1"/>
  <c r="I50" i="63" s="1"/>
  <c r="G49" i="63"/>
  <c r="H49" i="63" s="1"/>
  <c r="I49" i="63" s="1"/>
  <c r="G48" i="63"/>
  <c r="H48" i="63" s="1"/>
  <c r="I48" i="63" s="1"/>
  <c r="G47" i="63"/>
  <c r="H47" i="63" s="1"/>
  <c r="I47" i="63" s="1"/>
  <c r="G46" i="63"/>
  <c r="H46" i="63" s="1"/>
  <c r="I46" i="63" s="1"/>
  <c r="G45" i="63"/>
  <c r="H45" i="63" s="1"/>
  <c r="I45" i="63" s="1"/>
  <c r="G44" i="63"/>
  <c r="H44" i="63" s="1"/>
  <c r="I44" i="63" s="1"/>
  <c r="G43" i="63"/>
  <c r="H43" i="63" s="1"/>
  <c r="I43" i="63" s="1"/>
  <c r="G42" i="63"/>
  <c r="H42" i="63" s="1"/>
  <c r="I42" i="63" s="1"/>
  <c r="G41" i="63"/>
  <c r="H41" i="63" s="1"/>
  <c r="I41" i="63" s="1"/>
  <c r="G40" i="63"/>
  <c r="H40" i="63" s="1"/>
  <c r="I40" i="63" s="1"/>
  <c r="G39" i="63"/>
  <c r="H39" i="63" s="1"/>
  <c r="I39" i="63" s="1"/>
  <c r="G38" i="63"/>
  <c r="H38" i="63" s="1"/>
  <c r="I38" i="63" s="1"/>
  <c r="G37" i="63"/>
  <c r="H37" i="63" s="1"/>
  <c r="I37" i="63" s="1"/>
  <c r="G36" i="63"/>
  <c r="H36" i="63" s="1"/>
  <c r="I36" i="63" s="1"/>
  <c r="G35" i="63"/>
  <c r="H35" i="63" s="1"/>
  <c r="I35" i="63" s="1"/>
  <c r="G34" i="63"/>
  <c r="H34" i="63" s="1"/>
  <c r="I34" i="63" s="1"/>
  <c r="G33" i="63"/>
  <c r="H33" i="63" s="1"/>
  <c r="I33" i="63" s="1"/>
  <c r="G32" i="63"/>
  <c r="H32" i="63" s="1"/>
  <c r="I32" i="63" s="1"/>
  <c r="G31" i="63"/>
  <c r="H31" i="63" s="1"/>
  <c r="I31" i="63" s="1"/>
  <c r="G30" i="63"/>
  <c r="H30" i="63" s="1"/>
  <c r="I30" i="63" s="1"/>
  <c r="G29" i="63"/>
  <c r="H29" i="63" s="1"/>
  <c r="I29" i="63" s="1"/>
  <c r="G28" i="63"/>
  <c r="H28" i="63" s="1"/>
  <c r="I28" i="63" s="1"/>
  <c r="G27" i="63"/>
  <c r="H27" i="63" s="1"/>
  <c r="I27" i="63" s="1"/>
  <c r="G26" i="63"/>
  <c r="H26" i="63" s="1"/>
  <c r="I26" i="63" s="1"/>
  <c r="G25" i="63"/>
  <c r="H25" i="63" s="1"/>
  <c r="I25" i="63" s="1"/>
  <c r="G24" i="63"/>
  <c r="H24" i="63" s="1"/>
  <c r="I24" i="63" s="1"/>
  <c r="G23" i="63"/>
  <c r="H23" i="63" s="1"/>
  <c r="I23" i="63" s="1"/>
  <c r="G22" i="63"/>
  <c r="H22" i="63" s="1"/>
  <c r="I22" i="63" s="1"/>
  <c r="G21" i="63"/>
  <c r="H21" i="63" s="1"/>
  <c r="I21" i="63" s="1"/>
  <c r="G20" i="63"/>
  <c r="H20" i="63" s="1"/>
  <c r="I20" i="63" s="1"/>
  <c r="G19" i="63"/>
  <c r="H19" i="63" s="1"/>
  <c r="I19" i="63" s="1"/>
  <c r="G18" i="63"/>
  <c r="H18" i="63" s="1"/>
  <c r="I18" i="63" s="1"/>
  <c r="G17" i="63"/>
  <c r="H17" i="63" s="1"/>
  <c r="I17" i="63" s="1"/>
  <c r="G16" i="63"/>
  <c r="H16" i="63" s="1"/>
  <c r="I16" i="63" s="1"/>
  <c r="G15" i="63"/>
  <c r="H15" i="63" s="1"/>
  <c r="I15" i="63" s="1"/>
  <c r="G14" i="63"/>
  <c r="H14" i="63" s="1"/>
  <c r="I14" i="63" s="1"/>
  <c r="G13" i="63"/>
  <c r="H13" i="63" s="1"/>
  <c r="I13" i="63" s="1"/>
  <c r="G12" i="63"/>
  <c r="H12" i="63" s="1"/>
  <c r="I12" i="63" s="1"/>
  <c r="G11" i="63"/>
  <c r="H11" i="63" s="1"/>
  <c r="I11" i="63" s="1"/>
  <c r="G10" i="63"/>
  <c r="H10" i="63" s="1"/>
  <c r="I10" i="63" s="1"/>
  <c r="G9" i="63"/>
  <c r="H9" i="63" s="1"/>
  <c r="I9" i="63" s="1"/>
  <c r="G8" i="63"/>
  <c r="H8" i="63" s="1"/>
  <c r="I8" i="63" s="1"/>
  <c r="G7" i="63"/>
  <c r="H7" i="63" s="1"/>
  <c r="I7" i="63" s="1"/>
  <c r="G6" i="63"/>
  <c r="H6" i="63" s="1"/>
  <c r="I6" i="63" s="1"/>
  <c r="G5" i="63"/>
  <c r="H5" i="63" s="1"/>
  <c r="I5" i="63" s="1"/>
  <c r="G4" i="63"/>
  <c r="H4" i="63" s="1"/>
  <c r="I4" i="63" s="1"/>
  <c r="G3" i="63"/>
  <c r="G76" i="62"/>
  <c r="H76" i="62" s="1"/>
  <c r="I76" i="62" s="1"/>
  <c r="G75" i="62"/>
  <c r="H75" i="62" s="1"/>
  <c r="I75" i="62" s="1"/>
  <c r="G74" i="62"/>
  <c r="H74" i="62" s="1"/>
  <c r="I74" i="62" s="1"/>
  <c r="G73" i="62"/>
  <c r="H73" i="62" s="1"/>
  <c r="I73" i="62" s="1"/>
  <c r="G72" i="62"/>
  <c r="H72" i="62" s="1"/>
  <c r="I72" i="62" s="1"/>
  <c r="G71" i="62"/>
  <c r="H71" i="62" s="1"/>
  <c r="I71" i="62" s="1"/>
  <c r="G70" i="62"/>
  <c r="H70" i="62" s="1"/>
  <c r="I70" i="62" s="1"/>
  <c r="G69" i="62"/>
  <c r="H69" i="62" s="1"/>
  <c r="I69" i="62" s="1"/>
  <c r="G68" i="62"/>
  <c r="H68" i="62" s="1"/>
  <c r="I68" i="62" s="1"/>
  <c r="G67" i="62"/>
  <c r="H67" i="62" s="1"/>
  <c r="I67" i="62" s="1"/>
  <c r="G66" i="62"/>
  <c r="H66" i="62" s="1"/>
  <c r="I66" i="62" s="1"/>
  <c r="G65" i="62"/>
  <c r="H65" i="62" s="1"/>
  <c r="I65" i="62" s="1"/>
  <c r="G64" i="62"/>
  <c r="H64" i="62" s="1"/>
  <c r="I64" i="62" s="1"/>
  <c r="G63" i="62"/>
  <c r="H63" i="62" s="1"/>
  <c r="I63" i="62" s="1"/>
  <c r="G62" i="62"/>
  <c r="H62" i="62" s="1"/>
  <c r="I62" i="62" s="1"/>
  <c r="G61" i="62"/>
  <c r="H61" i="62" s="1"/>
  <c r="I61" i="62" s="1"/>
  <c r="G60" i="62"/>
  <c r="H60" i="62" s="1"/>
  <c r="I60" i="62" s="1"/>
  <c r="G59" i="62"/>
  <c r="H59" i="62" s="1"/>
  <c r="I59" i="62" s="1"/>
  <c r="G58" i="62"/>
  <c r="H58" i="62" s="1"/>
  <c r="I58" i="62" s="1"/>
  <c r="G57" i="62"/>
  <c r="H57" i="62" s="1"/>
  <c r="I57" i="62" s="1"/>
  <c r="G56" i="62"/>
  <c r="H56" i="62" s="1"/>
  <c r="I56" i="62" s="1"/>
  <c r="G55" i="62"/>
  <c r="H55" i="62" s="1"/>
  <c r="I55" i="62" s="1"/>
  <c r="G54" i="62"/>
  <c r="H54" i="62" s="1"/>
  <c r="I54" i="62" s="1"/>
  <c r="G53" i="62"/>
  <c r="H53" i="62" s="1"/>
  <c r="I53" i="62" s="1"/>
  <c r="G52" i="62"/>
  <c r="H52" i="62" s="1"/>
  <c r="I52" i="62" s="1"/>
  <c r="G51" i="62"/>
  <c r="H51" i="62" s="1"/>
  <c r="I51" i="62" s="1"/>
  <c r="G50" i="62"/>
  <c r="H50" i="62" s="1"/>
  <c r="I50" i="62" s="1"/>
  <c r="G49" i="62"/>
  <c r="H49" i="62" s="1"/>
  <c r="I49" i="62" s="1"/>
  <c r="G48" i="62"/>
  <c r="H48" i="62" s="1"/>
  <c r="I48" i="62" s="1"/>
  <c r="G47" i="62"/>
  <c r="H47" i="62" s="1"/>
  <c r="I47" i="62" s="1"/>
  <c r="G46" i="62"/>
  <c r="H46" i="62" s="1"/>
  <c r="I46" i="62" s="1"/>
  <c r="G45" i="62"/>
  <c r="H45" i="62" s="1"/>
  <c r="I45" i="62" s="1"/>
  <c r="G44" i="62"/>
  <c r="H44" i="62" s="1"/>
  <c r="I44" i="62" s="1"/>
  <c r="G43" i="62"/>
  <c r="H43" i="62" s="1"/>
  <c r="I43" i="62" s="1"/>
  <c r="G42" i="62"/>
  <c r="H42" i="62" s="1"/>
  <c r="I42" i="62" s="1"/>
  <c r="G41" i="62"/>
  <c r="H41" i="62" s="1"/>
  <c r="I41" i="62" s="1"/>
  <c r="G40" i="62"/>
  <c r="H40" i="62" s="1"/>
  <c r="I40" i="62" s="1"/>
  <c r="G39" i="62"/>
  <c r="H39" i="62" s="1"/>
  <c r="I39" i="62" s="1"/>
  <c r="G38" i="62"/>
  <c r="H38" i="62" s="1"/>
  <c r="I38" i="62" s="1"/>
  <c r="G37" i="62"/>
  <c r="H37" i="62" s="1"/>
  <c r="I37" i="62" s="1"/>
  <c r="G36" i="62"/>
  <c r="H36" i="62" s="1"/>
  <c r="I36" i="62" s="1"/>
  <c r="G35" i="62"/>
  <c r="H35" i="62" s="1"/>
  <c r="I35" i="62" s="1"/>
  <c r="G34" i="62"/>
  <c r="H34" i="62" s="1"/>
  <c r="I34" i="62" s="1"/>
  <c r="G33" i="62"/>
  <c r="H33" i="62" s="1"/>
  <c r="I33" i="62" s="1"/>
  <c r="G32" i="62"/>
  <c r="H32" i="62" s="1"/>
  <c r="I32" i="62" s="1"/>
  <c r="G31" i="62"/>
  <c r="H31" i="62" s="1"/>
  <c r="I31" i="62" s="1"/>
  <c r="G30" i="62"/>
  <c r="H30" i="62" s="1"/>
  <c r="I30" i="62" s="1"/>
  <c r="G29" i="62"/>
  <c r="H29" i="62" s="1"/>
  <c r="I29" i="62" s="1"/>
  <c r="G28" i="62"/>
  <c r="H28" i="62" s="1"/>
  <c r="I28" i="62" s="1"/>
  <c r="G27" i="62"/>
  <c r="H27" i="62" s="1"/>
  <c r="I27" i="62" s="1"/>
  <c r="G26" i="62"/>
  <c r="H26" i="62" s="1"/>
  <c r="I26" i="62" s="1"/>
  <c r="G25" i="62"/>
  <c r="H25" i="62" s="1"/>
  <c r="I25" i="62" s="1"/>
  <c r="G24" i="62"/>
  <c r="H24" i="62" s="1"/>
  <c r="I24" i="62" s="1"/>
  <c r="G23" i="62"/>
  <c r="H23" i="62" s="1"/>
  <c r="I23" i="62" s="1"/>
  <c r="G22" i="62"/>
  <c r="H22" i="62" s="1"/>
  <c r="I22" i="62" s="1"/>
  <c r="G21" i="62"/>
  <c r="H21" i="62" s="1"/>
  <c r="I21" i="62" s="1"/>
  <c r="G20" i="62"/>
  <c r="H20" i="62" s="1"/>
  <c r="I20" i="62" s="1"/>
  <c r="G19" i="62"/>
  <c r="H19" i="62" s="1"/>
  <c r="I19" i="62" s="1"/>
  <c r="G18" i="62"/>
  <c r="H18" i="62" s="1"/>
  <c r="I18" i="62" s="1"/>
  <c r="G17" i="62"/>
  <c r="H17" i="62" s="1"/>
  <c r="I17" i="62" s="1"/>
  <c r="G16" i="62"/>
  <c r="H16" i="62" s="1"/>
  <c r="I16" i="62" s="1"/>
  <c r="G15" i="62"/>
  <c r="H15" i="62" s="1"/>
  <c r="I15" i="62" s="1"/>
  <c r="G14" i="62"/>
  <c r="H14" i="62" s="1"/>
  <c r="I14" i="62" s="1"/>
  <c r="G13" i="62"/>
  <c r="H13" i="62" s="1"/>
  <c r="I13" i="62" s="1"/>
  <c r="G12" i="62"/>
  <c r="H12" i="62" s="1"/>
  <c r="I12" i="62" s="1"/>
  <c r="G11" i="62"/>
  <c r="H11" i="62" s="1"/>
  <c r="I11" i="62" s="1"/>
  <c r="G10" i="62"/>
  <c r="H10" i="62" s="1"/>
  <c r="I10" i="62" s="1"/>
  <c r="G9" i="62"/>
  <c r="H9" i="62" s="1"/>
  <c r="I9" i="62" s="1"/>
  <c r="G8" i="62"/>
  <c r="H8" i="62" s="1"/>
  <c r="I8" i="62" s="1"/>
  <c r="G7" i="62"/>
  <c r="H7" i="62" s="1"/>
  <c r="I7" i="62" s="1"/>
  <c r="G6" i="62"/>
  <c r="H6" i="62" s="1"/>
  <c r="I6" i="62" s="1"/>
  <c r="G5" i="62"/>
  <c r="H5" i="62" s="1"/>
  <c r="I5" i="62" s="1"/>
  <c r="G4" i="62"/>
  <c r="H4" i="62" s="1"/>
  <c r="I4" i="62" s="1"/>
  <c r="G3" i="62"/>
  <c r="G76" i="61"/>
  <c r="H76" i="61" s="1"/>
  <c r="I76" i="61" s="1"/>
  <c r="G75" i="61"/>
  <c r="H75" i="61" s="1"/>
  <c r="I75" i="61" s="1"/>
  <c r="G74" i="61"/>
  <c r="H74" i="61" s="1"/>
  <c r="I74" i="61" s="1"/>
  <c r="G73" i="61"/>
  <c r="H73" i="61" s="1"/>
  <c r="I73" i="61" s="1"/>
  <c r="G72" i="61"/>
  <c r="H72" i="61" s="1"/>
  <c r="I72" i="61" s="1"/>
  <c r="G71" i="61"/>
  <c r="H71" i="61" s="1"/>
  <c r="I71" i="61" s="1"/>
  <c r="G70" i="61"/>
  <c r="H70" i="61" s="1"/>
  <c r="I70" i="61" s="1"/>
  <c r="G69" i="61"/>
  <c r="H69" i="61" s="1"/>
  <c r="I69" i="61" s="1"/>
  <c r="G68" i="61"/>
  <c r="H68" i="61" s="1"/>
  <c r="I68" i="61" s="1"/>
  <c r="G67" i="61"/>
  <c r="H67" i="61" s="1"/>
  <c r="I67" i="61" s="1"/>
  <c r="G66" i="61"/>
  <c r="H66" i="61" s="1"/>
  <c r="I66" i="61" s="1"/>
  <c r="G65" i="61"/>
  <c r="H65" i="61" s="1"/>
  <c r="I65" i="61" s="1"/>
  <c r="G64" i="61"/>
  <c r="H64" i="61" s="1"/>
  <c r="I64" i="61" s="1"/>
  <c r="G63" i="61"/>
  <c r="H63" i="61" s="1"/>
  <c r="I63" i="61" s="1"/>
  <c r="G62" i="61"/>
  <c r="H62" i="61" s="1"/>
  <c r="I62" i="61" s="1"/>
  <c r="G61" i="61"/>
  <c r="H61" i="61" s="1"/>
  <c r="I61" i="61" s="1"/>
  <c r="G60" i="61"/>
  <c r="H60" i="61" s="1"/>
  <c r="I60" i="61" s="1"/>
  <c r="G59" i="61"/>
  <c r="H59" i="61" s="1"/>
  <c r="I59" i="61" s="1"/>
  <c r="G58" i="61"/>
  <c r="H58" i="61" s="1"/>
  <c r="I58" i="61" s="1"/>
  <c r="G57" i="61"/>
  <c r="H57" i="61" s="1"/>
  <c r="I57" i="61" s="1"/>
  <c r="G56" i="61"/>
  <c r="H56" i="61" s="1"/>
  <c r="I56" i="61" s="1"/>
  <c r="G55" i="61"/>
  <c r="H55" i="61" s="1"/>
  <c r="I55" i="61" s="1"/>
  <c r="G54" i="61"/>
  <c r="H54" i="61" s="1"/>
  <c r="I54" i="61" s="1"/>
  <c r="G53" i="61"/>
  <c r="H53" i="61" s="1"/>
  <c r="I53" i="61" s="1"/>
  <c r="G52" i="61"/>
  <c r="H52" i="61" s="1"/>
  <c r="I52" i="61" s="1"/>
  <c r="G51" i="61"/>
  <c r="H51" i="61" s="1"/>
  <c r="I51" i="61" s="1"/>
  <c r="G50" i="61"/>
  <c r="H50" i="61" s="1"/>
  <c r="I50" i="61" s="1"/>
  <c r="G49" i="61"/>
  <c r="H49" i="61" s="1"/>
  <c r="I49" i="61" s="1"/>
  <c r="G48" i="61"/>
  <c r="H48" i="61" s="1"/>
  <c r="I48" i="61" s="1"/>
  <c r="G47" i="61"/>
  <c r="H47" i="61" s="1"/>
  <c r="I47" i="61" s="1"/>
  <c r="G46" i="61"/>
  <c r="H46" i="61" s="1"/>
  <c r="I46" i="61" s="1"/>
  <c r="G45" i="61"/>
  <c r="H45" i="61" s="1"/>
  <c r="I45" i="61" s="1"/>
  <c r="G44" i="61"/>
  <c r="H44" i="61" s="1"/>
  <c r="I44" i="61" s="1"/>
  <c r="G43" i="61"/>
  <c r="H43" i="61" s="1"/>
  <c r="I43" i="61" s="1"/>
  <c r="G42" i="61"/>
  <c r="H42" i="61" s="1"/>
  <c r="I42" i="61" s="1"/>
  <c r="G41" i="61"/>
  <c r="H41" i="61" s="1"/>
  <c r="I41" i="61" s="1"/>
  <c r="G40" i="61"/>
  <c r="H40" i="61" s="1"/>
  <c r="I40" i="61" s="1"/>
  <c r="G39" i="61"/>
  <c r="H39" i="61" s="1"/>
  <c r="I39" i="61" s="1"/>
  <c r="G38" i="61"/>
  <c r="H38" i="61" s="1"/>
  <c r="I38" i="61" s="1"/>
  <c r="G37" i="61"/>
  <c r="H37" i="61" s="1"/>
  <c r="I37" i="61" s="1"/>
  <c r="G36" i="61"/>
  <c r="H36" i="61" s="1"/>
  <c r="I36" i="61" s="1"/>
  <c r="G35" i="61"/>
  <c r="H35" i="61" s="1"/>
  <c r="I35" i="61" s="1"/>
  <c r="G34" i="61"/>
  <c r="H34" i="61" s="1"/>
  <c r="I34" i="61" s="1"/>
  <c r="G33" i="61"/>
  <c r="H33" i="61" s="1"/>
  <c r="I33" i="61" s="1"/>
  <c r="G32" i="61"/>
  <c r="H32" i="61" s="1"/>
  <c r="I32" i="61" s="1"/>
  <c r="G31" i="61"/>
  <c r="H31" i="61" s="1"/>
  <c r="I31" i="61" s="1"/>
  <c r="G30" i="61"/>
  <c r="H30" i="61" s="1"/>
  <c r="I30" i="61" s="1"/>
  <c r="G29" i="61"/>
  <c r="H29" i="61" s="1"/>
  <c r="I29" i="61" s="1"/>
  <c r="G28" i="61"/>
  <c r="H28" i="61" s="1"/>
  <c r="I28" i="61" s="1"/>
  <c r="G27" i="61"/>
  <c r="H27" i="61" s="1"/>
  <c r="I27" i="61" s="1"/>
  <c r="G26" i="61"/>
  <c r="H26" i="61" s="1"/>
  <c r="I26" i="61" s="1"/>
  <c r="G25" i="61"/>
  <c r="H25" i="61" s="1"/>
  <c r="I25" i="61" s="1"/>
  <c r="G24" i="61"/>
  <c r="H24" i="61" s="1"/>
  <c r="I24" i="61" s="1"/>
  <c r="G23" i="61"/>
  <c r="H23" i="61" s="1"/>
  <c r="I23" i="61" s="1"/>
  <c r="G22" i="61"/>
  <c r="H22" i="61" s="1"/>
  <c r="I22" i="61" s="1"/>
  <c r="G21" i="61"/>
  <c r="H21" i="61" s="1"/>
  <c r="I21" i="61" s="1"/>
  <c r="G20" i="61"/>
  <c r="H20" i="61" s="1"/>
  <c r="I20" i="61" s="1"/>
  <c r="G19" i="61"/>
  <c r="H19" i="61" s="1"/>
  <c r="I19" i="61" s="1"/>
  <c r="G18" i="61"/>
  <c r="H18" i="61" s="1"/>
  <c r="I18" i="61" s="1"/>
  <c r="G17" i="61"/>
  <c r="H17" i="61" s="1"/>
  <c r="I17" i="61" s="1"/>
  <c r="G16" i="61"/>
  <c r="H16" i="61" s="1"/>
  <c r="I16" i="61" s="1"/>
  <c r="G15" i="61"/>
  <c r="H15" i="61" s="1"/>
  <c r="I15" i="61" s="1"/>
  <c r="G14" i="61"/>
  <c r="H14" i="61" s="1"/>
  <c r="I14" i="61" s="1"/>
  <c r="G13" i="61"/>
  <c r="H13" i="61" s="1"/>
  <c r="I13" i="61" s="1"/>
  <c r="G12" i="61"/>
  <c r="H12" i="61" s="1"/>
  <c r="I12" i="61" s="1"/>
  <c r="G11" i="61"/>
  <c r="H11" i="61" s="1"/>
  <c r="I11" i="61" s="1"/>
  <c r="G10" i="61"/>
  <c r="H10" i="61" s="1"/>
  <c r="I10" i="61" s="1"/>
  <c r="G9" i="61"/>
  <c r="H9" i="61" s="1"/>
  <c r="I9" i="61" s="1"/>
  <c r="G8" i="61"/>
  <c r="H8" i="61" s="1"/>
  <c r="I8" i="61" s="1"/>
  <c r="G7" i="61"/>
  <c r="H7" i="61" s="1"/>
  <c r="I7" i="61" s="1"/>
  <c r="G6" i="61"/>
  <c r="H6" i="61" s="1"/>
  <c r="I6" i="61" s="1"/>
  <c r="G5" i="61"/>
  <c r="H5" i="61" s="1"/>
  <c r="I5" i="61" s="1"/>
  <c r="G4" i="61"/>
  <c r="H4" i="61" s="1"/>
  <c r="I4" i="61" s="1"/>
  <c r="G3" i="61"/>
  <c r="G76" i="60"/>
  <c r="H76" i="60" s="1"/>
  <c r="I76" i="60" s="1"/>
  <c r="G75" i="60"/>
  <c r="H75" i="60" s="1"/>
  <c r="I75" i="60" s="1"/>
  <c r="G74" i="60"/>
  <c r="H74" i="60" s="1"/>
  <c r="I74" i="60" s="1"/>
  <c r="G73" i="60"/>
  <c r="H73" i="60" s="1"/>
  <c r="I73" i="60" s="1"/>
  <c r="G72" i="60"/>
  <c r="H72" i="60" s="1"/>
  <c r="I72" i="60" s="1"/>
  <c r="G71" i="60"/>
  <c r="H71" i="60" s="1"/>
  <c r="I71" i="60" s="1"/>
  <c r="G70" i="60"/>
  <c r="H70" i="60" s="1"/>
  <c r="I70" i="60" s="1"/>
  <c r="G69" i="60"/>
  <c r="H69" i="60" s="1"/>
  <c r="I69" i="60" s="1"/>
  <c r="G68" i="60"/>
  <c r="H68" i="60" s="1"/>
  <c r="I68" i="60" s="1"/>
  <c r="G67" i="60"/>
  <c r="H67" i="60" s="1"/>
  <c r="I67" i="60" s="1"/>
  <c r="G66" i="60"/>
  <c r="H66" i="60" s="1"/>
  <c r="I66" i="60" s="1"/>
  <c r="G65" i="60"/>
  <c r="H65" i="60" s="1"/>
  <c r="I65" i="60" s="1"/>
  <c r="G64" i="60"/>
  <c r="H64" i="60" s="1"/>
  <c r="I64" i="60" s="1"/>
  <c r="G63" i="60"/>
  <c r="H63" i="60" s="1"/>
  <c r="I63" i="60" s="1"/>
  <c r="G62" i="60"/>
  <c r="H62" i="60" s="1"/>
  <c r="I62" i="60" s="1"/>
  <c r="G61" i="60"/>
  <c r="H61" i="60" s="1"/>
  <c r="I61" i="60" s="1"/>
  <c r="G60" i="60"/>
  <c r="H60" i="60" s="1"/>
  <c r="I60" i="60" s="1"/>
  <c r="G59" i="60"/>
  <c r="H59" i="60" s="1"/>
  <c r="I59" i="60" s="1"/>
  <c r="G58" i="60"/>
  <c r="H58" i="60" s="1"/>
  <c r="I58" i="60" s="1"/>
  <c r="G57" i="60"/>
  <c r="H57" i="60" s="1"/>
  <c r="I57" i="60" s="1"/>
  <c r="G56" i="60"/>
  <c r="H56" i="60" s="1"/>
  <c r="I56" i="60" s="1"/>
  <c r="G55" i="60"/>
  <c r="H55" i="60" s="1"/>
  <c r="I55" i="60" s="1"/>
  <c r="G54" i="60"/>
  <c r="H54" i="60" s="1"/>
  <c r="I54" i="60" s="1"/>
  <c r="G53" i="60"/>
  <c r="H53" i="60" s="1"/>
  <c r="I53" i="60" s="1"/>
  <c r="G52" i="60"/>
  <c r="H52" i="60" s="1"/>
  <c r="I52" i="60" s="1"/>
  <c r="G51" i="60"/>
  <c r="H51" i="60" s="1"/>
  <c r="I51" i="60" s="1"/>
  <c r="G50" i="60"/>
  <c r="H50" i="60" s="1"/>
  <c r="I50" i="60" s="1"/>
  <c r="G49" i="60"/>
  <c r="H49" i="60" s="1"/>
  <c r="I49" i="60" s="1"/>
  <c r="G48" i="60"/>
  <c r="H48" i="60" s="1"/>
  <c r="I48" i="60" s="1"/>
  <c r="G47" i="60"/>
  <c r="H47" i="60" s="1"/>
  <c r="I47" i="60" s="1"/>
  <c r="G46" i="60"/>
  <c r="H46" i="60" s="1"/>
  <c r="I46" i="60" s="1"/>
  <c r="G45" i="60"/>
  <c r="H45" i="60" s="1"/>
  <c r="I45" i="60" s="1"/>
  <c r="G44" i="60"/>
  <c r="H44" i="60" s="1"/>
  <c r="I44" i="60" s="1"/>
  <c r="G43" i="60"/>
  <c r="H43" i="60" s="1"/>
  <c r="I43" i="60" s="1"/>
  <c r="G42" i="60"/>
  <c r="H42" i="60" s="1"/>
  <c r="I42" i="60" s="1"/>
  <c r="G41" i="60"/>
  <c r="H41" i="60" s="1"/>
  <c r="I41" i="60" s="1"/>
  <c r="G40" i="60"/>
  <c r="H40" i="60" s="1"/>
  <c r="I40" i="60" s="1"/>
  <c r="G39" i="60"/>
  <c r="H39" i="60" s="1"/>
  <c r="I39" i="60" s="1"/>
  <c r="G38" i="60"/>
  <c r="H38" i="60" s="1"/>
  <c r="I38" i="60" s="1"/>
  <c r="G37" i="60"/>
  <c r="H37" i="60" s="1"/>
  <c r="I37" i="60" s="1"/>
  <c r="G36" i="60"/>
  <c r="H36" i="60" s="1"/>
  <c r="I36" i="60" s="1"/>
  <c r="G35" i="60"/>
  <c r="H35" i="60" s="1"/>
  <c r="I35" i="60" s="1"/>
  <c r="G34" i="60"/>
  <c r="H34" i="60" s="1"/>
  <c r="I34" i="60" s="1"/>
  <c r="G33" i="60"/>
  <c r="H33" i="60" s="1"/>
  <c r="I33" i="60" s="1"/>
  <c r="G32" i="60"/>
  <c r="H32" i="60" s="1"/>
  <c r="I32" i="60" s="1"/>
  <c r="G31" i="60"/>
  <c r="H31" i="60" s="1"/>
  <c r="I31" i="60" s="1"/>
  <c r="G30" i="60"/>
  <c r="H30" i="60" s="1"/>
  <c r="I30" i="60" s="1"/>
  <c r="G29" i="60"/>
  <c r="H29" i="60" s="1"/>
  <c r="I29" i="60" s="1"/>
  <c r="G28" i="60"/>
  <c r="H28" i="60" s="1"/>
  <c r="I28" i="60" s="1"/>
  <c r="G27" i="60"/>
  <c r="H27" i="60" s="1"/>
  <c r="I27" i="60" s="1"/>
  <c r="G26" i="60"/>
  <c r="H26" i="60" s="1"/>
  <c r="I26" i="60" s="1"/>
  <c r="G25" i="60"/>
  <c r="H25" i="60" s="1"/>
  <c r="I25" i="60" s="1"/>
  <c r="G24" i="60"/>
  <c r="H24" i="60" s="1"/>
  <c r="I24" i="60" s="1"/>
  <c r="G23" i="60"/>
  <c r="H23" i="60" s="1"/>
  <c r="I23" i="60" s="1"/>
  <c r="G22" i="60"/>
  <c r="H22" i="60" s="1"/>
  <c r="I22" i="60" s="1"/>
  <c r="G21" i="60"/>
  <c r="H21" i="60" s="1"/>
  <c r="I21" i="60" s="1"/>
  <c r="G20" i="60"/>
  <c r="H20" i="60" s="1"/>
  <c r="I20" i="60" s="1"/>
  <c r="G19" i="60"/>
  <c r="H19" i="60" s="1"/>
  <c r="I19" i="60" s="1"/>
  <c r="G18" i="60"/>
  <c r="H18" i="60" s="1"/>
  <c r="I18" i="60" s="1"/>
  <c r="G17" i="60"/>
  <c r="H17" i="60" s="1"/>
  <c r="I17" i="60" s="1"/>
  <c r="G16" i="60"/>
  <c r="H16" i="60" s="1"/>
  <c r="I16" i="60" s="1"/>
  <c r="G15" i="60"/>
  <c r="H15" i="60" s="1"/>
  <c r="I15" i="60" s="1"/>
  <c r="G14" i="60"/>
  <c r="H14" i="60" s="1"/>
  <c r="I14" i="60" s="1"/>
  <c r="G13" i="60"/>
  <c r="H13" i="60" s="1"/>
  <c r="I13" i="60" s="1"/>
  <c r="G12" i="60"/>
  <c r="H12" i="60" s="1"/>
  <c r="I12" i="60" s="1"/>
  <c r="G11" i="60"/>
  <c r="H11" i="60" s="1"/>
  <c r="I11" i="60" s="1"/>
  <c r="G10" i="60"/>
  <c r="H10" i="60" s="1"/>
  <c r="I10" i="60" s="1"/>
  <c r="G9" i="60"/>
  <c r="H9" i="60" s="1"/>
  <c r="I9" i="60" s="1"/>
  <c r="G8" i="60"/>
  <c r="H8" i="60" s="1"/>
  <c r="I8" i="60" s="1"/>
  <c r="G7" i="60"/>
  <c r="H7" i="60" s="1"/>
  <c r="I7" i="60" s="1"/>
  <c r="G6" i="60"/>
  <c r="H6" i="60" s="1"/>
  <c r="I6" i="60" s="1"/>
  <c r="G5" i="60"/>
  <c r="H5" i="60" s="1"/>
  <c r="I5" i="60" s="1"/>
  <c r="G4" i="60"/>
  <c r="H4" i="60" s="1"/>
  <c r="I4" i="60" s="1"/>
  <c r="G3" i="60"/>
  <c r="H3" i="59"/>
  <c r="G3" i="59"/>
  <c r="G76" i="59"/>
  <c r="H76" i="59" s="1"/>
  <c r="I76" i="59" s="1"/>
  <c r="G75" i="59"/>
  <c r="H75" i="59" s="1"/>
  <c r="I75" i="59" s="1"/>
  <c r="G74" i="59"/>
  <c r="H74" i="59" s="1"/>
  <c r="I74" i="59" s="1"/>
  <c r="G73" i="59"/>
  <c r="H73" i="59" s="1"/>
  <c r="I73" i="59" s="1"/>
  <c r="G72" i="59"/>
  <c r="H72" i="59" s="1"/>
  <c r="I72" i="59" s="1"/>
  <c r="G71" i="59"/>
  <c r="H71" i="59" s="1"/>
  <c r="I71" i="59" s="1"/>
  <c r="G70" i="59"/>
  <c r="H70" i="59" s="1"/>
  <c r="I70" i="59" s="1"/>
  <c r="G69" i="59"/>
  <c r="H69" i="59" s="1"/>
  <c r="I69" i="59" s="1"/>
  <c r="G68" i="59"/>
  <c r="H68" i="59" s="1"/>
  <c r="I68" i="59" s="1"/>
  <c r="G67" i="59"/>
  <c r="H67" i="59" s="1"/>
  <c r="I67" i="59" s="1"/>
  <c r="G66" i="59"/>
  <c r="H66" i="59" s="1"/>
  <c r="I66" i="59" s="1"/>
  <c r="G65" i="59"/>
  <c r="H65" i="59" s="1"/>
  <c r="I65" i="59" s="1"/>
  <c r="G64" i="59"/>
  <c r="H64" i="59" s="1"/>
  <c r="I64" i="59" s="1"/>
  <c r="G63" i="59"/>
  <c r="H63" i="59" s="1"/>
  <c r="I63" i="59" s="1"/>
  <c r="G62" i="59"/>
  <c r="H62" i="59" s="1"/>
  <c r="I62" i="59" s="1"/>
  <c r="G61" i="59"/>
  <c r="H61" i="59" s="1"/>
  <c r="I61" i="59" s="1"/>
  <c r="G60" i="59"/>
  <c r="H60" i="59" s="1"/>
  <c r="I60" i="59" s="1"/>
  <c r="G59" i="59"/>
  <c r="H59" i="59" s="1"/>
  <c r="I59" i="59" s="1"/>
  <c r="G58" i="59"/>
  <c r="H58" i="59" s="1"/>
  <c r="I58" i="59" s="1"/>
  <c r="G57" i="59"/>
  <c r="H57" i="59" s="1"/>
  <c r="I57" i="59" s="1"/>
  <c r="G56" i="59"/>
  <c r="H56" i="59" s="1"/>
  <c r="I56" i="59" s="1"/>
  <c r="G55" i="59"/>
  <c r="H55" i="59" s="1"/>
  <c r="I55" i="59" s="1"/>
  <c r="G54" i="59"/>
  <c r="H54" i="59" s="1"/>
  <c r="I54" i="59" s="1"/>
  <c r="G53" i="59"/>
  <c r="H53" i="59" s="1"/>
  <c r="I53" i="59" s="1"/>
  <c r="G52" i="59"/>
  <c r="H52" i="59" s="1"/>
  <c r="I52" i="59" s="1"/>
  <c r="G51" i="59"/>
  <c r="H51" i="59" s="1"/>
  <c r="I51" i="59" s="1"/>
  <c r="G50" i="59"/>
  <c r="H50" i="59" s="1"/>
  <c r="I50" i="59" s="1"/>
  <c r="G49" i="59"/>
  <c r="H49" i="59" s="1"/>
  <c r="I49" i="59" s="1"/>
  <c r="G48" i="59"/>
  <c r="H48" i="59" s="1"/>
  <c r="I48" i="59" s="1"/>
  <c r="G47" i="59"/>
  <c r="H47" i="59" s="1"/>
  <c r="I47" i="59" s="1"/>
  <c r="G46" i="59"/>
  <c r="H46" i="59" s="1"/>
  <c r="I46" i="59" s="1"/>
  <c r="G45" i="59"/>
  <c r="H45" i="59" s="1"/>
  <c r="I45" i="59" s="1"/>
  <c r="G44" i="59"/>
  <c r="H44" i="59" s="1"/>
  <c r="I44" i="59" s="1"/>
  <c r="G43" i="59"/>
  <c r="H43" i="59" s="1"/>
  <c r="I43" i="59" s="1"/>
  <c r="G42" i="59"/>
  <c r="H42" i="59" s="1"/>
  <c r="I42" i="59" s="1"/>
  <c r="G41" i="59"/>
  <c r="H41" i="59" s="1"/>
  <c r="I41" i="59" s="1"/>
  <c r="G40" i="59"/>
  <c r="H40" i="59" s="1"/>
  <c r="I40" i="59" s="1"/>
  <c r="G39" i="59"/>
  <c r="H39" i="59" s="1"/>
  <c r="I39" i="59" s="1"/>
  <c r="G38" i="59"/>
  <c r="H38" i="59" s="1"/>
  <c r="I38" i="59" s="1"/>
  <c r="G37" i="59"/>
  <c r="H37" i="59" s="1"/>
  <c r="I37" i="59" s="1"/>
  <c r="G36" i="59"/>
  <c r="H36" i="59" s="1"/>
  <c r="I36" i="59" s="1"/>
  <c r="G35" i="59"/>
  <c r="H35" i="59" s="1"/>
  <c r="I35" i="59" s="1"/>
  <c r="G34" i="59"/>
  <c r="H34" i="59" s="1"/>
  <c r="I34" i="59" s="1"/>
  <c r="G33" i="59"/>
  <c r="H33" i="59" s="1"/>
  <c r="I33" i="59" s="1"/>
  <c r="G32" i="59"/>
  <c r="H32" i="59" s="1"/>
  <c r="I32" i="59" s="1"/>
  <c r="G31" i="59"/>
  <c r="H31" i="59" s="1"/>
  <c r="I31" i="59" s="1"/>
  <c r="G30" i="59"/>
  <c r="H30" i="59" s="1"/>
  <c r="I30" i="59" s="1"/>
  <c r="G29" i="59"/>
  <c r="H29" i="59" s="1"/>
  <c r="I29" i="59" s="1"/>
  <c r="G28" i="59"/>
  <c r="H28" i="59" s="1"/>
  <c r="I28" i="59" s="1"/>
  <c r="G27" i="59"/>
  <c r="H27" i="59" s="1"/>
  <c r="I27" i="59" s="1"/>
  <c r="G26" i="59"/>
  <c r="H26" i="59" s="1"/>
  <c r="I26" i="59" s="1"/>
  <c r="G25" i="59"/>
  <c r="H25" i="59" s="1"/>
  <c r="I25" i="59" s="1"/>
  <c r="G24" i="59"/>
  <c r="H24" i="59" s="1"/>
  <c r="I24" i="59" s="1"/>
  <c r="G23" i="59"/>
  <c r="H23" i="59" s="1"/>
  <c r="I23" i="59" s="1"/>
  <c r="G22" i="59"/>
  <c r="H22" i="59" s="1"/>
  <c r="I22" i="59" s="1"/>
  <c r="G21" i="59"/>
  <c r="H21" i="59" s="1"/>
  <c r="I21" i="59" s="1"/>
  <c r="G20" i="59"/>
  <c r="H20" i="59" s="1"/>
  <c r="I20" i="59" s="1"/>
  <c r="G19" i="59"/>
  <c r="H19" i="59" s="1"/>
  <c r="I19" i="59" s="1"/>
  <c r="G18" i="59"/>
  <c r="H18" i="59" s="1"/>
  <c r="I18" i="59" s="1"/>
  <c r="G17" i="59"/>
  <c r="H17" i="59" s="1"/>
  <c r="I17" i="59" s="1"/>
  <c r="G16" i="59"/>
  <c r="H16" i="59" s="1"/>
  <c r="I16" i="59" s="1"/>
  <c r="G15" i="59"/>
  <c r="H15" i="59" s="1"/>
  <c r="I15" i="59" s="1"/>
  <c r="G14" i="59"/>
  <c r="H14" i="59" s="1"/>
  <c r="I14" i="59" s="1"/>
  <c r="G13" i="59"/>
  <c r="H13" i="59" s="1"/>
  <c r="I13" i="59" s="1"/>
  <c r="G12" i="59"/>
  <c r="H12" i="59" s="1"/>
  <c r="I12" i="59" s="1"/>
  <c r="G11" i="59"/>
  <c r="H11" i="59" s="1"/>
  <c r="I11" i="59" s="1"/>
  <c r="G10" i="59"/>
  <c r="H10" i="59" s="1"/>
  <c r="I10" i="59" s="1"/>
  <c r="G9" i="59"/>
  <c r="H9" i="59" s="1"/>
  <c r="I9" i="59" s="1"/>
  <c r="G8" i="59"/>
  <c r="H8" i="59" s="1"/>
  <c r="I8" i="59" s="1"/>
  <c r="G7" i="59"/>
  <c r="H7" i="59" s="1"/>
  <c r="I7" i="59" s="1"/>
  <c r="G6" i="59"/>
  <c r="H6" i="59" s="1"/>
  <c r="I6" i="59" s="1"/>
  <c r="G5" i="59"/>
  <c r="H5" i="59" s="1"/>
  <c r="I5" i="59" s="1"/>
  <c r="G4" i="59"/>
  <c r="H4" i="59" s="1"/>
  <c r="I4" i="59" s="1"/>
  <c r="G76" i="58"/>
  <c r="H76" i="58" s="1"/>
  <c r="I76" i="58" s="1"/>
  <c r="G75" i="58"/>
  <c r="H75" i="58" s="1"/>
  <c r="I75" i="58" s="1"/>
  <c r="G74" i="58"/>
  <c r="H74" i="58" s="1"/>
  <c r="I74" i="58" s="1"/>
  <c r="G73" i="58"/>
  <c r="H73" i="58" s="1"/>
  <c r="I73" i="58" s="1"/>
  <c r="G72" i="58"/>
  <c r="H72" i="58" s="1"/>
  <c r="I72" i="58" s="1"/>
  <c r="G71" i="58"/>
  <c r="H71" i="58" s="1"/>
  <c r="I71" i="58" s="1"/>
  <c r="G70" i="58"/>
  <c r="H70" i="58" s="1"/>
  <c r="I70" i="58" s="1"/>
  <c r="G69" i="58"/>
  <c r="H69" i="58" s="1"/>
  <c r="I69" i="58" s="1"/>
  <c r="G68" i="58"/>
  <c r="H68" i="58" s="1"/>
  <c r="I68" i="58" s="1"/>
  <c r="G67" i="58"/>
  <c r="H67" i="58" s="1"/>
  <c r="I67" i="58" s="1"/>
  <c r="G66" i="58"/>
  <c r="H66" i="58" s="1"/>
  <c r="I66" i="58" s="1"/>
  <c r="G65" i="58"/>
  <c r="H65" i="58" s="1"/>
  <c r="I65" i="58" s="1"/>
  <c r="G64" i="58"/>
  <c r="H64" i="58" s="1"/>
  <c r="I64" i="58" s="1"/>
  <c r="G63" i="58"/>
  <c r="H63" i="58" s="1"/>
  <c r="I63" i="58" s="1"/>
  <c r="G62" i="58"/>
  <c r="H62" i="58" s="1"/>
  <c r="I62" i="58" s="1"/>
  <c r="G61" i="58"/>
  <c r="H61" i="58" s="1"/>
  <c r="I61" i="58" s="1"/>
  <c r="G60" i="58"/>
  <c r="H60" i="58" s="1"/>
  <c r="I60" i="58" s="1"/>
  <c r="G59" i="58"/>
  <c r="H59" i="58" s="1"/>
  <c r="I59" i="58" s="1"/>
  <c r="G58" i="58"/>
  <c r="H58" i="58" s="1"/>
  <c r="I58" i="58" s="1"/>
  <c r="G57" i="58"/>
  <c r="H57" i="58" s="1"/>
  <c r="I57" i="58" s="1"/>
  <c r="G56" i="58"/>
  <c r="H56" i="58" s="1"/>
  <c r="I56" i="58" s="1"/>
  <c r="G55" i="58"/>
  <c r="H55" i="58" s="1"/>
  <c r="I55" i="58" s="1"/>
  <c r="G54" i="58"/>
  <c r="H54" i="58" s="1"/>
  <c r="I54" i="58" s="1"/>
  <c r="G53" i="58"/>
  <c r="H53" i="58" s="1"/>
  <c r="I53" i="58" s="1"/>
  <c r="G52" i="58"/>
  <c r="H52" i="58" s="1"/>
  <c r="I52" i="58" s="1"/>
  <c r="G51" i="58"/>
  <c r="H51" i="58" s="1"/>
  <c r="I51" i="58" s="1"/>
  <c r="G50" i="58"/>
  <c r="H50" i="58" s="1"/>
  <c r="I50" i="58" s="1"/>
  <c r="G49" i="58"/>
  <c r="H49" i="58" s="1"/>
  <c r="I49" i="58" s="1"/>
  <c r="G48" i="58"/>
  <c r="H48" i="58" s="1"/>
  <c r="I48" i="58" s="1"/>
  <c r="G47" i="58"/>
  <c r="H47" i="58" s="1"/>
  <c r="I47" i="58" s="1"/>
  <c r="G46" i="58"/>
  <c r="H46" i="58" s="1"/>
  <c r="I46" i="58" s="1"/>
  <c r="G45" i="58"/>
  <c r="H45" i="58" s="1"/>
  <c r="I45" i="58" s="1"/>
  <c r="G44" i="58"/>
  <c r="H44" i="58" s="1"/>
  <c r="I44" i="58" s="1"/>
  <c r="G43" i="58"/>
  <c r="H43" i="58" s="1"/>
  <c r="I43" i="58" s="1"/>
  <c r="G42" i="58"/>
  <c r="H42" i="58" s="1"/>
  <c r="I42" i="58" s="1"/>
  <c r="G41" i="58"/>
  <c r="H41" i="58" s="1"/>
  <c r="I41" i="58" s="1"/>
  <c r="G40" i="58"/>
  <c r="H40" i="58" s="1"/>
  <c r="I40" i="58" s="1"/>
  <c r="G39" i="58"/>
  <c r="H39" i="58" s="1"/>
  <c r="I39" i="58" s="1"/>
  <c r="G38" i="58"/>
  <c r="H38" i="58" s="1"/>
  <c r="I38" i="58" s="1"/>
  <c r="G37" i="58"/>
  <c r="H37" i="58" s="1"/>
  <c r="I37" i="58" s="1"/>
  <c r="G36" i="58"/>
  <c r="H36" i="58" s="1"/>
  <c r="I36" i="58" s="1"/>
  <c r="G35" i="58"/>
  <c r="H35" i="58" s="1"/>
  <c r="I35" i="58" s="1"/>
  <c r="G34" i="58"/>
  <c r="H34" i="58" s="1"/>
  <c r="I34" i="58" s="1"/>
  <c r="G33" i="58"/>
  <c r="H33" i="58" s="1"/>
  <c r="I33" i="58" s="1"/>
  <c r="G32" i="58"/>
  <c r="H32" i="58" s="1"/>
  <c r="I32" i="58" s="1"/>
  <c r="G31" i="58"/>
  <c r="H31" i="58" s="1"/>
  <c r="I31" i="58" s="1"/>
  <c r="G30" i="58"/>
  <c r="H30" i="58" s="1"/>
  <c r="I30" i="58" s="1"/>
  <c r="G29" i="58"/>
  <c r="H29" i="58" s="1"/>
  <c r="I29" i="58" s="1"/>
  <c r="G28" i="58"/>
  <c r="H28" i="58" s="1"/>
  <c r="I28" i="58" s="1"/>
  <c r="G27" i="58"/>
  <c r="H27" i="58" s="1"/>
  <c r="I27" i="58" s="1"/>
  <c r="G26" i="58"/>
  <c r="H26" i="58" s="1"/>
  <c r="I26" i="58" s="1"/>
  <c r="G25" i="58"/>
  <c r="H25" i="58" s="1"/>
  <c r="I25" i="58" s="1"/>
  <c r="G24" i="58"/>
  <c r="H24" i="58" s="1"/>
  <c r="I24" i="58" s="1"/>
  <c r="G23" i="58"/>
  <c r="H23" i="58" s="1"/>
  <c r="I23" i="58" s="1"/>
  <c r="G22" i="58"/>
  <c r="H22" i="58" s="1"/>
  <c r="I22" i="58" s="1"/>
  <c r="G21" i="58"/>
  <c r="H21" i="58" s="1"/>
  <c r="I21" i="58" s="1"/>
  <c r="G20" i="58"/>
  <c r="H20" i="58" s="1"/>
  <c r="I20" i="58" s="1"/>
  <c r="G19" i="58"/>
  <c r="H19" i="58" s="1"/>
  <c r="I19" i="58" s="1"/>
  <c r="G18" i="58"/>
  <c r="H18" i="58" s="1"/>
  <c r="I18" i="58" s="1"/>
  <c r="G17" i="58"/>
  <c r="H17" i="58" s="1"/>
  <c r="I17" i="58" s="1"/>
  <c r="G16" i="58"/>
  <c r="H16" i="58" s="1"/>
  <c r="I16" i="58" s="1"/>
  <c r="G15" i="58"/>
  <c r="H15" i="58" s="1"/>
  <c r="I15" i="58" s="1"/>
  <c r="G14" i="58"/>
  <c r="H14" i="58" s="1"/>
  <c r="I14" i="58" s="1"/>
  <c r="G13" i="58"/>
  <c r="H13" i="58" s="1"/>
  <c r="I13" i="58" s="1"/>
  <c r="G12" i="58"/>
  <c r="H12" i="58" s="1"/>
  <c r="I12" i="58" s="1"/>
  <c r="G11" i="58"/>
  <c r="H11" i="58" s="1"/>
  <c r="I11" i="58" s="1"/>
  <c r="G10" i="58"/>
  <c r="H10" i="58" s="1"/>
  <c r="I10" i="58" s="1"/>
  <c r="G9" i="58"/>
  <c r="H9" i="58" s="1"/>
  <c r="I9" i="58" s="1"/>
  <c r="G8" i="58"/>
  <c r="H8" i="58" s="1"/>
  <c r="I8" i="58" s="1"/>
  <c r="G7" i="58"/>
  <c r="H7" i="58" s="1"/>
  <c r="I7" i="58" s="1"/>
  <c r="G6" i="58"/>
  <c r="H6" i="58" s="1"/>
  <c r="I6" i="58" s="1"/>
  <c r="G5" i="58"/>
  <c r="H5" i="58" s="1"/>
  <c r="I5" i="58" s="1"/>
  <c r="G4" i="58"/>
  <c r="H4" i="58" s="1"/>
  <c r="I4" i="58" s="1"/>
  <c r="G3" i="58"/>
  <c r="G76" i="57"/>
  <c r="H76" i="57" s="1"/>
  <c r="I76" i="57" s="1"/>
  <c r="G75" i="57"/>
  <c r="H75" i="57" s="1"/>
  <c r="I75" i="57" s="1"/>
  <c r="G74" i="57"/>
  <c r="H74" i="57" s="1"/>
  <c r="I74" i="57" s="1"/>
  <c r="G73" i="57"/>
  <c r="H73" i="57" s="1"/>
  <c r="I73" i="57" s="1"/>
  <c r="G72" i="57"/>
  <c r="H72" i="57" s="1"/>
  <c r="I72" i="57" s="1"/>
  <c r="G71" i="57"/>
  <c r="H71" i="57" s="1"/>
  <c r="I71" i="57" s="1"/>
  <c r="G70" i="57"/>
  <c r="H70" i="57" s="1"/>
  <c r="I70" i="57" s="1"/>
  <c r="G69" i="57"/>
  <c r="H69" i="57" s="1"/>
  <c r="I69" i="57" s="1"/>
  <c r="G68" i="57"/>
  <c r="H68" i="57" s="1"/>
  <c r="I68" i="57" s="1"/>
  <c r="G67" i="57"/>
  <c r="H67" i="57" s="1"/>
  <c r="I67" i="57" s="1"/>
  <c r="G66" i="57"/>
  <c r="H66" i="57" s="1"/>
  <c r="I66" i="57" s="1"/>
  <c r="G65" i="57"/>
  <c r="H65" i="57" s="1"/>
  <c r="I65" i="57" s="1"/>
  <c r="G64" i="57"/>
  <c r="H64" i="57" s="1"/>
  <c r="I64" i="57" s="1"/>
  <c r="G63" i="57"/>
  <c r="H63" i="57" s="1"/>
  <c r="I63" i="57" s="1"/>
  <c r="G62" i="57"/>
  <c r="H62" i="57" s="1"/>
  <c r="I62" i="57" s="1"/>
  <c r="G61" i="57"/>
  <c r="H61" i="57" s="1"/>
  <c r="I61" i="57" s="1"/>
  <c r="G60" i="57"/>
  <c r="H60" i="57" s="1"/>
  <c r="I60" i="57" s="1"/>
  <c r="G59" i="57"/>
  <c r="H59" i="57" s="1"/>
  <c r="I59" i="57" s="1"/>
  <c r="G58" i="57"/>
  <c r="H58" i="57" s="1"/>
  <c r="I58" i="57" s="1"/>
  <c r="G57" i="57"/>
  <c r="H57" i="57" s="1"/>
  <c r="I57" i="57" s="1"/>
  <c r="G56" i="57"/>
  <c r="H56" i="57" s="1"/>
  <c r="I56" i="57" s="1"/>
  <c r="G55" i="57"/>
  <c r="H55" i="57" s="1"/>
  <c r="I55" i="57" s="1"/>
  <c r="G54" i="57"/>
  <c r="H54" i="57" s="1"/>
  <c r="I54" i="57" s="1"/>
  <c r="G53" i="57"/>
  <c r="H53" i="57" s="1"/>
  <c r="I53" i="57" s="1"/>
  <c r="G52" i="57"/>
  <c r="H52" i="57" s="1"/>
  <c r="I52" i="57" s="1"/>
  <c r="G51" i="57"/>
  <c r="H51" i="57" s="1"/>
  <c r="I51" i="57" s="1"/>
  <c r="G50" i="57"/>
  <c r="H50" i="57" s="1"/>
  <c r="I50" i="57" s="1"/>
  <c r="G49" i="57"/>
  <c r="H49" i="57" s="1"/>
  <c r="I49" i="57" s="1"/>
  <c r="G48" i="57"/>
  <c r="H48" i="57" s="1"/>
  <c r="I48" i="57" s="1"/>
  <c r="G47" i="57"/>
  <c r="H47" i="57" s="1"/>
  <c r="I47" i="57" s="1"/>
  <c r="G46" i="57"/>
  <c r="H46" i="57" s="1"/>
  <c r="I46" i="57" s="1"/>
  <c r="G45" i="57"/>
  <c r="H45" i="57" s="1"/>
  <c r="I45" i="57" s="1"/>
  <c r="G44" i="57"/>
  <c r="H44" i="57" s="1"/>
  <c r="I44" i="57" s="1"/>
  <c r="G43" i="57"/>
  <c r="H43" i="57" s="1"/>
  <c r="I43" i="57" s="1"/>
  <c r="G42" i="57"/>
  <c r="H42" i="57" s="1"/>
  <c r="I42" i="57" s="1"/>
  <c r="G41" i="57"/>
  <c r="H41" i="57" s="1"/>
  <c r="I41" i="57" s="1"/>
  <c r="G40" i="57"/>
  <c r="H40" i="57" s="1"/>
  <c r="I40" i="57" s="1"/>
  <c r="G39" i="57"/>
  <c r="H39" i="57" s="1"/>
  <c r="I39" i="57" s="1"/>
  <c r="G38" i="57"/>
  <c r="H38" i="57" s="1"/>
  <c r="I38" i="57" s="1"/>
  <c r="G37" i="57"/>
  <c r="H37" i="57" s="1"/>
  <c r="I37" i="57" s="1"/>
  <c r="G36" i="57"/>
  <c r="H36" i="57" s="1"/>
  <c r="I36" i="57" s="1"/>
  <c r="G35" i="57"/>
  <c r="H35" i="57" s="1"/>
  <c r="I35" i="57" s="1"/>
  <c r="G34" i="57"/>
  <c r="H34" i="57" s="1"/>
  <c r="I34" i="57" s="1"/>
  <c r="G33" i="57"/>
  <c r="H33" i="57" s="1"/>
  <c r="I33" i="57" s="1"/>
  <c r="G32" i="57"/>
  <c r="H32" i="57" s="1"/>
  <c r="I32" i="57" s="1"/>
  <c r="G31" i="57"/>
  <c r="H31" i="57" s="1"/>
  <c r="I31" i="57" s="1"/>
  <c r="G30" i="57"/>
  <c r="H30" i="57" s="1"/>
  <c r="I30" i="57" s="1"/>
  <c r="G29" i="57"/>
  <c r="H29" i="57" s="1"/>
  <c r="I29" i="57" s="1"/>
  <c r="G28" i="57"/>
  <c r="H28" i="57" s="1"/>
  <c r="I28" i="57" s="1"/>
  <c r="G27" i="57"/>
  <c r="H27" i="57" s="1"/>
  <c r="I27" i="57" s="1"/>
  <c r="G26" i="57"/>
  <c r="H26" i="57" s="1"/>
  <c r="I26" i="57" s="1"/>
  <c r="G25" i="57"/>
  <c r="H25" i="57" s="1"/>
  <c r="I25" i="57" s="1"/>
  <c r="G24" i="57"/>
  <c r="H24" i="57" s="1"/>
  <c r="I24" i="57" s="1"/>
  <c r="G23" i="57"/>
  <c r="H23" i="57" s="1"/>
  <c r="I23" i="57" s="1"/>
  <c r="G22" i="57"/>
  <c r="H22" i="57" s="1"/>
  <c r="I22" i="57" s="1"/>
  <c r="G21" i="57"/>
  <c r="H21" i="57" s="1"/>
  <c r="I21" i="57" s="1"/>
  <c r="G20" i="57"/>
  <c r="H20" i="57" s="1"/>
  <c r="I20" i="57" s="1"/>
  <c r="G19" i="57"/>
  <c r="H19" i="57" s="1"/>
  <c r="I19" i="57" s="1"/>
  <c r="G18" i="57"/>
  <c r="H18" i="57" s="1"/>
  <c r="I18" i="57" s="1"/>
  <c r="G17" i="57"/>
  <c r="H17" i="57" s="1"/>
  <c r="I17" i="57" s="1"/>
  <c r="G16" i="57"/>
  <c r="H16" i="57" s="1"/>
  <c r="I16" i="57" s="1"/>
  <c r="G15" i="57"/>
  <c r="H15" i="57" s="1"/>
  <c r="I15" i="57" s="1"/>
  <c r="G14" i="57"/>
  <c r="H14" i="57" s="1"/>
  <c r="I14" i="57" s="1"/>
  <c r="G13" i="57"/>
  <c r="H13" i="57" s="1"/>
  <c r="I13" i="57" s="1"/>
  <c r="G12" i="57"/>
  <c r="H12" i="57" s="1"/>
  <c r="I12" i="57" s="1"/>
  <c r="G11" i="57"/>
  <c r="H11" i="57" s="1"/>
  <c r="I11" i="57" s="1"/>
  <c r="G10" i="57"/>
  <c r="H10" i="57" s="1"/>
  <c r="I10" i="57" s="1"/>
  <c r="G9" i="57"/>
  <c r="H9" i="57" s="1"/>
  <c r="I9" i="57" s="1"/>
  <c r="G8" i="57"/>
  <c r="H8" i="57" s="1"/>
  <c r="I8" i="57" s="1"/>
  <c r="G7" i="57"/>
  <c r="H7" i="57" s="1"/>
  <c r="I7" i="57" s="1"/>
  <c r="G6" i="57"/>
  <c r="H6" i="57" s="1"/>
  <c r="I6" i="57" s="1"/>
  <c r="G5" i="57"/>
  <c r="H5" i="57" s="1"/>
  <c r="I5" i="57" s="1"/>
  <c r="G4" i="57"/>
  <c r="H4" i="57" s="1"/>
  <c r="I4" i="57" s="1"/>
  <c r="G3" i="57"/>
  <c r="G3" i="56"/>
  <c r="G76" i="56"/>
  <c r="H76" i="56" s="1"/>
  <c r="I76" i="56" s="1"/>
  <c r="G75" i="56"/>
  <c r="H75" i="56" s="1"/>
  <c r="I75" i="56" s="1"/>
  <c r="G74" i="56"/>
  <c r="H74" i="56" s="1"/>
  <c r="I74" i="56" s="1"/>
  <c r="G73" i="56"/>
  <c r="H73" i="56" s="1"/>
  <c r="I73" i="56" s="1"/>
  <c r="G72" i="56"/>
  <c r="H72" i="56" s="1"/>
  <c r="I72" i="56" s="1"/>
  <c r="G71" i="56"/>
  <c r="H71" i="56" s="1"/>
  <c r="I71" i="56" s="1"/>
  <c r="G70" i="56"/>
  <c r="H70" i="56" s="1"/>
  <c r="I70" i="56" s="1"/>
  <c r="G69" i="56"/>
  <c r="H69" i="56" s="1"/>
  <c r="I69" i="56" s="1"/>
  <c r="G68" i="56"/>
  <c r="H68" i="56" s="1"/>
  <c r="I68" i="56" s="1"/>
  <c r="G67" i="56"/>
  <c r="H67" i="56" s="1"/>
  <c r="I67" i="56" s="1"/>
  <c r="G66" i="56"/>
  <c r="H66" i="56" s="1"/>
  <c r="I66" i="56" s="1"/>
  <c r="G65" i="56"/>
  <c r="H65" i="56" s="1"/>
  <c r="I65" i="56" s="1"/>
  <c r="G64" i="56"/>
  <c r="H64" i="56" s="1"/>
  <c r="I64" i="56" s="1"/>
  <c r="G63" i="56"/>
  <c r="H63" i="56" s="1"/>
  <c r="I63" i="56" s="1"/>
  <c r="G62" i="56"/>
  <c r="H62" i="56" s="1"/>
  <c r="I62" i="56" s="1"/>
  <c r="G61" i="56"/>
  <c r="H61" i="56" s="1"/>
  <c r="I61" i="56" s="1"/>
  <c r="G60" i="56"/>
  <c r="H60" i="56" s="1"/>
  <c r="I60" i="56" s="1"/>
  <c r="G59" i="56"/>
  <c r="H59" i="56" s="1"/>
  <c r="I59" i="56" s="1"/>
  <c r="G58" i="56"/>
  <c r="H58" i="56" s="1"/>
  <c r="I58" i="56" s="1"/>
  <c r="G57" i="56"/>
  <c r="H57" i="56" s="1"/>
  <c r="I57" i="56" s="1"/>
  <c r="G56" i="56"/>
  <c r="H56" i="56" s="1"/>
  <c r="I56" i="56" s="1"/>
  <c r="G55" i="56"/>
  <c r="H55" i="56" s="1"/>
  <c r="I55" i="56" s="1"/>
  <c r="G54" i="56"/>
  <c r="H54" i="56" s="1"/>
  <c r="I54" i="56" s="1"/>
  <c r="G53" i="56"/>
  <c r="H53" i="56" s="1"/>
  <c r="I53" i="56" s="1"/>
  <c r="G52" i="56"/>
  <c r="H52" i="56" s="1"/>
  <c r="I52" i="56" s="1"/>
  <c r="G51" i="56"/>
  <c r="H51" i="56" s="1"/>
  <c r="I51" i="56" s="1"/>
  <c r="G50" i="56"/>
  <c r="H50" i="56" s="1"/>
  <c r="I50" i="56" s="1"/>
  <c r="G49" i="56"/>
  <c r="H49" i="56" s="1"/>
  <c r="I49" i="56" s="1"/>
  <c r="G48" i="56"/>
  <c r="H48" i="56" s="1"/>
  <c r="I48" i="56" s="1"/>
  <c r="G47" i="56"/>
  <c r="H47" i="56" s="1"/>
  <c r="I47" i="56" s="1"/>
  <c r="G46" i="56"/>
  <c r="H46" i="56" s="1"/>
  <c r="I46" i="56" s="1"/>
  <c r="G45" i="56"/>
  <c r="H45" i="56" s="1"/>
  <c r="I45" i="56" s="1"/>
  <c r="G44" i="56"/>
  <c r="H44" i="56" s="1"/>
  <c r="I44" i="56" s="1"/>
  <c r="G43" i="56"/>
  <c r="H43" i="56" s="1"/>
  <c r="I43" i="56" s="1"/>
  <c r="G42" i="56"/>
  <c r="H42" i="56" s="1"/>
  <c r="I42" i="56" s="1"/>
  <c r="G41" i="56"/>
  <c r="H41" i="56" s="1"/>
  <c r="I41" i="56" s="1"/>
  <c r="G40" i="56"/>
  <c r="H40" i="56" s="1"/>
  <c r="I40" i="56" s="1"/>
  <c r="G39" i="56"/>
  <c r="H39" i="56" s="1"/>
  <c r="I39" i="56" s="1"/>
  <c r="G38" i="56"/>
  <c r="H38" i="56" s="1"/>
  <c r="I38" i="56" s="1"/>
  <c r="G37" i="56"/>
  <c r="H37" i="56" s="1"/>
  <c r="I37" i="56" s="1"/>
  <c r="G36" i="56"/>
  <c r="H36" i="56" s="1"/>
  <c r="I36" i="56" s="1"/>
  <c r="G35" i="56"/>
  <c r="H35" i="56" s="1"/>
  <c r="I35" i="56" s="1"/>
  <c r="G34" i="56"/>
  <c r="H34" i="56" s="1"/>
  <c r="I34" i="56" s="1"/>
  <c r="G33" i="56"/>
  <c r="H33" i="56" s="1"/>
  <c r="I33" i="56" s="1"/>
  <c r="G32" i="56"/>
  <c r="H32" i="56" s="1"/>
  <c r="I32" i="56" s="1"/>
  <c r="G31" i="56"/>
  <c r="H31" i="56" s="1"/>
  <c r="I31" i="56" s="1"/>
  <c r="G30" i="56"/>
  <c r="H30" i="56" s="1"/>
  <c r="I30" i="56" s="1"/>
  <c r="G29" i="56"/>
  <c r="H29" i="56" s="1"/>
  <c r="I29" i="56" s="1"/>
  <c r="G28" i="56"/>
  <c r="H28" i="56" s="1"/>
  <c r="I28" i="56" s="1"/>
  <c r="G27" i="56"/>
  <c r="H27" i="56" s="1"/>
  <c r="I27" i="56" s="1"/>
  <c r="G26" i="56"/>
  <c r="H26" i="56" s="1"/>
  <c r="I26" i="56" s="1"/>
  <c r="G25" i="56"/>
  <c r="H25" i="56" s="1"/>
  <c r="I25" i="56" s="1"/>
  <c r="G24" i="56"/>
  <c r="H24" i="56" s="1"/>
  <c r="I24" i="56" s="1"/>
  <c r="G23" i="56"/>
  <c r="H23" i="56" s="1"/>
  <c r="I23" i="56" s="1"/>
  <c r="G22" i="56"/>
  <c r="H22" i="56" s="1"/>
  <c r="I22" i="56" s="1"/>
  <c r="G21" i="56"/>
  <c r="H21" i="56" s="1"/>
  <c r="I21" i="56" s="1"/>
  <c r="G20" i="56"/>
  <c r="H20" i="56" s="1"/>
  <c r="I20" i="56" s="1"/>
  <c r="G19" i="56"/>
  <c r="H19" i="56" s="1"/>
  <c r="I19" i="56" s="1"/>
  <c r="G18" i="56"/>
  <c r="H18" i="56" s="1"/>
  <c r="I18" i="56" s="1"/>
  <c r="G17" i="56"/>
  <c r="H17" i="56" s="1"/>
  <c r="I17" i="56" s="1"/>
  <c r="G16" i="56"/>
  <c r="H16" i="56" s="1"/>
  <c r="I16" i="56" s="1"/>
  <c r="G15" i="56"/>
  <c r="H15" i="56" s="1"/>
  <c r="I15" i="56" s="1"/>
  <c r="G14" i="56"/>
  <c r="H14" i="56" s="1"/>
  <c r="I14" i="56" s="1"/>
  <c r="G13" i="56"/>
  <c r="H13" i="56" s="1"/>
  <c r="I13" i="56" s="1"/>
  <c r="G12" i="56"/>
  <c r="H12" i="56" s="1"/>
  <c r="I12" i="56" s="1"/>
  <c r="G11" i="56"/>
  <c r="H11" i="56" s="1"/>
  <c r="I11" i="56" s="1"/>
  <c r="G10" i="56"/>
  <c r="H10" i="56" s="1"/>
  <c r="I10" i="56" s="1"/>
  <c r="G9" i="56"/>
  <c r="H9" i="56" s="1"/>
  <c r="I9" i="56" s="1"/>
  <c r="G8" i="56"/>
  <c r="H8" i="56" s="1"/>
  <c r="I8" i="56" s="1"/>
  <c r="G7" i="56"/>
  <c r="H7" i="56" s="1"/>
  <c r="I7" i="56" s="1"/>
  <c r="G6" i="56"/>
  <c r="H6" i="56" s="1"/>
  <c r="I6" i="56" s="1"/>
  <c r="G5" i="56"/>
  <c r="H5" i="56" s="1"/>
  <c r="I5" i="56" s="1"/>
  <c r="G4" i="56"/>
  <c r="H4" i="56" s="1"/>
  <c r="I4" i="56" s="1"/>
  <c r="G76" i="55"/>
  <c r="H76" i="55" s="1"/>
  <c r="I76" i="55" s="1"/>
  <c r="G75" i="55"/>
  <c r="H75" i="55" s="1"/>
  <c r="I75" i="55" s="1"/>
  <c r="G74" i="55"/>
  <c r="H74" i="55" s="1"/>
  <c r="I74" i="55" s="1"/>
  <c r="G73" i="55"/>
  <c r="H73" i="55" s="1"/>
  <c r="I73" i="55" s="1"/>
  <c r="G72" i="55"/>
  <c r="H72" i="55" s="1"/>
  <c r="I72" i="55" s="1"/>
  <c r="G71" i="55"/>
  <c r="H71" i="55" s="1"/>
  <c r="I71" i="55" s="1"/>
  <c r="G70" i="55"/>
  <c r="H70" i="55" s="1"/>
  <c r="I70" i="55" s="1"/>
  <c r="G69" i="55"/>
  <c r="H69" i="55" s="1"/>
  <c r="I69" i="55" s="1"/>
  <c r="G68" i="55"/>
  <c r="H68" i="55" s="1"/>
  <c r="I68" i="55" s="1"/>
  <c r="G67" i="55"/>
  <c r="H67" i="55" s="1"/>
  <c r="I67" i="55" s="1"/>
  <c r="G66" i="55"/>
  <c r="H66" i="55" s="1"/>
  <c r="I66" i="55" s="1"/>
  <c r="G65" i="55"/>
  <c r="H65" i="55" s="1"/>
  <c r="I65" i="55" s="1"/>
  <c r="G64" i="55"/>
  <c r="H64" i="55" s="1"/>
  <c r="I64" i="55" s="1"/>
  <c r="G63" i="55"/>
  <c r="H63" i="55" s="1"/>
  <c r="I63" i="55" s="1"/>
  <c r="G62" i="55"/>
  <c r="H62" i="55" s="1"/>
  <c r="I62" i="55" s="1"/>
  <c r="G61" i="55"/>
  <c r="H61" i="55" s="1"/>
  <c r="I61" i="55" s="1"/>
  <c r="G60" i="55"/>
  <c r="H60" i="55" s="1"/>
  <c r="I60" i="55" s="1"/>
  <c r="G59" i="55"/>
  <c r="H59" i="55" s="1"/>
  <c r="I59" i="55" s="1"/>
  <c r="G58" i="55"/>
  <c r="H58" i="55" s="1"/>
  <c r="I58" i="55" s="1"/>
  <c r="G57" i="55"/>
  <c r="H57" i="55" s="1"/>
  <c r="I57" i="55" s="1"/>
  <c r="G56" i="55"/>
  <c r="H56" i="55" s="1"/>
  <c r="I56" i="55" s="1"/>
  <c r="G55" i="55"/>
  <c r="H55" i="55" s="1"/>
  <c r="I55" i="55" s="1"/>
  <c r="G54" i="55"/>
  <c r="H54" i="55" s="1"/>
  <c r="I54" i="55" s="1"/>
  <c r="G53" i="55"/>
  <c r="H53" i="55" s="1"/>
  <c r="I53" i="55" s="1"/>
  <c r="G52" i="55"/>
  <c r="H52" i="55" s="1"/>
  <c r="I52" i="55" s="1"/>
  <c r="G51" i="55"/>
  <c r="H51" i="55" s="1"/>
  <c r="I51" i="55" s="1"/>
  <c r="G50" i="55"/>
  <c r="H50" i="55" s="1"/>
  <c r="I50" i="55" s="1"/>
  <c r="G49" i="55"/>
  <c r="H49" i="55" s="1"/>
  <c r="I49" i="55" s="1"/>
  <c r="G48" i="55"/>
  <c r="H48" i="55" s="1"/>
  <c r="I48" i="55" s="1"/>
  <c r="G47" i="55"/>
  <c r="H47" i="55" s="1"/>
  <c r="I47" i="55" s="1"/>
  <c r="G46" i="55"/>
  <c r="H46" i="55" s="1"/>
  <c r="I46" i="55" s="1"/>
  <c r="G45" i="55"/>
  <c r="H45" i="55" s="1"/>
  <c r="I45" i="55" s="1"/>
  <c r="G44" i="55"/>
  <c r="H44" i="55" s="1"/>
  <c r="I44" i="55" s="1"/>
  <c r="G43" i="55"/>
  <c r="H43" i="55" s="1"/>
  <c r="I43" i="55" s="1"/>
  <c r="G42" i="55"/>
  <c r="H42" i="55" s="1"/>
  <c r="I42" i="55" s="1"/>
  <c r="G41" i="55"/>
  <c r="H41" i="55" s="1"/>
  <c r="I41" i="55" s="1"/>
  <c r="G40" i="55"/>
  <c r="H40" i="55" s="1"/>
  <c r="I40" i="55" s="1"/>
  <c r="G39" i="55"/>
  <c r="H39" i="55" s="1"/>
  <c r="I39" i="55" s="1"/>
  <c r="G38" i="55"/>
  <c r="H38" i="55" s="1"/>
  <c r="I38" i="55" s="1"/>
  <c r="G37" i="55"/>
  <c r="H37" i="55" s="1"/>
  <c r="I37" i="55" s="1"/>
  <c r="G36" i="55"/>
  <c r="H36" i="55" s="1"/>
  <c r="I36" i="55" s="1"/>
  <c r="G35" i="55"/>
  <c r="H35" i="55" s="1"/>
  <c r="I35" i="55" s="1"/>
  <c r="G34" i="55"/>
  <c r="H34" i="55" s="1"/>
  <c r="I34" i="55" s="1"/>
  <c r="G33" i="55"/>
  <c r="H33" i="55" s="1"/>
  <c r="I33" i="55" s="1"/>
  <c r="G32" i="55"/>
  <c r="H32" i="55" s="1"/>
  <c r="I32" i="55" s="1"/>
  <c r="G31" i="55"/>
  <c r="H31" i="55" s="1"/>
  <c r="I31" i="55" s="1"/>
  <c r="G30" i="55"/>
  <c r="H30" i="55" s="1"/>
  <c r="I30" i="55" s="1"/>
  <c r="G29" i="55"/>
  <c r="H29" i="55" s="1"/>
  <c r="I29" i="55" s="1"/>
  <c r="G28" i="55"/>
  <c r="H28" i="55" s="1"/>
  <c r="I28" i="55" s="1"/>
  <c r="G27" i="55"/>
  <c r="H27" i="55" s="1"/>
  <c r="I27" i="55" s="1"/>
  <c r="G26" i="55"/>
  <c r="H26" i="55" s="1"/>
  <c r="I26" i="55" s="1"/>
  <c r="G25" i="55"/>
  <c r="H25" i="55" s="1"/>
  <c r="I25" i="55" s="1"/>
  <c r="G24" i="55"/>
  <c r="H24" i="55" s="1"/>
  <c r="I24" i="55" s="1"/>
  <c r="G23" i="55"/>
  <c r="H23" i="55" s="1"/>
  <c r="I23" i="55" s="1"/>
  <c r="G22" i="55"/>
  <c r="H22" i="55" s="1"/>
  <c r="I22" i="55" s="1"/>
  <c r="G21" i="55"/>
  <c r="H21" i="55" s="1"/>
  <c r="I21" i="55" s="1"/>
  <c r="G20" i="55"/>
  <c r="H20" i="55" s="1"/>
  <c r="I20" i="55" s="1"/>
  <c r="G19" i="55"/>
  <c r="H19" i="55" s="1"/>
  <c r="I19" i="55" s="1"/>
  <c r="G18" i="55"/>
  <c r="H18" i="55" s="1"/>
  <c r="I18" i="55" s="1"/>
  <c r="G17" i="55"/>
  <c r="H17" i="55" s="1"/>
  <c r="I17" i="55" s="1"/>
  <c r="G16" i="55"/>
  <c r="H16" i="55" s="1"/>
  <c r="I16" i="55" s="1"/>
  <c r="G15" i="55"/>
  <c r="H15" i="55" s="1"/>
  <c r="I15" i="55" s="1"/>
  <c r="G14" i="55"/>
  <c r="H14" i="55" s="1"/>
  <c r="I14" i="55" s="1"/>
  <c r="G13" i="55"/>
  <c r="H13" i="55" s="1"/>
  <c r="I13" i="55" s="1"/>
  <c r="G12" i="55"/>
  <c r="H12" i="55" s="1"/>
  <c r="I12" i="55" s="1"/>
  <c r="G11" i="55"/>
  <c r="H11" i="55" s="1"/>
  <c r="I11" i="55" s="1"/>
  <c r="G10" i="55"/>
  <c r="H10" i="55" s="1"/>
  <c r="I10" i="55" s="1"/>
  <c r="G9" i="55"/>
  <c r="H9" i="55" s="1"/>
  <c r="I9" i="55" s="1"/>
  <c r="G8" i="55"/>
  <c r="H8" i="55" s="1"/>
  <c r="I8" i="55" s="1"/>
  <c r="G7" i="55"/>
  <c r="H7" i="55" s="1"/>
  <c r="I7" i="55" s="1"/>
  <c r="G6" i="55"/>
  <c r="H6" i="55" s="1"/>
  <c r="I6" i="55" s="1"/>
  <c r="G5" i="55"/>
  <c r="H5" i="55" s="1"/>
  <c r="I5" i="55" s="1"/>
  <c r="G4" i="55"/>
  <c r="H4" i="55" s="1"/>
  <c r="I4" i="55" s="1"/>
  <c r="G3" i="55"/>
  <c r="G76" i="54"/>
  <c r="H76" i="54" s="1"/>
  <c r="I76" i="54" s="1"/>
  <c r="G75" i="54"/>
  <c r="H75" i="54" s="1"/>
  <c r="I75" i="54" s="1"/>
  <c r="G74" i="54"/>
  <c r="H74" i="54" s="1"/>
  <c r="I74" i="54" s="1"/>
  <c r="G73" i="54"/>
  <c r="H73" i="54" s="1"/>
  <c r="I73" i="54" s="1"/>
  <c r="G72" i="54"/>
  <c r="H72" i="54" s="1"/>
  <c r="I72" i="54" s="1"/>
  <c r="G71" i="54"/>
  <c r="H71" i="54" s="1"/>
  <c r="I71" i="54" s="1"/>
  <c r="G70" i="54"/>
  <c r="H70" i="54" s="1"/>
  <c r="I70" i="54" s="1"/>
  <c r="G69" i="54"/>
  <c r="H69" i="54" s="1"/>
  <c r="I69" i="54" s="1"/>
  <c r="G68" i="54"/>
  <c r="H68" i="54" s="1"/>
  <c r="I68" i="54" s="1"/>
  <c r="G67" i="54"/>
  <c r="H67" i="54" s="1"/>
  <c r="I67" i="54" s="1"/>
  <c r="G66" i="54"/>
  <c r="H66" i="54" s="1"/>
  <c r="I66" i="54" s="1"/>
  <c r="G65" i="54"/>
  <c r="H65" i="54" s="1"/>
  <c r="I65" i="54" s="1"/>
  <c r="G64" i="54"/>
  <c r="H64" i="54" s="1"/>
  <c r="I64" i="54" s="1"/>
  <c r="G63" i="54"/>
  <c r="H63" i="54" s="1"/>
  <c r="I63" i="54" s="1"/>
  <c r="G62" i="54"/>
  <c r="H62" i="54" s="1"/>
  <c r="I62" i="54" s="1"/>
  <c r="G61" i="54"/>
  <c r="H61" i="54" s="1"/>
  <c r="I61" i="54" s="1"/>
  <c r="G60" i="54"/>
  <c r="H60" i="54" s="1"/>
  <c r="I60" i="54" s="1"/>
  <c r="G59" i="54"/>
  <c r="H59" i="54" s="1"/>
  <c r="I59" i="54" s="1"/>
  <c r="G58" i="54"/>
  <c r="H58" i="54" s="1"/>
  <c r="I58" i="54" s="1"/>
  <c r="G57" i="54"/>
  <c r="H57" i="54" s="1"/>
  <c r="I57" i="54" s="1"/>
  <c r="G56" i="54"/>
  <c r="H56" i="54" s="1"/>
  <c r="I56" i="54" s="1"/>
  <c r="G55" i="54"/>
  <c r="H55" i="54" s="1"/>
  <c r="I55" i="54" s="1"/>
  <c r="G54" i="54"/>
  <c r="H54" i="54" s="1"/>
  <c r="I54" i="54" s="1"/>
  <c r="G53" i="54"/>
  <c r="H53" i="54" s="1"/>
  <c r="I53" i="54" s="1"/>
  <c r="G52" i="54"/>
  <c r="H52" i="54" s="1"/>
  <c r="I52" i="54" s="1"/>
  <c r="G51" i="54"/>
  <c r="H51" i="54" s="1"/>
  <c r="I51" i="54" s="1"/>
  <c r="G50" i="54"/>
  <c r="H50" i="54" s="1"/>
  <c r="I50" i="54" s="1"/>
  <c r="G49" i="54"/>
  <c r="H49" i="54" s="1"/>
  <c r="I49" i="54" s="1"/>
  <c r="G48" i="54"/>
  <c r="H48" i="54" s="1"/>
  <c r="I48" i="54" s="1"/>
  <c r="G47" i="54"/>
  <c r="H47" i="54" s="1"/>
  <c r="I47" i="54" s="1"/>
  <c r="G46" i="54"/>
  <c r="H46" i="54" s="1"/>
  <c r="I46" i="54" s="1"/>
  <c r="G45" i="54"/>
  <c r="H45" i="54" s="1"/>
  <c r="I45" i="54" s="1"/>
  <c r="G44" i="54"/>
  <c r="H44" i="54" s="1"/>
  <c r="I44" i="54" s="1"/>
  <c r="G43" i="54"/>
  <c r="H43" i="54" s="1"/>
  <c r="I43" i="54" s="1"/>
  <c r="G42" i="54"/>
  <c r="H42" i="54" s="1"/>
  <c r="I42" i="54" s="1"/>
  <c r="G41" i="54"/>
  <c r="H41" i="54" s="1"/>
  <c r="I41" i="54" s="1"/>
  <c r="G40" i="54"/>
  <c r="H40" i="54" s="1"/>
  <c r="I40" i="54" s="1"/>
  <c r="G39" i="54"/>
  <c r="H39" i="54" s="1"/>
  <c r="I39" i="54" s="1"/>
  <c r="G38" i="54"/>
  <c r="H38" i="54" s="1"/>
  <c r="I38" i="54" s="1"/>
  <c r="G37" i="54"/>
  <c r="H37" i="54" s="1"/>
  <c r="I37" i="54" s="1"/>
  <c r="G36" i="54"/>
  <c r="H36" i="54" s="1"/>
  <c r="I36" i="54" s="1"/>
  <c r="G35" i="54"/>
  <c r="H35" i="54" s="1"/>
  <c r="I35" i="54" s="1"/>
  <c r="G34" i="54"/>
  <c r="H34" i="54" s="1"/>
  <c r="I34" i="54" s="1"/>
  <c r="G33" i="54"/>
  <c r="H33" i="54" s="1"/>
  <c r="I33" i="54" s="1"/>
  <c r="G32" i="54"/>
  <c r="H32" i="54" s="1"/>
  <c r="I32" i="54" s="1"/>
  <c r="G31" i="54"/>
  <c r="H31" i="54" s="1"/>
  <c r="I31" i="54" s="1"/>
  <c r="G30" i="54"/>
  <c r="H30" i="54" s="1"/>
  <c r="I30" i="54" s="1"/>
  <c r="G29" i="54"/>
  <c r="H29" i="54" s="1"/>
  <c r="I29" i="54" s="1"/>
  <c r="G28" i="54"/>
  <c r="H28" i="54" s="1"/>
  <c r="I28" i="54" s="1"/>
  <c r="G27" i="54"/>
  <c r="H27" i="54" s="1"/>
  <c r="I27" i="54" s="1"/>
  <c r="G26" i="54"/>
  <c r="H26" i="54" s="1"/>
  <c r="I26" i="54" s="1"/>
  <c r="G25" i="54"/>
  <c r="H25" i="54" s="1"/>
  <c r="I25" i="54" s="1"/>
  <c r="G24" i="54"/>
  <c r="H24" i="54" s="1"/>
  <c r="I24" i="54" s="1"/>
  <c r="G23" i="54"/>
  <c r="H23" i="54" s="1"/>
  <c r="I23" i="54" s="1"/>
  <c r="G22" i="54"/>
  <c r="H22" i="54" s="1"/>
  <c r="I22" i="54" s="1"/>
  <c r="G21" i="54"/>
  <c r="H21" i="54" s="1"/>
  <c r="I21" i="54" s="1"/>
  <c r="G20" i="54"/>
  <c r="H20" i="54" s="1"/>
  <c r="I20" i="54" s="1"/>
  <c r="G19" i="54"/>
  <c r="H19" i="54" s="1"/>
  <c r="I19" i="54" s="1"/>
  <c r="G18" i="54"/>
  <c r="H18" i="54" s="1"/>
  <c r="I18" i="54" s="1"/>
  <c r="G17" i="54"/>
  <c r="H17" i="54" s="1"/>
  <c r="I17" i="54" s="1"/>
  <c r="G16" i="54"/>
  <c r="H16" i="54" s="1"/>
  <c r="I16" i="54" s="1"/>
  <c r="G15" i="54"/>
  <c r="H15" i="54" s="1"/>
  <c r="I15" i="54" s="1"/>
  <c r="G14" i="54"/>
  <c r="H14" i="54" s="1"/>
  <c r="I14" i="54" s="1"/>
  <c r="G13" i="54"/>
  <c r="H13" i="54" s="1"/>
  <c r="I13" i="54" s="1"/>
  <c r="G12" i="54"/>
  <c r="H12" i="54" s="1"/>
  <c r="I12" i="54" s="1"/>
  <c r="G11" i="54"/>
  <c r="H11" i="54" s="1"/>
  <c r="I11" i="54" s="1"/>
  <c r="G10" i="54"/>
  <c r="H10" i="54" s="1"/>
  <c r="I10" i="54" s="1"/>
  <c r="G9" i="54"/>
  <c r="H9" i="54" s="1"/>
  <c r="I9" i="54" s="1"/>
  <c r="G8" i="54"/>
  <c r="H8" i="54" s="1"/>
  <c r="I8" i="54" s="1"/>
  <c r="G7" i="54"/>
  <c r="H7" i="54" s="1"/>
  <c r="I7" i="54" s="1"/>
  <c r="G6" i="54"/>
  <c r="H6" i="54" s="1"/>
  <c r="I6" i="54" s="1"/>
  <c r="G5" i="54"/>
  <c r="H5" i="54" s="1"/>
  <c r="I5" i="54" s="1"/>
  <c r="G4" i="54"/>
  <c r="H4" i="54" s="1"/>
  <c r="I4" i="54" s="1"/>
  <c r="G3" i="54"/>
  <c r="G76" i="53"/>
  <c r="H76" i="53" s="1"/>
  <c r="I76" i="53" s="1"/>
  <c r="G75" i="53"/>
  <c r="H75" i="53" s="1"/>
  <c r="I75" i="53" s="1"/>
  <c r="G74" i="53"/>
  <c r="H74" i="53" s="1"/>
  <c r="I74" i="53" s="1"/>
  <c r="G73" i="53"/>
  <c r="H73" i="53" s="1"/>
  <c r="I73" i="53" s="1"/>
  <c r="G72" i="53"/>
  <c r="H72" i="53" s="1"/>
  <c r="I72" i="53" s="1"/>
  <c r="G71" i="53"/>
  <c r="H71" i="53" s="1"/>
  <c r="I71" i="53" s="1"/>
  <c r="G70" i="53"/>
  <c r="H70" i="53" s="1"/>
  <c r="I70" i="53" s="1"/>
  <c r="G69" i="53"/>
  <c r="H69" i="53" s="1"/>
  <c r="I69" i="53" s="1"/>
  <c r="G68" i="53"/>
  <c r="H68" i="53" s="1"/>
  <c r="I68" i="53" s="1"/>
  <c r="G67" i="53"/>
  <c r="H67" i="53" s="1"/>
  <c r="I67" i="53" s="1"/>
  <c r="G66" i="53"/>
  <c r="H66" i="53" s="1"/>
  <c r="I66" i="53" s="1"/>
  <c r="G65" i="53"/>
  <c r="H65" i="53" s="1"/>
  <c r="I65" i="53" s="1"/>
  <c r="G64" i="53"/>
  <c r="H64" i="53" s="1"/>
  <c r="I64" i="53" s="1"/>
  <c r="G63" i="53"/>
  <c r="H63" i="53" s="1"/>
  <c r="I63" i="53" s="1"/>
  <c r="G62" i="53"/>
  <c r="H62" i="53" s="1"/>
  <c r="I62" i="53" s="1"/>
  <c r="G61" i="53"/>
  <c r="H61" i="53" s="1"/>
  <c r="I61" i="53" s="1"/>
  <c r="G60" i="53"/>
  <c r="H60" i="53" s="1"/>
  <c r="I60" i="53" s="1"/>
  <c r="G59" i="53"/>
  <c r="H59" i="53" s="1"/>
  <c r="I59" i="53" s="1"/>
  <c r="G58" i="53"/>
  <c r="H58" i="53" s="1"/>
  <c r="I58" i="53" s="1"/>
  <c r="G57" i="53"/>
  <c r="H57" i="53" s="1"/>
  <c r="I57" i="53" s="1"/>
  <c r="G56" i="53"/>
  <c r="H56" i="53" s="1"/>
  <c r="I56" i="53" s="1"/>
  <c r="G55" i="53"/>
  <c r="H55" i="53" s="1"/>
  <c r="I55" i="53" s="1"/>
  <c r="G54" i="53"/>
  <c r="H54" i="53" s="1"/>
  <c r="I54" i="53" s="1"/>
  <c r="G53" i="53"/>
  <c r="H53" i="53" s="1"/>
  <c r="I53" i="53" s="1"/>
  <c r="G52" i="53"/>
  <c r="H52" i="53" s="1"/>
  <c r="I52" i="53" s="1"/>
  <c r="G51" i="53"/>
  <c r="H51" i="53" s="1"/>
  <c r="I51" i="53" s="1"/>
  <c r="G50" i="53"/>
  <c r="H50" i="53" s="1"/>
  <c r="I50" i="53" s="1"/>
  <c r="G49" i="53"/>
  <c r="H49" i="53" s="1"/>
  <c r="I49" i="53" s="1"/>
  <c r="G48" i="53"/>
  <c r="H48" i="53" s="1"/>
  <c r="I48" i="53" s="1"/>
  <c r="G47" i="53"/>
  <c r="H47" i="53" s="1"/>
  <c r="I47" i="53" s="1"/>
  <c r="G46" i="53"/>
  <c r="H46" i="53" s="1"/>
  <c r="I46" i="53" s="1"/>
  <c r="G45" i="53"/>
  <c r="H45" i="53" s="1"/>
  <c r="I45" i="53" s="1"/>
  <c r="G44" i="53"/>
  <c r="H44" i="53" s="1"/>
  <c r="I44" i="53" s="1"/>
  <c r="G43" i="53"/>
  <c r="H43" i="53" s="1"/>
  <c r="I43" i="53" s="1"/>
  <c r="G42" i="53"/>
  <c r="H42" i="53" s="1"/>
  <c r="I42" i="53" s="1"/>
  <c r="G41" i="53"/>
  <c r="H41" i="53" s="1"/>
  <c r="I41" i="53" s="1"/>
  <c r="G40" i="53"/>
  <c r="H40" i="53" s="1"/>
  <c r="I40" i="53" s="1"/>
  <c r="G39" i="53"/>
  <c r="H39" i="53" s="1"/>
  <c r="I39" i="53" s="1"/>
  <c r="G38" i="53"/>
  <c r="H38" i="53" s="1"/>
  <c r="I38" i="53" s="1"/>
  <c r="G37" i="53"/>
  <c r="H37" i="53" s="1"/>
  <c r="I37" i="53" s="1"/>
  <c r="G36" i="53"/>
  <c r="H36" i="53" s="1"/>
  <c r="I36" i="53" s="1"/>
  <c r="G35" i="53"/>
  <c r="H35" i="53" s="1"/>
  <c r="I35" i="53" s="1"/>
  <c r="G34" i="53"/>
  <c r="H34" i="53" s="1"/>
  <c r="I34" i="53" s="1"/>
  <c r="G33" i="53"/>
  <c r="H33" i="53" s="1"/>
  <c r="I33" i="53" s="1"/>
  <c r="G32" i="53"/>
  <c r="H32" i="53" s="1"/>
  <c r="I32" i="53" s="1"/>
  <c r="G31" i="53"/>
  <c r="H31" i="53" s="1"/>
  <c r="I31" i="53" s="1"/>
  <c r="G30" i="53"/>
  <c r="H30" i="53" s="1"/>
  <c r="I30" i="53" s="1"/>
  <c r="G29" i="53"/>
  <c r="H29" i="53" s="1"/>
  <c r="I29" i="53" s="1"/>
  <c r="G28" i="53"/>
  <c r="H28" i="53" s="1"/>
  <c r="I28" i="53" s="1"/>
  <c r="G27" i="53"/>
  <c r="H27" i="53" s="1"/>
  <c r="I27" i="53" s="1"/>
  <c r="G26" i="53"/>
  <c r="H26" i="53" s="1"/>
  <c r="I26" i="53" s="1"/>
  <c r="G25" i="53"/>
  <c r="H25" i="53" s="1"/>
  <c r="I25" i="53" s="1"/>
  <c r="G24" i="53"/>
  <c r="H24" i="53" s="1"/>
  <c r="I24" i="53" s="1"/>
  <c r="G23" i="53"/>
  <c r="H23" i="53" s="1"/>
  <c r="I23" i="53" s="1"/>
  <c r="G22" i="53"/>
  <c r="H22" i="53" s="1"/>
  <c r="I22" i="53" s="1"/>
  <c r="G21" i="53"/>
  <c r="H21" i="53" s="1"/>
  <c r="I21" i="53" s="1"/>
  <c r="G20" i="53"/>
  <c r="H20" i="53" s="1"/>
  <c r="I20" i="53" s="1"/>
  <c r="G19" i="53"/>
  <c r="H19" i="53" s="1"/>
  <c r="I19" i="53" s="1"/>
  <c r="G18" i="53"/>
  <c r="H18" i="53" s="1"/>
  <c r="I18" i="53" s="1"/>
  <c r="G17" i="53"/>
  <c r="H17" i="53" s="1"/>
  <c r="I17" i="53" s="1"/>
  <c r="G16" i="53"/>
  <c r="H16" i="53" s="1"/>
  <c r="I16" i="53" s="1"/>
  <c r="G15" i="53"/>
  <c r="H15" i="53" s="1"/>
  <c r="I15" i="53" s="1"/>
  <c r="G14" i="53"/>
  <c r="H14" i="53" s="1"/>
  <c r="I14" i="53" s="1"/>
  <c r="G13" i="53"/>
  <c r="H13" i="53" s="1"/>
  <c r="I13" i="53" s="1"/>
  <c r="G12" i="53"/>
  <c r="H12" i="53" s="1"/>
  <c r="I12" i="53" s="1"/>
  <c r="G11" i="53"/>
  <c r="H11" i="53" s="1"/>
  <c r="I11" i="53" s="1"/>
  <c r="G10" i="53"/>
  <c r="H10" i="53" s="1"/>
  <c r="I10" i="53" s="1"/>
  <c r="G9" i="53"/>
  <c r="H9" i="53" s="1"/>
  <c r="I9" i="53" s="1"/>
  <c r="G8" i="53"/>
  <c r="H8" i="53" s="1"/>
  <c r="I8" i="53" s="1"/>
  <c r="G7" i="53"/>
  <c r="H7" i="53" s="1"/>
  <c r="I7" i="53" s="1"/>
  <c r="G6" i="53"/>
  <c r="H6" i="53" s="1"/>
  <c r="I6" i="53" s="1"/>
  <c r="G5" i="53"/>
  <c r="H5" i="53" s="1"/>
  <c r="I5" i="53" s="1"/>
  <c r="G4" i="53"/>
  <c r="H4" i="53" s="1"/>
  <c r="I4" i="53" s="1"/>
  <c r="G3" i="53"/>
  <c r="G76" i="52"/>
  <c r="H76" i="52" s="1"/>
  <c r="I76" i="52" s="1"/>
  <c r="G75" i="52"/>
  <c r="H75" i="52" s="1"/>
  <c r="I75" i="52" s="1"/>
  <c r="G74" i="52"/>
  <c r="H74" i="52" s="1"/>
  <c r="I74" i="52" s="1"/>
  <c r="G73" i="52"/>
  <c r="H73" i="52" s="1"/>
  <c r="I73" i="52" s="1"/>
  <c r="G72" i="52"/>
  <c r="H72" i="52" s="1"/>
  <c r="I72" i="52" s="1"/>
  <c r="G71" i="52"/>
  <c r="H71" i="52" s="1"/>
  <c r="I71" i="52" s="1"/>
  <c r="G70" i="52"/>
  <c r="H70" i="52" s="1"/>
  <c r="I70" i="52" s="1"/>
  <c r="G69" i="52"/>
  <c r="H69" i="52" s="1"/>
  <c r="I69" i="52" s="1"/>
  <c r="G68" i="52"/>
  <c r="H68" i="52" s="1"/>
  <c r="I68" i="52" s="1"/>
  <c r="G67" i="52"/>
  <c r="H67" i="52" s="1"/>
  <c r="I67" i="52" s="1"/>
  <c r="G66" i="52"/>
  <c r="H66" i="52" s="1"/>
  <c r="I66" i="52" s="1"/>
  <c r="G65" i="52"/>
  <c r="H65" i="52" s="1"/>
  <c r="I65" i="52" s="1"/>
  <c r="G64" i="52"/>
  <c r="H64" i="52" s="1"/>
  <c r="I64" i="52" s="1"/>
  <c r="G63" i="52"/>
  <c r="H63" i="52" s="1"/>
  <c r="I63" i="52" s="1"/>
  <c r="G62" i="52"/>
  <c r="H62" i="52" s="1"/>
  <c r="I62" i="52" s="1"/>
  <c r="G61" i="52"/>
  <c r="H61" i="52" s="1"/>
  <c r="I61" i="52" s="1"/>
  <c r="G60" i="52"/>
  <c r="H60" i="52" s="1"/>
  <c r="I60" i="52" s="1"/>
  <c r="G59" i="52"/>
  <c r="H59" i="52" s="1"/>
  <c r="I59" i="52" s="1"/>
  <c r="G58" i="52"/>
  <c r="H58" i="52" s="1"/>
  <c r="I58" i="52" s="1"/>
  <c r="G57" i="52"/>
  <c r="H57" i="52" s="1"/>
  <c r="I57" i="52" s="1"/>
  <c r="G56" i="52"/>
  <c r="H56" i="52" s="1"/>
  <c r="I56" i="52" s="1"/>
  <c r="G55" i="52"/>
  <c r="H55" i="52" s="1"/>
  <c r="I55" i="52" s="1"/>
  <c r="G54" i="52"/>
  <c r="H54" i="52" s="1"/>
  <c r="I54" i="52" s="1"/>
  <c r="G53" i="52"/>
  <c r="H53" i="52" s="1"/>
  <c r="I53" i="52" s="1"/>
  <c r="G52" i="52"/>
  <c r="H52" i="52" s="1"/>
  <c r="I52" i="52" s="1"/>
  <c r="G51" i="52"/>
  <c r="H51" i="52" s="1"/>
  <c r="I51" i="52" s="1"/>
  <c r="G50" i="52"/>
  <c r="H50" i="52" s="1"/>
  <c r="I50" i="52" s="1"/>
  <c r="G49" i="52"/>
  <c r="H49" i="52" s="1"/>
  <c r="I49" i="52" s="1"/>
  <c r="G48" i="52"/>
  <c r="H48" i="52" s="1"/>
  <c r="I48" i="52" s="1"/>
  <c r="G47" i="52"/>
  <c r="H47" i="52" s="1"/>
  <c r="I47" i="52" s="1"/>
  <c r="G46" i="52"/>
  <c r="H46" i="52" s="1"/>
  <c r="I46" i="52" s="1"/>
  <c r="G45" i="52"/>
  <c r="H45" i="52" s="1"/>
  <c r="I45" i="52" s="1"/>
  <c r="G44" i="52"/>
  <c r="H44" i="52" s="1"/>
  <c r="I44" i="52" s="1"/>
  <c r="G43" i="52"/>
  <c r="H43" i="52" s="1"/>
  <c r="I43" i="52" s="1"/>
  <c r="G42" i="52"/>
  <c r="H42" i="52" s="1"/>
  <c r="I42" i="52" s="1"/>
  <c r="G41" i="52"/>
  <c r="H41" i="52" s="1"/>
  <c r="I41" i="52" s="1"/>
  <c r="G40" i="52"/>
  <c r="H40" i="52" s="1"/>
  <c r="I40" i="52" s="1"/>
  <c r="G39" i="52"/>
  <c r="H39" i="52" s="1"/>
  <c r="I39" i="52" s="1"/>
  <c r="G38" i="52"/>
  <c r="H38" i="52" s="1"/>
  <c r="I38" i="52" s="1"/>
  <c r="G37" i="52"/>
  <c r="H37" i="52" s="1"/>
  <c r="I37" i="52" s="1"/>
  <c r="G36" i="52"/>
  <c r="H36" i="52" s="1"/>
  <c r="I36" i="52" s="1"/>
  <c r="G35" i="52"/>
  <c r="H35" i="52" s="1"/>
  <c r="I35" i="52" s="1"/>
  <c r="G34" i="52"/>
  <c r="H34" i="52" s="1"/>
  <c r="I34" i="52" s="1"/>
  <c r="G33" i="52"/>
  <c r="H33" i="52" s="1"/>
  <c r="I33" i="52" s="1"/>
  <c r="G32" i="52"/>
  <c r="H32" i="52" s="1"/>
  <c r="I32" i="52" s="1"/>
  <c r="G31" i="52"/>
  <c r="H31" i="52" s="1"/>
  <c r="I31" i="52" s="1"/>
  <c r="G30" i="52"/>
  <c r="H30" i="52" s="1"/>
  <c r="I30" i="52" s="1"/>
  <c r="G29" i="52"/>
  <c r="H29" i="52" s="1"/>
  <c r="I29" i="52" s="1"/>
  <c r="G28" i="52"/>
  <c r="H28" i="52" s="1"/>
  <c r="I28" i="52" s="1"/>
  <c r="G27" i="52"/>
  <c r="H27" i="52" s="1"/>
  <c r="I27" i="52" s="1"/>
  <c r="G26" i="52"/>
  <c r="H26" i="52" s="1"/>
  <c r="I26" i="52" s="1"/>
  <c r="G25" i="52"/>
  <c r="H25" i="52" s="1"/>
  <c r="I25" i="52" s="1"/>
  <c r="G24" i="52"/>
  <c r="H24" i="52" s="1"/>
  <c r="I24" i="52" s="1"/>
  <c r="G23" i="52"/>
  <c r="H23" i="52" s="1"/>
  <c r="I23" i="52" s="1"/>
  <c r="G22" i="52"/>
  <c r="H22" i="52" s="1"/>
  <c r="I22" i="52" s="1"/>
  <c r="G21" i="52"/>
  <c r="H21" i="52" s="1"/>
  <c r="I21" i="52" s="1"/>
  <c r="G20" i="52"/>
  <c r="H20" i="52" s="1"/>
  <c r="I20" i="52" s="1"/>
  <c r="G19" i="52"/>
  <c r="H19" i="52" s="1"/>
  <c r="I19" i="52" s="1"/>
  <c r="G18" i="52"/>
  <c r="H18" i="52" s="1"/>
  <c r="I18" i="52" s="1"/>
  <c r="G17" i="52"/>
  <c r="H17" i="52" s="1"/>
  <c r="I17" i="52" s="1"/>
  <c r="G16" i="52"/>
  <c r="H16" i="52" s="1"/>
  <c r="I16" i="52" s="1"/>
  <c r="G15" i="52"/>
  <c r="H15" i="52" s="1"/>
  <c r="I15" i="52" s="1"/>
  <c r="G14" i="52"/>
  <c r="H14" i="52" s="1"/>
  <c r="I14" i="52" s="1"/>
  <c r="G13" i="52"/>
  <c r="H13" i="52" s="1"/>
  <c r="I13" i="52" s="1"/>
  <c r="G12" i="52"/>
  <c r="H12" i="52" s="1"/>
  <c r="I12" i="52" s="1"/>
  <c r="G11" i="52"/>
  <c r="H11" i="52" s="1"/>
  <c r="I11" i="52" s="1"/>
  <c r="G10" i="52"/>
  <c r="H10" i="52" s="1"/>
  <c r="I10" i="52" s="1"/>
  <c r="G9" i="52"/>
  <c r="H9" i="52" s="1"/>
  <c r="I9" i="52" s="1"/>
  <c r="G8" i="52"/>
  <c r="H8" i="52" s="1"/>
  <c r="I8" i="52" s="1"/>
  <c r="G7" i="52"/>
  <c r="H7" i="52" s="1"/>
  <c r="I7" i="52" s="1"/>
  <c r="G6" i="52"/>
  <c r="H6" i="52" s="1"/>
  <c r="I6" i="52" s="1"/>
  <c r="G5" i="52"/>
  <c r="H5" i="52" s="1"/>
  <c r="I5" i="52" s="1"/>
  <c r="G4" i="52"/>
  <c r="H4" i="52" s="1"/>
  <c r="I4" i="52" s="1"/>
  <c r="G3" i="52"/>
  <c r="G76" i="51"/>
  <c r="H76" i="51" s="1"/>
  <c r="I76" i="51" s="1"/>
  <c r="G75" i="51"/>
  <c r="H75" i="51" s="1"/>
  <c r="I75" i="51" s="1"/>
  <c r="G74" i="51"/>
  <c r="H74" i="51" s="1"/>
  <c r="I74" i="51" s="1"/>
  <c r="G73" i="51"/>
  <c r="H73" i="51" s="1"/>
  <c r="I73" i="51" s="1"/>
  <c r="G72" i="51"/>
  <c r="H72" i="51" s="1"/>
  <c r="I72" i="51" s="1"/>
  <c r="G71" i="51"/>
  <c r="H71" i="51" s="1"/>
  <c r="I71" i="51" s="1"/>
  <c r="G70" i="51"/>
  <c r="H70" i="51" s="1"/>
  <c r="I70" i="51" s="1"/>
  <c r="G69" i="51"/>
  <c r="H69" i="51" s="1"/>
  <c r="I69" i="51" s="1"/>
  <c r="G68" i="51"/>
  <c r="H68" i="51" s="1"/>
  <c r="I68" i="51" s="1"/>
  <c r="G67" i="51"/>
  <c r="H67" i="51" s="1"/>
  <c r="I67" i="51" s="1"/>
  <c r="G66" i="51"/>
  <c r="H66" i="51" s="1"/>
  <c r="I66" i="51" s="1"/>
  <c r="G65" i="51"/>
  <c r="H65" i="51" s="1"/>
  <c r="I65" i="51" s="1"/>
  <c r="G64" i="51"/>
  <c r="H64" i="51" s="1"/>
  <c r="I64" i="51" s="1"/>
  <c r="G63" i="51"/>
  <c r="H63" i="51" s="1"/>
  <c r="I63" i="51" s="1"/>
  <c r="G62" i="51"/>
  <c r="H62" i="51" s="1"/>
  <c r="I62" i="51" s="1"/>
  <c r="G61" i="51"/>
  <c r="H61" i="51" s="1"/>
  <c r="I61" i="51" s="1"/>
  <c r="G60" i="51"/>
  <c r="H60" i="51" s="1"/>
  <c r="I60" i="51" s="1"/>
  <c r="G59" i="51"/>
  <c r="H59" i="51" s="1"/>
  <c r="I59" i="51" s="1"/>
  <c r="G58" i="51"/>
  <c r="H58" i="51" s="1"/>
  <c r="I58" i="51" s="1"/>
  <c r="G57" i="51"/>
  <c r="H57" i="51" s="1"/>
  <c r="I57" i="51" s="1"/>
  <c r="G56" i="51"/>
  <c r="H56" i="51" s="1"/>
  <c r="I56" i="51" s="1"/>
  <c r="G55" i="51"/>
  <c r="H55" i="51" s="1"/>
  <c r="I55" i="51" s="1"/>
  <c r="G54" i="51"/>
  <c r="H54" i="51" s="1"/>
  <c r="I54" i="51" s="1"/>
  <c r="G53" i="51"/>
  <c r="H53" i="51" s="1"/>
  <c r="I53" i="51" s="1"/>
  <c r="G52" i="51"/>
  <c r="H52" i="51" s="1"/>
  <c r="I52" i="51" s="1"/>
  <c r="G51" i="51"/>
  <c r="H51" i="51" s="1"/>
  <c r="I51" i="51" s="1"/>
  <c r="G50" i="51"/>
  <c r="H50" i="51" s="1"/>
  <c r="I50" i="51" s="1"/>
  <c r="G49" i="51"/>
  <c r="H49" i="51" s="1"/>
  <c r="I49" i="51" s="1"/>
  <c r="G48" i="51"/>
  <c r="H48" i="51" s="1"/>
  <c r="I48" i="51" s="1"/>
  <c r="G47" i="51"/>
  <c r="H47" i="51" s="1"/>
  <c r="I47" i="51" s="1"/>
  <c r="G46" i="51"/>
  <c r="H46" i="51" s="1"/>
  <c r="I46" i="51" s="1"/>
  <c r="G45" i="51"/>
  <c r="H45" i="51" s="1"/>
  <c r="I45" i="51" s="1"/>
  <c r="G44" i="51"/>
  <c r="H44" i="51" s="1"/>
  <c r="I44" i="51" s="1"/>
  <c r="G43" i="51"/>
  <c r="H43" i="51" s="1"/>
  <c r="I43" i="51" s="1"/>
  <c r="G42" i="51"/>
  <c r="H42" i="51" s="1"/>
  <c r="I42" i="51" s="1"/>
  <c r="G41" i="51"/>
  <c r="H41" i="51" s="1"/>
  <c r="I41" i="51" s="1"/>
  <c r="G40" i="51"/>
  <c r="H40" i="51" s="1"/>
  <c r="I40" i="51" s="1"/>
  <c r="G39" i="51"/>
  <c r="H39" i="51" s="1"/>
  <c r="I39" i="51" s="1"/>
  <c r="G38" i="51"/>
  <c r="H38" i="51" s="1"/>
  <c r="I38" i="51" s="1"/>
  <c r="G37" i="51"/>
  <c r="H37" i="51" s="1"/>
  <c r="I37" i="51" s="1"/>
  <c r="G36" i="51"/>
  <c r="H36" i="51" s="1"/>
  <c r="I36" i="51" s="1"/>
  <c r="G35" i="51"/>
  <c r="H35" i="51" s="1"/>
  <c r="I35" i="51" s="1"/>
  <c r="G34" i="51"/>
  <c r="H34" i="51" s="1"/>
  <c r="I34" i="51" s="1"/>
  <c r="G33" i="51"/>
  <c r="H33" i="51" s="1"/>
  <c r="I33" i="51" s="1"/>
  <c r="G32" i="51"/>
  <c r="H32" i="51" s="1"/>
  <c r="I32" i="51" s="1"/>
  <c r="G31" i="51"/>
  <c r="H31" i="51" s="1"/>
  <c r="I31" i="51" s="1"/>
  <c r="G30" i="51"/>
  <c r="H30" i="51" s="1"/>
  <c r="I30" i="51" s="1"/>
  <c r="G29" i="51"/>
  <c r="H29" i="51" s="1"/>
  <c r="I29" i="51" s="1"/>
  <c r="G28" i="51"/>
  <c r="H28" i="51" s="1"/>
  <c r="I28" i="51" s="1"/>
  <c r="G27" i="51"/>
  <c r="H27" i="51" s="1"/>
  <c r="I27" i="51" s="1"/>
  <c r="G26" i="51"/>
  <c r="H26" i="51" s="1"/>
  <c r="I26" i="51" s="1"/>
  <c r="G25" i="51"/>
  <c r="H25" i="51" s="1"/>
  <c r="I25" i="51" s="1"/>
  <c r="G24" i="51"/>
  <c r="H24" i="51" s="1"/>
  <c r="I24" i="51" s="1"/>
  <c r="G23" i="51"/>
  <c r="H23" i="51" s="1"/>
  <c r="I23" i="51" s="1"/>
  <c r="G22" i="51"/>
  <c r="H22" i="51" s="1"/>
  <c r="I22" i="51" s="1"/>
  <c r="G21" i="51"/>
  <c r="H21" i="51" s="1"/>
  <c r="I21" i="51" s="1"/>
  <c r="G20" i="51"/>
  <c r="H20" i="51" s="1"/>
  <c r="I20" i="51" s="1"/>
  <c r="G19" i="51"/>
  <c r="H19" i="51" s="1"/>
  <c r="I19" i="51" s="1"/>
  <c r="G18" i="51"/>
  <c r="H18" i="51" s="1"/>
  <c r="I18" i="51" s="1"/>
  <c r="G17" i="51"/>
  <c r="H17" i="51" s="1"/>
  <c r="I17" i="51" s="1"/>
  <c r="G16" i="51"/>
  <c r="H16" i="51" s="1"/>
  <c r="I16" i="51" s="1"/>
  <c r="G15" i="51"/>
  <c r="H15" i="51" s="1"/>
  <c r="I15" i="51" s="1"/>
  <c r="G14" i="51"/>
  <c r="H14" i="51" s="1"/>
  <c r="I14" i="51" s="1"/>
  <c r="G13" i="51"/>
  <c r="H13" i="51" s="1"/>
  <c r="I13" i="51" s="1"/>
  <c r="G12" i="51"/>
  <c r="H12" i="51" s="1"/>
  <c r="I12" i="51" s="1"/>
  <c r="G11" i="51"/>
  <c r="H11" i="51" s="1"/>
  <c r="I11" i="51" s="1"/>
  <c r="G10" i="51"/>
  <c r="H10" i="51" s="1"/>
  <c r="I10" i="51" s="1"/>
  <c r="G9" i="51"/>
  <c r="H9" i="51" s="1"/>
  <c r="I9" i="51" s="1"/>
  <c r="G8" i="51"/>
  <c r="H8" i="51" s="1"/>
  <c r="I8" i="51" s="1"/>
  <c r="G7" i="51"/>
  <c r="H7" i="51" s="1"/>
  <c r="I7" i="51" s="1"/>
  <c r="G6" i="51"/>
  <c r="H6" i="51" s="1"/>
  <c r="I6" i="51" s="1"/>
  <c r="G5" i="51"/>
  <c r="H5" i="51" s="1"/>
  <c r="I5" i="51" s="1"/>
  <c r="G4" i="51"/>
  <c r="H4" i="51" s="1"/>
  <c r="I4" i="51" s="1"/>
  <c r="G3" i="51"/>
  <c r="G76" i="50"/>
  <c r="H76" i="50" s="1"/>
  <c r="I76" i="50" s="1"/>
  <c r="G75" i="50"/>
  <c r="H75" i="50" s="1"/>
  <c r="I75" i="50" s="1"/>
  <c r="G74" i="50"/>
  <c r="H74" i="50" s="1"/>
  <c r="I74" i="50" s="1"/>
  <c r="G73" i="50"/>
  <c r="H73" i="50" s="1"/>
  <c r="I73" i="50" s="1"/>
  <c r="G72" i="50"/>
  <c r="H72" i="50" s="1"/>
  <c r="I72" i="50" s="1"/>
  <c r="G71" i="50"/>
  <c r="H71" i="50" s="1"/>
  <c r="I71" i="50" s="1"/>
  <c r="G70" i="50"/>
  <c r="H70" i="50" s="1"/>
  <c r="I70" i="50" s="1"/>
  <c r="G69" i="50"/>
  <c r="H69" i="50" s="1"/>
  <c r="I69" i="50" s="1"/>
  <c r="G68" i="50"/>
  <c r="H68" i="50" s="1"/>
  <c r="I68" i="50" s="1"/>
  <c r="G67" i="50"/>
  <c r="H67" i="50" s="1"/>
  <c r="I67" i="50" s="1"/>
  <c r="G66" i="50"/>
  <c r="H66" i="50" s="1"/>
  <c r="I66" i="50" s="1"/>
  <c r="G65" i="50"/>
  <c r="H65" i="50" s="1"/>
  <c r="I65" i="50" s="1"/>
  <c r="G64" i="50"/>
  <c r="H64" i="50" s="1"/>
  <c r="I64" i="50" s="1"/>
  <c r="G63" i="50"/>
  <c r="H63" i="50" s="1"/>
  <c r="I63" i="50" s="1"/>
  <c r="G62" i="50"/>
  <c r="H62" i="50" s="1"/>
  <c r="I62" i="50" s="1"/>
  <c r="G61" i="50"/>
  <c r="H61" i="50" s="1"/>
  <c r="I61" i="50" s="1"/>
  <c r="G60" i="50"/>
  <c r="H60" i="50" s="1"/>
  <c r="I60" i="50" s="1"/>
  <c r="G59" i="50"/>
  <c r="H59" i="50" s="1"/>
  <c r="I59" i="50" s="1"/>
  <c r="G58" i="50"/>
  <c r="H58" i="50" s="1"/>
  <c r="I58" i="50" s="1"/>
  <c r="G57" i="50"/>
  <c r="H57" i="50" s="1"/>
  <c r="I57" i="50" s="1"/>
  <c r="G56" i="50"/>
  <c r="H56" i="50" s="1"/>
  <c r="I56" i="50" s="1"/>
  <c r="G55" i="50"/>
  <c r="H55" i="50" s="1"/>
  <c r="I55" i="50" s="1"/>
  <c r="G54" i="50"/>
  <c r="H54" i="50" s="1"/>
  <c r="I54" i="50" s="1"/>
  <c r="G53" i="50"/>
  <c r="H53" i="50" s="1"/>
  <c r="I53" i="50" s="1"/>
  <c r="G52" i="50"/>
  <c r="H52" i="50" s="1"/>
  <c r="I52" i="50" s="1"/>
  <c r="G51" i="50"/>
  <c r="H51" i="50" s="1"/>
  <c r="I51" i="50" s="1"/>
  <c r="G50" i="50"/>
  <c r="H50" i="50" s="1"/>
  <c r="I50" i="50" s="1"/>
  <c r="G49" i="50"/>
  <c r="H49" i="50" s="1"/>
  <c r="I49" i="50" s="1"/>
  <c r="G48" i="50"/>
  <c r="H48" i="50" s="1"/>
  <c r="I48" i="50" s="1"/>
  <c r="G47" i="50"/>
  <c r="H47" i="50" s="1"/>
  <c r="I47" i="50" s="1"/>
  <c r="G46" i="50"/>
  <c r="H46" i="50" s="1"/>
  <c r="I46" i="50" s="1"/>
  <c r="G45" i="50"/>
  <c r="H45" i="50" s="1"/>
  <c r="I45" i="50" s="1"/>
  <c r="G44" i="50"/>
  <c r="H44" i="50" s="1"/>
  <c r="I44" i="50" s="1"/>
  <c r="G43" i="50"/>
  <c r="H43" i="50" s="1"/>
  <c r="I43" i="50" s="1"/>
  <c r="G42" i="50"/>
  <c r="H42" i="50" s="1"/>
  <c r="I42" i="50" s="1"/>
  <c r="G41" i="50"/>
  <c r="H41" i="50" s="1"/>
  <c r="I41" i="50" s="1"/>
  <c r="G40" i="50"/>
  <c r="H40" i="50" s="1"/>
  <c r="I40" i="50" s="1"/>
  <c r="G39" i="50"/>
  <c r="H39" i="50" s="1"/>
  <c r="I39" i="50" s="1"/>
  <c r="G38" i="50"/>
  <c r="H38" i="50" s="1"/>
  <c r="I38" i="50" s="1"/>
  <c r="G37" i="50"/>
  <c r="H37" i="50" s="1"/>
  <c r="I37" i="50" s="1"/>
  <c r="G36" i="50"/>
  <c r="H36" i="50" s="1"/>
  <c r="I36" i="50" s="1"/>
  <c r="G35" i="50"/>
  <c r="H35" i="50" s="1"/>
  <c r="I35" i="50" s="1"/>
  <c r="G34" i="50"/>
  <c r="H34" i="50" s="1"/>
  <c r="I34" i="50" s="1"/>
  <c r="G33" i="50"/>
  <c r="H33" i="50" s="1"/>
  <c r="I33" i="50" s="1"/>
  <c r="G32" i="50"/>
  <c r="H32" i="50" s="1"/>
  <c r="I32" i="50" s="1"/>
  <c r="G31" i="50"/>
  <c r="H31" i="50" s="1"/>
  <c r="I31" i="50" s="1"/>
  <c r="G30" i="50"/>
  <c r="H30" i="50" s="1"/>
  <c r="I30" i="50" s="1"/>
  <c r="G29" i="50"/>
  <c r="H29" i="50" s="1"/>
  <c r="I29" i="50" s="1"/>
  <c r="G28" i="50"/>
  <c r="H28" i="50" s="1"/>
  <c r="I28" i="50" s="1"/>
  <c r="G27" i="50"/>
  <c r="H27" i="50" s="1"/>
  <c r="I27" i="50" s="1"/>
  <c r="G26" i="50"/>
  <c r="H26" i="50" s="1"/>
  <c r="I26" i="50" s="1"/>
  <c r="G25" i="50"/>
  <c r="H25" i="50" s="1"/>
  <c r="I25" i="50" s="1"/>
  <c r="G24" i="50"/>
  <c r="H24" i="50" s="1"/>
  <c r="I24" i="50" s="1"/>
  <c r="G23" i="50"/>
  <c r="H23" i="50" s="1"/>
  <c r="I23" i="50" s="1"/>
  <c r="G22" i="50"/>
  <c r="H22" i="50" s="1"/>
  <c r="I22" i="50" s="1"/>
  <c r="G21" i="50"/>
  <c r="H21" i="50" s="1"/>
  <c r="I21" i="50" s="1"/>
  <c r="G20" i="50"/>
  <c r="H20" i="50" s="1"/>
  <c r="I20" i="50" s="1"/>
  <c r="G19" i="50"/>
  <c r="H19" i="50" s="1"/>
  <c r="I19" i="50" s="1"/>
  <c r="G18" i="50"/>
  <c r="H18" i="50" s="1"/>
  <c r="I18" i="50" s="1"/>
  <c r="G17" i="50"/>
  <c r="H17" i="50" s="1"/>
  <c r="I17" i="50" s="1"/>
  <c r="G16" i="50"/>
  <c r="H16" i="50" s="1"/>
  <c r="I16" i="50" s="1"/>
  <c r="G15" i="50"/>
  <c r="H15" i="50" s="1"/>
  <c r="I15" i="50" s="1"/>
  <c r="G14" i="50"/>
  <c r="H14" i="50" s="1"/>
  <c r="I14" i="50" s="1"/>
  <c r="G13" i="50"/>
  <c r="H13" i="50" s="1"/>
  <c r="I13" i="50" s="1"/>
  <c r="G12" i="50"/>
  <c r="H12" i="50" s="1"/>
  <c r="I12" i="50" s="1"/>
  <c r="G11" i="50"/>
  <c r="H11" i="50" s="1"/>
  <c r="I11" i="50" s="1"/>
  <c r="G10" i="50"/>
  <c r="H10" i="50" s="1"/>
  <c r="I10" i="50" s="1"/>
  <c r="G9" i="50"/>
  <c r="H9" i="50" s="1"/>
  <c r="I9" i="50" s="1"/>
  <c r="G8" i="50"/>
  <c r="H8" i="50" s="1"/>
  <c r="I8" i="50" s="1"/>
  <c r="G7" i="50"/>
  <c r="H7" i="50" s="1"/>
  <c r="I7" i="50" s="1"/>
  <c r="G6" i="50"/>
  <c r="H6" i="50" s="1"/>
  <c r="I6" i="50" s="1"/>
  <c r="G5" i="50"/>
  <c r="H5" i="50" s="1"/>
  <c r="I5" i="50" s="1"/>
  <c r="G4" i="50"/>
  <c r="H4" i="50" s="1"/>
  <c r="I4" i="50" s="1"/>
  <c r="G3" i="50"/>
  <c r="G76" i="49"/>
  <c r="H76" i="49" s="1"/>
  <c r="I76" i="49" s="1"/>
  <c r="G75" i="49"/>
  <c r="H75" i="49" s="1"/>
  <c r="I75" i="49" s="1"/>
  <c r="G74" i="49"/>
  <c r="H74" i="49" s="1"/>
  <c r="I74" i="49" s="1"/>
  <c r="G73" i="49"/>
  <c r="H73" i="49" s="1"/>
  <c r="I73" i="49" s="1"/>
  <c r="G72" i="49"/>
  <c r="H72" i="49" s="1"/>
  <c r="I72" i="49" s="1"/>
  <c r="G71" i="49"/>
  <c r="H71" i="49" s="1"/>
  <c r="I71" i="49" s="1"/>
  <c r="G70" i="49"/>
  <c r="H70" i="49" s="1"/>
  <c r="I70" i="49" s="1"/>
  <c r="G69" i="49"/>
  <c r="H69" i="49" s="1"/>
  <c r="I69" i="49" s="1"/>
  <c r="G68" i="49"/>
  <c r="H68" i="49" s="1"/>
  <c r="I68" i="49" s="1"/>
  <c r="G67" i="49"/>
  <c r="H67" i="49" s="1"/>
  <c r="I67" i="49" s="1"/>
  <c r="G66" i="49"/>
  <c r="H66" i="49" s="1"/>
  <c r="I66" i="49" s="1"/>
  <c r="G65" i="49"/>
  <c r="H65" i="49" s="1"/>
  <c r="I65" i="49" s="1"/>
  <c r="G64" i="49"/>
  <c r="H64" i="49" s="1"/>
  <c r="I64" i="49" s="1"/>
  <c r="G63" i="49"/>
  <c r="H63" i="49" s="1"/>
  <c r="I63" i="49" s="1"/>
  <c r="G62" i="49"/>
  <c r="H62" i="49" s="1"/>
  <c r="I62" i="49" s="1"/>
  <c r="G61" i="49"/>
  <c r="H61" i="49" s="1"/>
  <c r="I61" i="49" s="1"/>
  <c r="G60" i="49"/>
  <c r="H60" i="49" s="1"/>
  <c r="I60" i="49" s="1"/>
  <c r="G59" i="49"/>
  <c r="H59" i="49" s="1"/>
  <c r="I59" i="49" s="1"/>
  <c r="G58" i="49"/>
  <c r="H58" i="49" s="1"/>
  <c r="I58" i="49" s="1"/>
  <c r="G57" i="49"/>
  <c r="H57" i="49" s="1"/>
  <c r="I57" i="49" s="1"/>
  <c r="G56" i="49"/>
  <c r="H56" i="49" s="1"/>
  <c r="I56" i="49" s="1"/>
  <c r="G55" i="49"/>
  <c r="H55" i="49" s="1"/>
  <c r="I55" i="49" s="1"/>
  <c r="G54" i="49"/>
  <c r="H54" i="49" s="1"/>
  <c r="I54" i="49" s="1"/>
  <c r="G53" i="49"/>
  <c r="H53" i="49" s="1"/>
  <c r="I53" i="49" s="1"/>
  <c r="G52" i="49"/>
  <c r="H52" i="49" s="1"/>
  <c r="I52" i="49" s="1"/>
  <c r="G51" i="49"/>
  <c r="H51" i="49" s="1"/>
  <c r="I51" i="49" s="1"/>
  <c r="G50" i="49"/>
  <c r="H50" i="49" s="1"/>
  <c r="I50" i="49" s="1"/>
  <c r="G49" i="49"/>
  <c r="H49" i="49" s="1"/>
  <c r="I49" i="49" s="1"/>
  <c r="G48" i="49"/>
  <c r="H48" i="49" s="1"/>
  <c r="I48" i="49" s="1"/>
  <c r="G47" i="49"/>
  <c r="H47" i="49" s="1"/>
  <c r="I47" i="49" s="1"/>
  <c r="G46" i="49"/>
  <c r="H46" i="49" s="1"/>
  <c r="I46" i="49" s="1"/>
  <c r="G45" i="49"/>
  <c r="H45" i="49" s="1"/>
  <c r="I45" i="49" s="1"/>
  <c r="G44" i="49"/>
  <c r="H44" i="49" s="1"/>
  <c r="I44" i="49" s="1"/>
  <c r="G43" i="49"/>
  <c r="H43" i="49" s="1"/>
  <c r="I43" i="49" s="1"/>
  <c r="G42" i="49"/>
  <c r="H42" i="49" s="1"/>
  <c r="I42" i="49" s="1"/>
  <c r="G41" i="49"/>
  <c r="H41" i="49" s="1"/>
  <c r="I41" i="49" s="1"/>
  <c r="G40" i="49"/>
  <c r="H40" i="49" s="1"/>
  <c r="I40" i="49" s="1"/>
  <c r="G39" i="49"/>
  <c r="H39" i="49" s="1"/>
  <c r="I39" i="49" s="1"/>
  <c r="G38" i="49"/>
  <c r="H38" i="49" s="1"/>
  <c r="I38" i="49" s="1"/>
  <c r="G37" i="49"/>
  <c r="H37" i="49" s="1"/>
  <c r="I37" i="49" s="1"/>
  <c r="G36" i="49"/>
  <c r="H36" i="49" s="1"/>
  <c r="I36" i="49" s="1"/>
  <c r="G35" i="49"/>
  <c r="H35" i="49" s="1"/>
  <c r="I35" i="49" s="1"/>
  <c r="G34" i="49"/>
  <c r="H34" i="49" s="1"/>
  <c r="I34" i="49" s="1"/>
  <c r="G33" i="49"/>
  <c r="H33" i="49" s="1"/>
  <c r="I33" i="49" s="1"/>
  <c r="G32" i="49"/>
  <c r="H32" i="49" s="1"/>
  <c r="I32" i="49" s="1"/>
  <c r="G31" i="49"/>
  <c r="H31" i="49" s="1"/>
  <c r="I31" i="49" s="1"/>
  <c r="G30" i="49"/>
  <c r="H30" i="49" s="1"/>
  <c r="I30" i="49" s="1"/>
  <c r="G29" i="49"/>
  <c r="H29" i="49" s="1"/>
  <c r="I29" i="49" s="1"/>
  <c r="G28" i="49"/>
  <c r="H28" i="49" s="1"/>
  <c r="I28" i="49" s="1"/>
  <c r="G27" i="49"/>
  <c r="H27" i="49" s="1"/>
  <c r="I27" i="49" s="1"/>
  <c r="G26" i="49"/>
  <c r="H26" i="49" s="1"/>
  <c r="I26" i="49" s="1"/>
  <c r="G25" i="49"/>
  <c r="H25" i="49" s="1"/>
  <c r="I25" i="49" s="1"/>
  <c r="G24" i="49"/>
  <c r="H24" i="49" s="1"/>
  <c r="I24" i="49" s="1"/>
  <c r="G23" i="49"/>
  <c r="H23" i="49" s="1"/>
  <c r="I23" i="49" s="1"/>
  <c r="G22" i="49"/>
  <c r="H22" i="49" s="1"/>
  <c r="I22" i="49" s="1"/>
  <c r="G21" i="49"/>
  <c r="H21" i="49" s="1"/>
  <c r="I21" i="49" s="1"/>
  <c r="G20" i="49"/>
  <c r="H20" i="49" s="1"/>
  <c r="I20" i="49" s="1"/>
  <c r="G19" i="49"/>
  <c r="H19" i="49" s="1"/>
  <c r="I19" i="49" s="1"/>
  <c r="G18" i="49"/>
  <c r="H18" i="49" s="1"/>
  <c r="I18" i="49" s="1"/>
  <c r="G17" i="49"/>
  <c r="H17" i="49" s="1"/>
  <c r="I17" i="49" s="1"/>
  <c r="G16" i="49"/>
  <c r="H16" i="49" s="1"/>
  <c r="I16" i="49" s="1"/>
  <c r="G15" i="49"/>
  <c r="H15" i="49" s="1"/>
  <c r="I15" i="49" s="1"/>
  <c r="G14" i="49"/>
  <c r="H14" i="49" s="1"/>
  <c r="I14" i="49" s="1"/>
  <c r="G13" i="49"/>
  <c r="H13" i="49" s="1"/>
  <c r="I13" i="49" s="1"/>
  <c r="G12" i="49"/>
  <c r="H12" i="49" s="1"/>
  <c r="I12" i="49" s="1"/>
  <c r="G11" i="49"/>
  <c r="H11" i="49" s="1"/>
  <c r="I11" i="49" s="1"/>
  <c r="G10" i="49"/>
  <c r="H10" i="49" s="1"/>
  <c r="I10" i="49" s="1"/>
  <c r="G9" i="49"/>
  <c r="H9" i="49" s="1"/>
  <c r="I9" i="49" s="1"/>
  <c r="G8" i="49"/>
  <c r="H8" i="49" s="1"/>
  <c r="I8" i="49" s="1"/>
  <c r="G7" i="49"/>
  <c r="H7" i="49" s="1"/>
  <c r="I7" i="49" s="1"/>
  <c r="G6" i="49"/>
  <c r="H6" i="49" s="1"/>
  <c r="I6" i="49" s="1"/>
  <c r="G5" i="49"/>
  <c r="H5" i="49" s="1"/>
  <c r="I5" i="49" s="1"/>
  <c r="G4" i="49"/>
  <c r="H4" i="49" s="1"/>
  <c r="I4" i="49" s="1"/>
  <c r="G3" i="49"/>
  <c r="G76" i="48"/>
  <c r="H76" i="48" s="1"/>
  <c r="I76" i="48" s="1"/>
  <c r="G75" i="48"/>
  <c r="H75" i="48" s="1"/>
  <c r="I75" i="48" s="1"/>
  <c r="G74" i="48"/>
  <c r="H74" i="48" s="1"/>
  <c r="I74" i="48" s="1"/>
  <c r="G73" i="48"/>
  <c r="H73" i="48" s="1"/>
  <c r="I73" i="48" s="1"/>
  <c r="G72" i="48"/>
  <c r="H72" i="48" s="1"/>
  <c r="I72" i="48" s="1"/>
  <c r="G71" i="48"/>
  <c r="H71" i="48" s="1"/>
  <c r="I71" i="48" s="1"/>
  <c r="G70" i="48"/>
  <c r="H70" i="48" s="1"/>
  <c r="I70" i="48" s="1"/>
  <c r="G69" i="48"/>
  <c r="H69" i="48" s="1"/>
  <c r="I69" i="48" s="1"/>
  <c r="G68" i="48"/>
  <c r="H68" i="48" s="1"/>
  <c r="I68" i="48" s="1"/>
  <c r="G67" i="48"/>
  <c r="H67" i="48" s="1"/>
  <c r="I67" i="48" s="1"/>
  <c r="G66" i="48"/>
  <c r="H66" i="48" s="1"/>
  <c r="I66" i="48" s="1"/>
  <c r="G65" i="48"/>
  <c r="H65" i="48" s="1"/>
  <c r="I65" i="48" s="1"/>
  <c r="G64" i="48"/>
  <c r="H64" i="48" s="1"/>
  <c r="I64" i="48" s="1"/>
  <c r="G63" i="48"/>
  <c r="H63" i="48" s="1"/>
  <c r="I63" i="48" s="1"/>
  <c r="G62" i="48"/>
  <c r="H62" i="48" s="1"/>
  <c r="I62" i="48" s="1"/>
  <c r="G61" i="48"/>
  <c r="H61" i="48" s="1"/>
  <c r="I61" i="48" s="1"/>
  <c r="G60" i="48"/>
  <c r="H60" i="48" s="1"/>
  <c r="I60" i="48" s="1"/>
  <c r="G59" i="48"/>
  <c r="H59" i="48" s="1"/>
  <c r="I59" i="48" s="1"/>
  <c r="G58" i="48"/>
  <c r="H58" i="48" s="1"/>
  <c r="I58" i="48" s="1"/>
  <c r="G57" i="48"/>
  <c r="H57" i="48" s="1"/>
  <c r="I57" i="48" s="1"/>
  <c r="G56" i="48"/>
  <c r="H56" i="48" s="1"/>
  <c r="I56" i="48" s="1"/>
  <c r="G55" i="48"/>
  <c r="H55" i="48" s="1"/>
  <c r="I55" i="48" s="1"/>
  <c r="G54" i="48"/>
  <c r="H54" i="48" s="1"/>
  <c r="I54" i="48" s="1"/>
  <c r="G53" i="48"/>
  <c r="H53" i="48" s="1"/>
  <c r="I53" i="48" s="1"/>
  <c r="G52" i="48"/>
  <c r="H52" i="48" s="1"/>
  <c r="I52" i="48" s="1"/>
  <c r="G51" i="48"/>
  <c r="H51" i="48" s="1"/>
  <c r="I51" i="48" s="1"/>
  <c r="G50" i="48"/>
  <c r="H50" i="48" s="1"/>
  <c r="I50" i="48" s="1"/>
  <c r="G49" i="48"/>
  <c r="H49" i="48" s="1"/>
  <c r="I49" i="48" s="1"/>
  <c r="G48" i="48"/>
  <c r="H48" i="48" s="1"/>
  <c r="I48" i="48" s="1"/>
  <c r="G47" i="48"/>
  <c r="H47" i="48" s="1"/>
  <c r="I47" i="48" s="1"/>
  <c r="G46" i="48"/>
  <c r="H46" i="48" s="1"/>
  <c r="I46" i="48" s="1"/>
  <c r="G45" i="48"/>
  <c r="H45" i="48" s="1"/>
  <c r="I45" i="48" s="1"/>
  <c r="G44" i="48"/>
  <c r="H44" i="48" s="1"/>
  <c r="I44" i="48" s="1"/>
  <c r="G43" i="48"/>
  <c r="H43" i="48" s="1"/>
  <c r="I43" i="48" s="1"/>
  <c r="G42" i="48"/>
  <c r="H42" i="48" s="1"/>
  <c r="I42" i="48" s="1"/>
  <c r="G41" i="48"/>
  <c r="H41" i="48" s="1"/>
  <c r="I41" i="48" s="1"/>
  <c r="G40" i="48"/>
  <c r="H40" i="48" s="1"/>
  <c r="I40" i="48" s="1"/>
  <c r="G39" i="48"/>
  <c r="H39" i="48" s="1"/>
  <c r="I39" i="48" s="1"/>
  <c r="G38" i="48"/>
  <c r="H38" i="48" s="1"/>
  <c r="I38" i="48" s="1"/>
  <c r="G37" i="48"/>
  <c r="H37" i="48" s="1"/>
  <c r="I37" i="48" s="1"/>
  <c r="G36" i="48"/>
  <c r="H36" i="48" s="1"/>
  <c r="I36" i="48" s="1"/>
  <c r="G35" i="48"/>
  <c r="H35" i="48" s="1"/>
  <c r="I35" i="48" s="1"/>
  <c r="G34" i="48"/>
  <c r="H34" i="48" s="1"/>
  <c r="I34" i="48" s="1"/>
  <c r="G33" i="48"/>
  <c r="H33" i="48" s="1"/>
  <c r="I33" i="48" s="1"/>
  <c r="G32" i="48"/>
  <c r="H32" i="48" s="1"/>
  <c r="I32" i="48" s="1"/>
  <c r="G31" i="48"/>
  <c r="H31" i="48" s="1"/>
  <c r="I31" i="48" s="1"/>
  <c r="G30" i="48"/>
  <c r="H30" i="48" s="1"/>
  <c r="I30" i="48" s="1"/>
  <c r="G29" i="48"/>
  <c r="H29" i="48" s="1"/>
  <c r="I29" i="48" s="1"/>
  <c r="G28" i="48"/>
  <c r="H28" i="48" s="1"/>
  <c r="I28" i="48" s="1"/>
  <c r="G27" i="48"/>
  <c r="H27" i="48" s="1"/>
  <c r="I27" i="48" s="1"/>
  <c r="G26" i="48"/>
  <c r="H26" i="48" s="1"/>
  <c r="I26" i="48" s="1"/>
  <c r="G25" i="48"/>
  <c r="H25" i="48" s="1"/>
  <c r="I25" i="48" s="1"/>
  <c r="G24" i="48"/>
  <c r="H24" i="48" s="1"/>
  <c r="I24" i="48" s="1"/>
  <c r="G23" i="48"/>
  <c r="H23" i="48" s="1"/>
  <c r="I23" i="48" s="1"/>
  <c r="G22" i="48"/>
  <c r="H22" i="48" s="1"/>
  <c r="I22" i="48" s="1"/>
  <c r="G21" i="48"/>
  <c r="H21" i="48" s="1"/>
  <c r="I21" i="48" s="1"/>
  <c r="G20" i="48"/>
  <c r="H20" i="48" s="1"/>
  <c r="I20" i="48" s="1"/>
  <c r="G19" i="48"/>
  <c r="H19" i="48" s="1"/>
  <c r="I19" i="48" s="1"/>
  <c r="G18" i="48"/>
  <c r="H18" i="48" s="1"/>
  <c r="I18" i="48" s="1"/>
  <c r="G17" i="48"/>
  <c r="H17" i="48" s="1"/>
  <c r="I17" i="48" s="1"/>
  <c r="G16" i="48"/>
  <c r="H16" i="48" s="1"/>
  <c r="I16" i="48" s="1"/>
  <c r="G15" i="48"/>
  <c r="H15" i="48" s="1"/>
  <c r="I15" i="48" s="1"/>
  <c r="G14" i="48"/>
  <c r="H14" i="48" s="1"/>
  <c r="I14" i="48" s="1"/>
  <c r="G13" i="48"/>
  <c r="H13" i="48" s="1"/>
  <c r="I13" i="48" s="1"/>
  <c r="G12" i="48"/>
  <c r="H12" i="48" s="1"/>
  <c r="I12" i="48" s="1"/>
  <c r="G11" i="48"/>
  <c r="H11" i="48" s="1"/>
  <c r="I11" i="48" s="1"/>
  <c r="G10" i="48"/>
  <c r="H10" i="48" s="1"/>
  <c r="I10" i="48" s="1"/>
  <c r="G9" i="48"/>
  <c r="H9" i="48" s="1"/>
  <c r="I9" i="48" s="1"/>
  <c r="G8" i="48"/>
  <c r="H8" i="48" s="1"/>
  <c r="I8" i="48" s="1"/>
  <c r="G7" i="48"/>
  <c r="H7" i="48" s="1"/>
  <c r="I7" i="48" s="1"/>
  <c r="G6" i="48"/>
  <c r="H6" i="48" s="1"/>
  <c r="I6" i="48" s="1"/>
  <c r="G5" i="48"/>
  <c r="H5" i="48" s="1"/>
  <c r="I5" i="48" s="1"/>
  <c r="G4" i="48"/>
  <c r="H4" i="48" s="1"/>
  <c r="I4" i="48" s="1"/>
  <c r="G3" i="48"/>
  <c r="H3" i="46"/>
  <c r="H3" i="47"/>
  <c r="H3" i="45"/>
  <c r="G3" i="47"/>
  <c r="G76" i="47"/>
  <c r="H76" i="47" s="1"/>
  <c r="I76" i="47" s="1"/>
  <c r="G75" i="47"/>
  <c r="H75" i="47" s="1"/>
  <c r="I75" i="47" s="1"/>
  <c r="G74" i="47"/>
  <c r="H74" i="47" s="1"/>
  <c r="I74" i="47" s="1"/>
  <c r="G73" i="47"/>
  <c r="H73" i="47" s="1"/>
  <c r="I73" i="47" s="1"/>
  <c r="G72" i="47"/>
  <c r="H72" i="47" s="1"/>
  <c r="I72" i="47" s="1"/>
  <c r="G71" i="47"/>
  <c r="H71" i="47" s="1"/>
  <c r="I71" i="47" s="1"/>
  <c r="G70" i="47"/>
  <c r="H70" i="47" s="1"/>
  <c r="I70" i="47" s="1"/>
  <c r="G69" i="47"/>
  <c r="H69" i="47" s="1"/>
  <c r="I69" i="47" s="1"/>
  <c r="G68" i="47"/>
  <c r="H68" i="47" s="1"/>
  <c r="I68" i="47" s="1"/>
  <c r="G67" i="47"/>
  <c r="H67" i="47" s="1"/>
  <c r="I67" i="47" s="1"/>
  <c r="G66" i="47"/>
  <c r="H66" i="47" s="1"/>
  <c r="I66" i="47" s="1"/>
  <c r="G65" i="47"/>
  <c r="H65" i="47" s="1"/>
  <c r="I65" i="47" s="1"/>
  <c r="G64" i="47"/>
  <c r="H64" i="47" s="1"/>
  <c r="I64" i="47" s="1"/>
  <c r="G63" i="47"/>
  <c r="H63" i="47" s="1"/>
  <c r="I63" i="47" s="1"/>
  <c r="G62" i="47"/>
  <c r="H62" i="47" s="1"/>
  <c r="I62" i="47" s="1"/>
  <c r="G61" i="47"/>
  <c r="H61" i="47" s="1"/>
  <c r="I61" i="47" s="1"/>
  <c r="G60" i="47"/>
  <c r="H60" i="47" s="1"/>
  <c r="I60" i="47" s="1"/>
  <c r="G59" i="47"/>
  <c r="H59" i="47" s="1"/>
  <c r="I59" i="47" s="1"/>
  <c r="G58" i="47"/>
  <c r="H58" i="47" s="1"/>
  <c r="I58" i="47" s="1"/>
  <c r="G57" i="47"/>
  <c r="H57" i="47" s="1"/>
  <c r="I57" i="47" s="1"/>
  <c r="G56" i="47"/>
  <c r="H56" i="47" s="1"/>
  <c r="I56" i="47" s="1"/>
  <c r="G55" i="47"/>
  <c r="H55" i="47" s="1"/>
  <c r="I55" i="47" s="1"/>
  <c r="G54" i="47"/>
  <c r="H54" i="47" s="1"/>
  <c r="I54" i="47" s="1"/>
  <c r="G53" i="47"/>
  <c r="H53" i="47" s="1"/>
  <c r="I53" i="47" s="1"/>
  <c r="G52" i="47"/>
  <c r="H52" i="47" s="1"/>
  <c r="I52" i="47" s="1"/>
  <c r="G51" i="47"/>
  <c r="H51" i="47" s="1"/>
  <c r="I51" i="47" s="1"/>
  <c r="G50" i="47"/>
  <c r="H50" i="47" s="1"/>
  <c r="I50" i="47" s="1"/>
  <c r="G49" i="47"/>
  <c r="H49" i="47" s="1"/>
  <c r="I49" i="47" s="1"/>
  <c r="G48" i="47"/>
  <c r="H48" i="47" s="1"/>
  <c r="I48" i="47" s="1"/>
  <c r="G47" i="47"/>
  <c r="H47" i="47" s="1"/>
  <c r="I47" i="47" s="1"/>
  <c r="G46" i="47"/>
  <c r="H46" i="47" s="1"/>
  <c r="I46" i="47" s="1"/>
  <c r="G45" i="47"/>
  <c r="H45" i="47" s="1"/>
  <c r="I45" i="47" s="1"/>
  <c r="G44" i="47"/>
  <c r="H44" i="47" s="1"/>
  <c r="I44" i="47" s="1"/>
  <c r="G43" i="47"/>
  <c r="H43" i="47" s="1"/>
  <c r="I43" i="47" s="1"/>
  <c r="G42" i="47"/>
  <c r="H42" i="47" s="1"/>
  <c r="I42" i="47" s="1"/>
  <c r="G41" i="47"/>
  <c r="H41" i="47" s="1"/>
  <c r="I41" i="47" s="1"/>
  <c r="G40" i="47"/>
  <c r="H40" i="47" s="1"/>
  <c r="I40" i="47" s="1"/>
  <c r="G39" i="47"/>
  <c r="H39" i="47" s="1"/>
  <c r="I39" i="47" s="1"/>
  <c r="G38" i="47"/>
  <c r="H38" i="47" s="1"/>
  <c r="I38" i="47" s="1"/>
  <c r="G37" i="47"/>
  <c r="H37" i="47" s="1"/>
  <c r="I37" i="47" s="1"/>
  <c r="G36" i="47"/>
  <c r="H36" i="47" s="1"/>
  <c r="I36" i="47" s="1"/>
  <c r="G35" i="47"/>
  <c r="H35" i="47" s="1"/>
  <c r="I35" i="47" s="1"/>
  <c r="G34" i="47"/>
  <c r="H34" i="47" s="1"/>
  <c r="I34" i="47" s="1"/>
  <c r="G33" i="47"/>
  <c r="H33" i="47" s="1"/>
  <c r="I33" i="47" s="1"/>
  <c r="G32" i="47"/>
  <c r="H32" i="47" s="1"/>
  <c r="I32" i="47" s="1"/>
  <c r="G31" i="47"/>
  <c r="H31" i="47" s="1"/>
  <c r="I31" i="47" s="1"/>
  <c r="G30" i="47"/>
  <c r="H30" i="47" s="1"/>
  <c r="I30" i="47" s="1"/>
  <c r="G29" i="47"/>
  <c r="H29" i="47" s="1"/>
  <c r="I29" i="47" s="1"/>
  <c r="G28" i="47"/>
  <c r="H28" i="47" s="1"/>
  <c r="I28" i="47" s="1"/>
  <c r="G27" i="47"/>
  <c r="H27" i="47" s="1"/>
  <c r="I27" i="47" s="1"/>
  <c r="G26" i="47"/>
  <c r="H26" i="47" s="1"/>
  <c r="I26" i="47" s="1"/>
  <c r="G25" i="47"/>
  <c r="H25" i="47" s="1"/>
  <c r="I25" i="47" s="1"/>
  <c r="G24" i="47"/>
  <c r="H24" i="47" s="1"/>
  <c r="I24" i="47" s="1"/>
  <c r="G23" i="47"/>
  <c r="H23" i="47" s="1"/>
  <c r="I23" i="47" s="1"/>
  <c r="G22" i="47"/>
  <c r="H22" i="47" s="1"/>
  <c r="I22" i="47" s="1"/>
  <c r="G21" i="47"/>
  <c r="H21" i="47" s="1"/>
  <c r="I21" i="47" s="1"/>
  <c r="G20" i="47"/>
  <c r="H20" i="47" s="1"/>
  <c r="I20" i="47" s="1"/>
  <c r="G19" i="47"/>
  <c r="H19" i="47" s="1"/>
  <c r="I19" i="47" s="1"/>
  <c r="G18" i="47"/>
  <c r="H18" i="47" s="1"/>
  <c r="I18" i="47" s="1"/>
  <c r="G17" i="47"/>
  <c r="H17" i="47" s="1"/>
  <c r="I17" i="47" s="1"/>
  <c r="G16" i="47"/>
  <c r="H16" i="47" s="1"/>
  <c r="I16" i="47" s="1"/>
  <c r="G15" i="47"/>
  <c r="H15" i="47" s="1"/>
  <c r="I15" i="47" s="1"/>
  <c r="G14" i="47"/>
  <c r="H14" i="47" s="1"/>
  <c r="I14" i="47" s="1"/>
  <c r="G13" i="47"/>
  <c r="H13" i="47" s="1"/>
  <c r="I13" i="47" s="1"/>
  <c r="G12" i="47"/>
  <c r="H12" i="47" s="1"/>
  <c r="I12" i="47" s="1"/>
  <c r="G11" i="47"/>
  <c r="H11" i="47" s="1"/>
  <c r="I11" i="47" s="1"/>
  <c r="G10" i="47"/>
  <c r="H10" i="47" s="1"/>
  <c r="I10" i="47" s="1"/>
  <c r="G9" i="47"/>
  <c r="H9" i="47" s="1"/>
  <c r="I9" i="47" s="1"/>
  <c r="G8" i="47"/>
  <c r="H8" i="47" s="1"/>
  <c r="I8" i="47" s="1"/>
  <c r="G7" i="47"/>
  <c r="H7" i="47" s="1"/>
  <c r="I7" i="47" s="1"/>
  <c r="G6" i="47"/>
  <c r="H6" i="47" s="1"/>
  <c r="I6" i="47" s="1"/>
  <c r="G5" i="47"/>
  <c r="H5" i="47" s="1"/>
  <c r="I5" i="47" s="1"/>
  <c r="G4" i="47"/>
  <c r="H4" i="47" s="1"/>
  <c r="I4" i="47" s="1"/>
  <c r="G3" i="46"/>
  <c r="G76" i="46"/>
  <c r="H76" i="46" s="1"/>
  <c r="I76" i="46" s="1"/>
  <c r="G75" i="46"/>
  <c r="H75" i="46" s="1"/>
  <c r="I75" i="46" s="1"/>
  <c r="G74" i="46"/>
  <c r="H74" i="46" s="1"/>
  <c r="I74" i="46" s="1"/>
  <c r="G73" i="46"/>
  <c r="H73" i="46" s="1"/>
  <c r="I73" i="46" s="1"/>
  <c r="G72" i="46"/>
  <c r="H72" i="46" s="1"/>
  <c r="I72" i="46" s="1"/>
  <c r="G71" i="46"/>
  <c r="H71" i="46" s="1"/>
  <c r="I71" i="46" s="1"/>
  <c r="G70" i="46"/>
  <c r="H70" i="46" s="1"/>
  <c r="I70" i="46" s="1"/>
  <c r="G69" i="46"/>
  <c r="H69" i="46" s="1"/>
  <c r="I69" i="46" s="1"/>
  <c r="G68" i="46"/>
  <c r="H68" i="46" s="1"/>
  <c r="I68" i="46" s="1"/>
  <c r="G67" i="46"/>
  <c r="H67" i="46" s="1"/>
  <c r="I67" i="46" s="1"/>
  <c r="G66" i="46"/>
  <c r="H66" i="46" s="1"/>
  <c r="I66" i="46" s="1"/>
  <c r="G65" i="46"/>
  <c r="H65" i="46" s="1"/>
  <c r="I65" i="46" s="1"/>
  <c r="G64" i="46"/>
  <c r="H64" i="46" s="1"/>
  <c r="I64" i="46" s="1"/>
  <c r="G63" i="46"/>
  <c r="H63" i="46" s="1"/>
  <c r="I63" i="46" s="1"/>
  <c r="G62" i="46"/>
  <c r="H62" i="46" s="1"/>
  <c r="I62" i="46" s="1"/>
  <c r="G61" i="46"/>
  <c r="H61" i="46" s="1"/>
  <c r="I61" i="46" s="1"/>
  <c r="G60" i="46"/>
  <c r="H60" i="46" s="1"/>
  <c r="I60" i="46" s="1"/>
  <c r="G59" i="46"/>
  <c r="H59" i="46" s="1"/>
  <c r="I59" i="46" s="1"/>
  <c r="G58" i="46"/>
  <c r="H58" i="46" s="1"/>
  <c r="I58" i="46" s="1"/>
  <c r="G57" i="46"/>
  <c r="H57" i="46" s="1"/>
  <c r="I57" i="46" s="1"/>
  <c r="G56" i="46"/>
  <c r="H56" i="46" s="1"/>
  <c r="I56" i="46" s="1"/>
  <c r="G55" i="46"/>
  <c r="H55" i="46" s="1"/>
  <c r="I55" i="46" s="1"/>
  <c r="G54" i="46"/>
  <c r="H54" i="46" s="1"/>
  <c r="I54" i="46" s="1"/>
  <c r="G53" i="46"/>
  <c r="H53" i="46" s="1"/>
  <c r="I53" i="46" s="1"/>
  <c r="G52" i="46"/>
  <c r="H52" i="46" s="1"/>
  <c r="I52" i="46" s="1"/>
  <c r="G51" i="46"/>
  <c r="H51" i="46" s="1"/>
  <c r="I51" i="46" s="1"/>
  <c r="G50" i="46"/>
  <c r="H50" i="46" s="1"/>
  <c r="I50" i="46" s="1"/>
  <c r="G49" i="46"/>
  <c r="H49" i="46" s="1"/>
  <c r="I49" i="46" s="1"/>
  <c r="G48" i="46"/>
  <c r="H48" i="46" s="1"/>
  <c r="I48" i="46" s="1"/>
  <c r="G47" i="46"/>
  <c r="H47" i="46" s="1"/>
  <c r="I47" i="46" s="1"/>
  <c r="G46" i="46"/>
  <c r="H46" i="46" s="1"/>
  <c r="I46" i="46" s="1"/>
  <c r="G45" i="46"/>
  <c r="H45" i="46" s="1"/>
  <c r="I45" i="46" s="1"/>
  <c r="G44" i="46"/>
  <c r="H44" i="46" s="1"/>
  <c r="I44" i="46" s="1"/>
  <c r="G43" i="46"/>
  <c r="H43" i="46" s="1"/>
  <c r="I43" i="46" s="1"/>
  <c r="G42" i="46"/>
  <c r="H42" i="46" s="1"/>
  <c r="I42" i="46" s="1"/>
  <c r="G41" i="46"/>
  <c r="H41" i="46" s="1"/>
  <c r="I41" i="46" s="1"/>
  <c r="G40" i="46"/>
  <c r="H40" i="46" s="1"/>
  <c r="I40" i="46" s="1"/>
  <c r="G39" i="46"/>
  <c r="H39" i="46" s="1"/>
  <c r="I39" i="46" s="1"/>
  <c r="G38" i="46"/>
  <c r="H38" i="46" s="1"/>
  <c r="I38" i="46" s="1"/>
  <c r="G37" i="46"/>
  <c r="H37" i="46" s="1"/>
  <c r="I37" i="46" s="1"/>
  <c r="G36" i="46"/>
  <c r="H36" i="46" s="1"/>
  <c r="I36" i="46" s="1"/>
  <c r="G35" i="46"/>
  <c r="H35" i="46" s="1"/>
  <c r="I35" i="46" s="1"/>
  <c r="G34" i="46"/>
  <c r="H34" i="46" s="1"/>
  <c r="I34" i="46" s="1"/>
  <c r="G33" i="46"/>
  <c r="H33" i="46" s="1"/>
  <c r="I33" i="46" s="1"/>
  <c r="G32" i="46"/>
  <c r="H32" i="46" s="1"/>
  <c r="I32" i="46" s="1"/>
  <c r="G31" i="46"/>
  <c r="H31" i="46" s="1"/>
  <c r="I31" i="46" s="1"/>
  <c r="G30" i="46"/>
  <c r="H30" i="46" s="1"/>
  <c r="I30" i="46" s="1"/>
  <c r="G29" i="46"/>
  <c r="H29" i="46" s="1"/>
  <c r="I29" i="46" s="1"/>
  <c r="G28" i="46"/>
  <c r="H28" i="46" s="1"/>
  <c r="I28" i="46" s="1"/>
  <c r="G27" i="46"/>
  <c r="H27" i="46" s="1"/>
  <c r="I27" i="46" s="1"/>
  <c r="G26" i="46"/>
  <c r="H26" i="46" s="1"/>
  <c r="I26" i="46" s="1"/>
  <c r="G25" i="46"/>
  <c r="H25" i="46" s="1"/>
  <c r="I25" i="46" s="1"/>
  <c r="G24" i="46"/>
  <c r="H24" i="46" s="1"/>
  <c r="I24" i="46" s="1"/>
  <c r="G23" i="46"/>
  <c r="H23" i="46" s="1"/>
  <c r="I23" i="46" s="1"/>
  <c r="G22" i="46"/>
  <c r="H22" i="46" s="1"/>
  <c r="I22" i="46" s="1"/>
  <c r="G21" i="46"/>
  <c r="H21" i="46" s="1"/>
  <c r="I21" i="46" s="1"/>
  <c r="G20" i="46"/>
  <c r="H20" i="46" s="1"/>
  <c r="I20" i="46" s="1"/>
  <c r="G19" i="46"/>
  <c r="H19" i="46" s="1"/>
  <c r="I19" i="46" s="1"/>
  <c r="G18" i="46"/>
  <c r="H18" i="46" s="1"/>
  <c r="I18" i="46" s="1"/>
  <c r="G17" i="46"/>
  <c r="H17" i="46" s="1"/>
  <c r="I17" i="46" s="1"/>
  <c r="G16" i="46"/>
  <c r="H16" i="46" s="1"/>
  <c r="I16" i="46" s="1"/>
  <c r="G15" i="46"/>
  <c r="H15" i="46" s="1"/>
  <c r="I15" i="46" s="1"/>
  <c r="G14" i="46"/>
  <c r="H14" i="46" s="1"/>
  <c r="I14" i="46" s="1"/>
  <c r="G13" i="46"/>
  <c r="H13" i="46" s="1"/>
  <c r="I13" i="46" s="1"/>
  <c r="G12" i="46"/>
  <c r="H12" i="46" s="1"/>
  <c r="I12" i="46" s="1"/>
  <c r="G11" i="46"/>
  <c r="H11" i="46" s="1"/>
  <c r="I11" i="46" s="1"/>
  <c r="G10" i="46"/>
  <c r="H10" i="46" s="1"/>
  <c r="I10" i="46" s="1"/>
  <c r="G9" i="46"/>
  <c r="H9" i="46" s="1"/>
  <c r="I9" i="46" s="1"/>
  <c r="G8" i="46"/>
  <c r="H8" i="46" s="1"/>
  <c r="I8" i="46" s="1"/>
  <c r="G7" i="46"/>
  <c r="H7" i="46" s="1"/>
  <c r="I7" i="46" s="1"/>
  <c r="G6" i="46"/>
  <c r="H6" i="46" s="1"/>
  <c r="I6" i="46" s="1"/>
  <c r="G5" i="46"/>
  <c r="H5" i="46" s="1"/>
  <c r="I5" i="46" s="1"/>
  <c r="G4" i="46"/>
  <c r="H4" i="46" s="1"/>
  <c r="I4" i="46" s="1"/>
  <c r="G3" i="41"/>
  <c r="G29" i="42"/>
  <c r="G4" i="43"/>
  <c r="G4" i="44"/>
  <c r="G4" i="45"/>
  <c r="G32" i="42"/>
  <c r="G76" i="45"/>
  <c r="H76" i="45" s="1"/>
  <c r="I76" i="45" s="1"/>
  <c r="G75" i="45"/>
  <c r="H75" i="45" s="1"/>
  <c r="I75" i="45" s="1"/>
  <c r="G74" i="45"/>
  <c r="H74" i="45" s="1"/>
  <c r="I74" i="45" s="1"/>
  <c r="G73" i="45"/>
  <c r="H73" i="45" s="1"/>
  <c r="I73" i="45" s="1"/>
  <c r="G72" i="45"/>
  <c r="H72" i="45" s="1"/>
  <c r="I72" i="45" s="1"/>
  <c r="G71" i="45"/>
  <c r="H71" i="45" s="1"/>
  <c r="I71" i="45" s="1"/>
  <c r="G70" i="45"/>
  <c r="H70" i="45" s="1"/>
  <c r="I70" i="45" s="1"/>
  <c r="G69" i="45"/>
  <c r="H69" i="45" s="1"/>
  <c r="I69" i="45" s="1"/>
  <c r="G68" i="45"/>
  <c r="H68" i="45" s="1"/>
  <c r="I68" i="45" s="1"/>
  <c r="G67" i="45"/>
  <c r="H67" i="45" s="1"/>
  <c r="I67" i="45" s="1"/>
  <c r="G66" i="45"/>
  <c r="H66" i="45" s="1"/>
  <c r="I66" i="45" s="1"/>
  <c r="G65" i="45"/>
  <c r="H65" i="45" s="1"/>
  <c r="I65" i="45" s="1"/>
  <c r="G64" i="45"/>
  <c r="H64" i="45" s="1"/>
  <c r="I64" i="45" s="1"/>
  <c r="G63" i="45"/>
  <c r="H63" i="45" s="1"/>
  <c r="I63" i="45" s="1"/>
  <c r="G62" i="45"/>
  <c r="H62" i="45" s="1"/>
  <c r="I62" i="45" s="1"/>
  <c r="G61" i="45"/>
  <c r="H61" i="45" s="1"/>
  <c r="I61" i="45" s="1"/>
  <c r="G60" i="45"/>
  <c r="H60" i="45" s="1"/>
  <c r="I60" i="45" s="1"/>
  <c r="G59" i="45"/>
  <c r="H59" i="45" s="1"/>
  <c r="I59" i="45" s="1"/>
  <c r="G58" i="45"/>
  <c r="H58" i="45" s="1"/>
  <c r="I58" i="45" s="1"/>
  <c r="G57" i="45"/>
  <c r="H57" i="45" s="1"/>
  <c r="I57" i="45" s="1"/>
  <c r="G56" i="45"/>
  <c r="H56" i="45" s="1"/>
  <c r="I56" i="45" s="1"/>
  <c r="G55" i="45"/>
  <c r="H55" i="45" s="1"/>
  <c r="I55" i="45" s="1"/>
  <c r="G54" i="45"/>
  <c r="H54" i="45" s="1"/>
  <c r="I54" i="45" s="1"/>
  <c r="G53" i="45"/>
  <c r="H53" i="45" s="1"/>
  <c r="I53" i="45" s="1"/>
  <c r="G52" i="45"/>
  <c r="H52" i="45" s="1"/>
  <c r="I52" i="45" s="1"/>
  <c r="G51" i="45"/>
  <c r="H51" i="45" s="1"/>
  <c r="I51" i="45" s="1"/>
  <c r="G50" i="45"/>
  <c r="H50" i="45" s="1"/>
  <c r="I50" i="45" s="1"/>
  <c r="G49" i="45"/>
  <c r="H49" i="45" s="1"/>
  <c r="I49" i="45" s="1"/>
  <c r="G48" i="45"/>
  <c r="H48" i="45" s="1"/>
  <c r="I48" i="45" s="1"/>
  <c r="G47" i="45"/>
  <c r="H47" i="45" s="1"/>
  <c r="I47" i="45" s="1"/>
  <c r="G46" i="45"/>
  <c r="H46" i="45" s="1"/>
  <c r="I46" i="45" s="1"/>
  <c r="G45" i="45"/>
  <c r="H45" i="45" s="1"/>
  <c r="I45" i="45" s="1"/>
  <c r="G44" i="45"/>
  <c r="H44" i="45" s="1"/>
  <c r="I44" i="45" s="1"/>
  <c r="G43" i="45"/>
  <c r="H43" i="45" s="1"/>
  <c r="I43" i="45" s="1"/>
  <c r="G42" i="45"/>
  <c r="H42" i="45" s="1"/>
  <c r="I42" i="45" s="1"/>
  <c r="G41" i="45"/>
  <c r="H41" i="45" s="1"/>
  <c r="I41" i="45" s="1"/>
  <c r="G40" i="45"/>
  <c r="H40" i="45" s="1"/>
  <c r="I40" i="45" s="1"/>
  <c r="G39" i="45"/>
  <c r="H39" i="45" s="1"/>
  <c r="I39" i="45" s="1"/>
  <c r="G38" i="45"/>
  <c r="H38" i="45" s="1"/>
  <c r="I38" i="45" s="1"/>
  <c r="G37" i="45"/>
  <c r="H37" i="45" s="1"/>
  <c r="I37" i="45" s="1"/>
  <c r="G36" i="45"/>
  <c r="H36" i="45" s="1"/>
  <c r="I36" i="45" s="1"/>
  <c r="G35" i="45"/>
  <c r="H35" i="45" s="1"/>
  <c r="I35" i="45" s="1"/>
  <c r="G34" i="45"/>
  <c r="H34" i="45" s="1"/>
  <c r="I34" i="45" s="1"/>
  <c r="G33" i="45"/>
  <c r="H33" i="45" s="1"/>
  <c r="I33" i="45" s="1"/>
  <c r="G32" i="45"/>
  <c r="H32" i="45" s="1"/>
  <c r="I32" i="45" s="1"/>
  <c r="G31" i="45"/>
  <c r="H31" i="45" s="1"/>
  <c r="I31" i="45" s="1"/>
  <c r="G30" i="45"/>
  <c r="H30" i="45" s="1"/>
  <c r="I30" i="45" s="1"/>
  <c r="G29" i="45"/>
  <c r="H29" i="45" s="1"/>
  <c r="I29" i="45" s="1"/>
  <c r="G28" i="45"/>
  <c r="H28" i="45" s="1"/>
  <c r="I28" i="45" s="1"/>
  <c r="G27" i="45"/>
  <c r="H27" i="45" s="1"/>
  <c r="I27" i="45" s="1"/>
  <c r="G26" i="45"/>
  <c r="H26" i="45" s="1"/>
  <c r="I26" i="45" s="1"/>
  <c r="G25" i="45"/>
  <c r="H25" i="45" s="1"/>
  <c r="I25" i="45" s="1"/>
  <c r="G24" i="45"/>
  <c r="H24" i="45" s="1"/>
  <c r="I24" i="45" s="1"/>
  <c r="G23" i="45"/>
  <c r="H23" i="45" s="1"/>
  <c r="I23" i="45" s="1"/>
  <c r="G22" i="45"/>
  <c r="H22" i="45" s="1"/>
  <c r="I22" i="45" s="1"/>
  <c r="G21" i="45"/>
  <c r="H21" i="45" s="1"/>
  <c r="I21" i="45" s="1"/>
  <c r="G20" i="45"/>
  <c r="H20" i="45" s="1"/>
  <c r="I20" i="45" s="1"/>
  <c r="G19" i="45"/>
  <c r="H19" i="45" s="1"/>
  <c r="I19" i="45" s="1"/>
  <c r="G18" i="45"/>
  <c r="H18" i="45" s="1"/>
  <c r="I18" i="45" s="1"/>
  <c r="G17" i="45"/>
  <c r="H17" i="45" s="1"/>
  <c r="I17" i="45" s="1"/>
  <c r="G16" i="45"/>
  <c r="H16" i="45" s="1"/>
  <c r="I16" i="45" s="1"/>
  <c r="G15" i="45"/>
  <c r="H15" i="45" s="1"/>
  <c r="I15" i="45" s="1"/>
  <c r="G14" i="45"/>
  <c r="H14" i="45" s="1"/>
  <c r="I14" i="45" s="1"/>
  <c r="G13" i="45"/>
  <c r="H13" i="45" s="1"/>
  <c r="I13" i="45" s="1"/>
  <c r="G12" i="45"/>
  <c r="H12" i="45" s="1"/>
  <c r="I12" i="45" s="1"/>
  <c r="G11" i="45"/>
  <c r="H11" i="45" s="1"/>
  <c r="I11" i="45" s="1"/>
  <c r="G10" i="45"/>
  <c r="H10" i="45" s="1"/>
  <c r="I10" i="45" s="1"/>
  <c r="G9" i="45"/>
  <c r="H9" i="45" s="1"/>
  <c r="I9" i="45" s="1"/>
  <c r="G8" i="45"/>
  <c r="H8" i="45" s="1"/>
  <c r="I8" i="45" s="1"/>
  <c r="G7" i="45"/>
  <c r="H7" i="45" s="1"/>
  <c r="I7" i="45" s="1"/>
  <c r="G6" i="45"/>
  <c r="H6" i="45" s="1"/>
  <c r="I6" i="45" s="1"/>
  <c r="G5" i="45"/>
  <c r="H5" i="45" s="1"/>
  <c r="I5" i="45" s="1"/>
  <c r="H4" i="45"/>
  <c r="I4" i="45" s="1"/>
  <c r="G3" i="45"/>
  <c r="G76" i="44"/>
  <c r="H76" i="44" s="1"/>
  <c r="I76" i="44" s="1"/>
  <c r="G75" i="44"/>
  <c r="H75" i="44" s="1"/>
  <c r="I75" i="44" s="1"/>
  <c r="G74" i="44"/>
  <c r="H74" i="44" s="1"/>
  <c r="I74" i="44" s="1"/>
  <c r="G73" i="44"/>
  <c r="H73" i="44" s="1"/>
  <c r="I73" i="44" s="1"/>
  <c r="G72" i="44"/>
  <c r="H72" i="44" s="1"/>
  <c r="I72" i="44" s="1"/>
  <c r="G71" i="44"/>
  <c r="H71" i="44" s="1"/>
  <c r="I71" i="44" s="1"/>
  <c r="G70" i="44"/>
  <c r="H70" i="44" s="1"/>
  <c r="I70" i="44" s="1"/>
  <c r="G69" i="44"/>
  <c r="H69" i="44" s="1"/>
  <c r="I69" i="44" s="1"/>
  <c r="G68" i="44"/>
  <c r="H68" i="44" s="1"/>
  <c r="I68" i="44" s="1"/>
  <c r="G67" i="44"/>
  <c r="H67" i="44" s="1"/>
  <c r="I67" i="44" s="1"/>
  <c r="G66" i="44"/>
  <c r="H66" i="44" s="1"/>
  <c r="I66" i="44" s="1"/>
  <c r="G65" i="44"/>
  <c r="H65" i="44" s="1"/>
  <c r="I65" i="44" s="1"/>
  <c r="G64" i="44"/>
  <c r="H64" i="44" s="1"/>
  <c r="I64" i="44" s="1"/>
  <c r="G63" i="44"/>
  <c r="H63" i="44" s="1"/>
  <c r="I63" i="44" s="1"/>
  <c r="G62" i="44"/>
  <c r="H62" i="44" s="1"/>
  <c r="I62" i="44" s="1"/>
  <c r="G61" i="44"/>
  <c r="H61" i="44" s="1"/>
  <c r="I61" i="44" s="1"/>
  <c r="G60" i="44"/>
  <c r="H60" i="44" s="1"/>
  <c r="I60" i="44" s="1"/>
  <c r="G59" i="44"/>
  <c r="H59" i="44" s="1"/>
  <c r="I59" i="44" s="1"/>
  <c r="G58" i="44"/>
  <c r="H58" i="44" s="1"/>
  <c r="I58" i="44" s="1"/>
  <c r="G57" i="44"/>
  <c r="H57" i="44" s="1"/>
  <c r="I57" i="44" s="1"/>
  <c r="G56" i="44"/>
  <c r="H56" i="44" s="1"/>
  <c r="I56" i="44" s="1"/>
  <c r="G55" i="44"/>
  <c r="H55" i="44" s="1"/>
  <c r="I55" i="44" s="1"/>
  <c r="G54" i="44"/>
  <c r="H54" i="44" s="1"/>
  <c r="I54" i="44" s="1"/>
  <c r="G53" i="44"/>
  <c r="H53" i="44" s="1"/>
  <c r="I53" i="44" s="1"/>
  <c r="G52" i="44"/>
  <c r="H52" i="44" s="1"/>
  <c r="I52" i="44" s="1"/>
  <c r="G51" i="44"/>
  <c r="H51" i="44" s="1"/>
  <c r="I51" i="44" s="1"/>
  <c r="G50" i="44"/>
  <c r="H50" i="44" s="1"/>
  <c r="I50" i="44" s="1"/>
  <c r="G49" i="44"/>
  <c r="H49" i="44" s="1"/>
  <c r="I49" i="44" s="1"/>
  <c r="G48" i="44"/>
  <c r="H48" i="44" s="1"/>
  <c r="I48" i="44" s="1"/>
  <c r="G47" i="44"/>
  <c r="H47" i="44" s="1"/>
  <c r="I47" i="44" s="1"/>
  <c r="G46" i="44"/>
  <c r="H46" i="44" s="1"/>
  <c r="I46" i="44" s="1"/>
  <c r="G45" i="44"/>
  <c r="H45" i="44" s="1"/>
  <c r="I45" i="44" s="1"/>
  <c r="G44" i="44"/>
  <c r="H44" i="44" s="1"/>
  <c r="I44" i="44" s="1"/>
  <c r="G43" i="44"/>
  <c r="H43" i="44" s="1"/>
  <c r="I43" i="44" s="1"/>
  <c r="G42" i="44"/>
  <c r="H42" i="44" s="1"/>
  <c r="I42" i="44" s="1"/>
  <c r="G41" i="44"/>
  <c r="H41" i="44" s="1"/>
  <c r="I41" i="44" s="1"/>
  <c r="G40" i="44"/>
  <c r="H40" i="44" s="1"/>
  <c r="I40" i="44" s="1"/>
  <c r="G39" i="44"/>
  <c r="H39" i="44" s="1"/>
  <c r="I39" i="44" s="1"/>
  <c r="G38" i="44"/>
  <c r="H38" i="44" s="1"/>
  <c r="I38" i="44" s="1"/>
  <c r="G37" i="44"/>
  <c r="H37" i="44" s="1"/>
  <c r="I37" i="44" s="1"/>
  <c r="G36" i="44"/>
  <c r="H36" i="44" s="1"/>
  <c r="I36" i="44" s="1"/>
  <c r="G35" i="44"/>
  <c r="H35" i="44" s="1"/>
  <c r="I35" i="44" s="1"/>
  <c r="G34" i="44"/>
  <c r="H34" i="44" s="1"/>
  <c r="I34" i="44" s="1"/>
  <c r="G33" i="44"/>
  <c r="H33" i="44" s="1"/>
  <c r="I33" i="44" s="1"/>
  <c r="G32" i="44"/>
  <c r="H32" i="44" s="1"/>
  <c r="I32" i="44" s="1"/>
  <c r="G31" i="44"/>
  <c r="H31" i="44" s="1"/>
  <c r="I31" i="44" s="1"/>
  <c r="G30" i="44"/>
  <c r="H30" i="44" s="1"/>
  <c r="I30" i="44" s="1"/>
  <c r="G29" i="44"/>
  <c r="H29" i="44" s="1"/>
  <c r="I29" i="44" s="1"/>
  <c r="G28" i="44"/>
  <c r="H28" i="44" s="1"/>
  <c r="I28" i="44" s="1"/>
  <c r="G27" i="44"/>
  <c r="H27" i="44" s="1"/>
  <c r="I27" i="44" s="1"/>
  <c r="G26" i="44"/>
  <c r="H26" i="44" s="1"/>
  <c r="I26" i="44" s="1"/>
  <c r="G25" i="44"/>
  <c r="H25" i="44" s="1"/>
  <c r="I25" i="44" s="1"/>
  <c r="G24" i="44"/>
  <c r="H24" i="44" s="1"/>
  <c r="I24" i="44" s="1"/>
  <c r="G23" i="44"/>
  <c r="H23" i="44" s="1"/>
  <c r="I23" i="44" s="1"/>
  <c r="G22" i="44"/>
  <c r="H22" i="44" s="1"/>
  <c r="I22" i="44" s="1"/>
  <c r="G21" i="44"/>
  <c r="H21" i="44" s="1"/>
  <c r="I21" i="44" s="1"/>
  <c r="G20" i="44"/>
  <c r="H20" i="44" s="1"/>
  <c r="I20" i="44" s="1"/>
  <c r="G19" i="44"/>
  <c r="H19" i="44" s="1"/>
  <c r="I19" i="44" s="1"/>
  <c r="G18" i="44"/>
  <c r="H18" i="44" s="1"/>
  <c r="I18" i="44" s="1"/>
  <c r="G17" i="44"/>
  <c r="H17" i="44" s="1"/>
  <c r="I17" i="44" s="1"/>
  <c r="G16" i="44"/>
  <c r="H16" i="44" s="1"/>
  <c r="I16" i="44" s="1"/>
  <c r="G15" i="44"/>
  <c r="H15" i="44" s="1"/>
  <c r="I15" i="44" s="1"/>
  <c r="G14" i="44"/>
  <c r="H14" i="44" s="1"/>
  <c r="I14" i="44" s="1"/>
  <c r="G13" i="44"/>
  <c r="H13" i="44" s="1"/>
  <c r="I13" i="44" s="1"/>
  <c r="G12" i="44"/>
  <c r="H12" i="44" s="1"/>
  <c r="I12" i="44" s="1"/>
  <c r="G11" i="44"/>
  <c r="H11" i="44" s="1"/>
  <c r="I11" i="44" s="1"/>
  <c r="G10" i="44"/>
  <c r="H10" i="44" s="1"/>
  <c r="I10" i="44" s="1"/>
  <c r="G9" i="44"/>
  <c r="H9" i="44" s="1"/>
  <c r="I9" i="44" s="1"/>
  <c r="G8" i="44"/>
  <c r="H8" i="44" s="1"/>
  <c r="I8" i="44" s="1"/>
  <c r="G7" i="44"/>
  <c r="H7" i="44" s="1"/>
  <c r="I7" i="44" s="1"/>
  <c r="G6" i="44"/>
  <c r="H6" i="44" s="1"/>
  <c r="I6" i="44" s="1"/>
  <c r="G5" i="44"/>
  <c r="H5" i="44" s="1"/>
  <c r="I5" i="44" s="1"/>
  <c r="H4" i="44"/>
  <c r="I4" i="44" s="1"/>
  <c r="G3" i="44"/>
  <c r="G76" i="43"/>
  <c r="H76" i="43" s="1"/>
  <c r="I76" i="43" s="1"/>
  <c r="G75" i="43"/>
  <c r="H75" i="43" s="1"/>
  <c r="I75" i="43" s="1"/>
  <c r="G74" i="43"/>
  <c r="H74" i="43" s="1"/>
  <c r="I74" i="43" s="1"/>
  <c r="G73" i="43"/>
  <c r="H73" i="43" s="1"/>
  <c r="I73" i="43" s="1"/>
  <c r="G72" i="43"/>
  <c r="H72" i="43" s="1"/>
  <c r="I72" i="43" s="1"/>
  <c r="G71" i="43"/>
  <c r="H71" i="43" s="1"/>
  <c r="I71" i="43" s="1"/>
  <c r="G70" i="43"/>
  <c r="H70" i="43" s="1"/>
  <c r="I70" i="43" s="1"/>
  <c r="G69" i="43"/>
  <c r="H69" i="43" s="1"/>
  <c r="I69" i="43" s="1"/>
  <c r="G68" i="43"/>
  <c r="H68" i="43" s="1"/>
  <c r="I68" i="43" s="1"/>
  <c r="G67" i="43"/>
  <c r="H67" i="43" s="1"/>
  <c r="I67" i="43" s="1"/>
  <c r="G66" i="43"/>
  <c r="H66" i="43" s="1"/>
  <c r="I66" i="43" s="1"/>
  <c r="G65" i="43"/>
  <c r="H65" i="43" s="1"/>
  <c r="I65" i="43" s="1"/>
  <c r="G64" i="43"/>
  <c r="H64" i="43" s="1"/>
  <c r="I64" i="43" s="1"/>
  <c r="G63" i="43"/>
  <c r="H63" i="43" s="1"/>
  <c r="I63" i="43" s="1"/>
  <c r="G62" i="43"/>
  <c r="H62" i="43" s="1"/>
  <c r="I62" i="43" s="1"/>
  <c r="G61" i="43"/>
  <c r="H61" i="43" s="1"/>
  <c r="I61" i="43" s="1"/>
  <c r="G60" i="43"/>
  <c r="H60" i="43" s="1"/>
  <c r="I60" i="43" s="1"/>
  <c r="G59" i="43"/>
  <c r="H59" i="43" s="1"/>
  <c r="I59" i="43" s="1"/>
  <c r="G58" i="43"/>
  <c r="H58" i="43" s="1"/>
  <c r="I58" i="43" s="1"/>
  <c r="G57" i="43"/>
  <c r="H57" i="43" s="1"/>
  <c r="I57" i="43" s="1"/>
  <c r="G56" i="43"/>
  <c r="H56" i="43" s="1"/>
  <c r="I56" i="43" s="1"/>
  <c r="G55" i="43"/>
  <c r="H55" i="43" s="1"/>
  <c r="I55" i="43" s="1"/>
  <c r="G54" i="43"/>
  <c r="H54" i="43" s="1"/>
  <c r="I54" i="43" s="1"/>
  <c r="G53" i="43"/>
  <c r="H53" i="43" s="1"/>
  <c r="I53" i="43" s="1"/>
  <c r="G52" i="43"/>
  <c r="H52" i="43" s="1"/>
  <c r="I52" i="43" s="1"/>
  <c r="G51" i="43"/>
  <c r="H51" i="43" s="1"/>
  <c r="I51" i="43" s="1"/>
  <c r="G50" i="43"/>
  <c r="H50" i="43" s="1"/>
  <c r="I50" i="43" s="1"/>
  <c r="G49" i="43"/>
  <c r="H49" i="43" s="1"/>
  <c r="I49" i="43" s="1"/>
  <c r="G48" i="43"/>
  <c r="H48" i="43" s="1"/>
  <c r="I48" i="43" s="1"/>
  <c r="G47" i="43"/>
  <c r="H47" i="43" s="1"/>
  <c r="I47" i="43" s="1"/>
  <c r="G46" i="43"/>
  <c r="H46" i="43" s="1"/>
  <c r="I46" i="43" s="1"/>
  <c r="G45" i="43"/>
  <c r="H45" i="43" s="1"/>
  <c r="I45" i="43" s="1"/>
  <c r="G44" i="43"/>
  <c r="H44" i="43" s="1"/>
  <c r="I44" i="43" s="1"/>
  <c r="G43" i="43"/>
  <c r="H43" i="43" s="1"/>
  <c r="I43" i="43" s="1"/>
  <c r="G42" i="43"/>
  <c r="H42" i="43" s="1"/>
  <c r="I42" i="43" s="1"/>
  <c r="G41" i="43"/>
  <c r="H41" i="43" s="1"/>
  <c r="I41" i="43" s="1"/>
  <c r="G40" i="43"/>
  <c r="H40" i="43" s="1"/>
  <c r="I40" i="43" s="1"/>
  <c r="G39" i="43"/>
  <c r="H39" i="43" s="1"/>
  <c r="I39" i="43" s="1"/>
  <c r="G38" i="43"/>
  <c r="H38" i="43" s="1"/>
  <c r="I38" i="43" s="1"/>
  <c r="G37" i="43"/>
  <c r="H37" i="43" s="1"/>
  <c r="I37" i="43" s="1"/>
  <c r="G36" i="43"/>
  <c r="H36" i="43" s="1"/>
  <c r="I36" i="43" s="1"/>
  <c r="G35" i="43"/>
  <c r="H35" i="43" s="1"/>
  <c r="I35" i="43" s="1"/>
  <c r="G34" i="43"/>
  <c r="H34" i="43" s="1"/>
  <c r="I34" i="43" s="1"/>
  <c r="G33" i="43"/>
  <c r="H33" i="43" s="1"/>
  <c r="I33" i="43" s="1"/>
  <c r="G32" i="43"/>
  <c r="H32" i="43" s="1"/>
  <c r="I32" i="43" s="1"/>
  <c r="G31" i="43"/>
  <c r="H31" i="43" s="1"/>
  <c r="I31" i="43" s="1"/>
  <c r="G30" i="43"/>
  <c r="H30" i="43" s="1"/>
  <c r="I30" i="43" s="1"/>
  <c r="G29" i="43"/>
  <c r="H29" i="43" s="1"/>
  <c r="I29" i="43" s="1"/>
  <c r="G28" i="43"/>
  <c r="H28" i="43" s="1"/>
  <c r="I28" i="43" s="1"/>
  <c r="G27" i="43"/>
  <c r="H27" i="43" s="1"/>
  <c r="I27" i="43" s="1"/>
  <c r="G26" i="43"/>
  <c r="H26" i="43" s="1"/>
  <c r="I26" i="43" s="1"/>
  <c r="G25" i="43"/>
  <c r="H25" i="43" s="1"/>
  <c r="I25" i="43" s="1"/>
  <c r="G24" i="43"/>
  <c r="H24" i="43" s="1"/>
  <c r="I24" i="43" s="1"/>
  <c r="G23" i="43"/>
  <c r="H23" i="43" s="1"/>
  <c r="I23" i="43" s="1"/>
  <c r="G22" i="43"/>
  <c r="H22" i="43" s="1"/>
  <c r="I22" i="43" s="1"/>
  <c r="G21" i="43"/>
  <c r="H21" i="43" s="1"/>
  <c r="I21" i="43" s="1"/>
  <c r="G20" i="43"/>
  <c r="H20" i="43" s="1"/>
  <c r="I20" i="43" s="1"/>
  <c r="G19" i="43"/>
  <c r="H19" i="43" s="1"/>
  <c r="I19" i="43" s="1"/>
  <c r="G18" i="43"/>
  <c r="H18" i="43" s="1"/>
  <c r="I18" i="43" s="1"/>
  <c r="G17" i="43"/>
  <c r="H17" i="43" s="1"/>
  <c r="I17" i="43" s="1"/>
  <c r="G16" i="43"/>
  <c r="H16" i="43" s="1"/>
  <c r="I16" i="43" s="1"/>
  <c r="G15" i="43"/>
  <c r="H15" i="43" s="1"/>
  <c r="I15" i="43" s="1"/>
  <c r="G14" i="43"/>
  <c r="H14" i="43" s="1"/>
  <c r="I14" i="43" s="1"/>
  <c r="G13" i="43"/>
  <c r="H13" i="43" s="1"/>
  <c r="I13" i="43" s="1"/>
  <c r="G12" i="43"/>
  <c r="H12" i="43" s="1"/>
  <c r="I12" i="43" s="1"/>
  <c r="G11" i="43"/>
  <c r="H11" i="43" s="1"/>
  <c r="I11" i="43" s="1"/>
  <c r="G10" i="43"/>
  <c r="H10" i="43" s="1"/>
  <c r="I10" i="43" s="1"/>
  <c r="G9" i="43"/>
  <c r="H9" i="43" s="1"/>
  <c r="I9" i="43" s="1"/>
  <c r="G8" i="43"/>
  <c r="H8" i="43" s="1"/>
  <c r="I8" i="43" s="1"/>
  <c r="G7" i="43"/>
  <c r="H7" i="43" s="1"/>
  <c r="I7" i="43" s="1"/>
  <c r="G6" i="43"/>
  <c r="H6" i="43" s="1"/>
  <c r="I6" i="43" s="1"/>
  <c r="G5" i="43"/>
  <c r="H5" i="43" s="1"/>
  <c r="I5" i="43" s="1"/>
  <c r="H4" i="43"/>
  <c r="I4" i="43" s="1"/>
  <c r="G3" i="43"/>
  <c r="G76" i="42"/>
  <c r="H76" i="42" s="1"/>
  <c r="I76" i="42" s="1"/>
  <c r="G75" i="42"/>
  <c r="H75" i="42" s="1"/>
  <c r="I75" i="42" s="1"/>
  <c r="G74" i="42"/>
  <c r="H74" i="42" s="1"/>
  <c r="I74" i="42" s="1"/>
  <c r="G73" i="42"/>
  <c r="H73" i="42" s="1"/>
  <c r="I73" i="42" s="1"/>
  <c r="G72" i="42"/>
  <c r="H72" i="42" s="1"/>
  <c r="I72" i="42" s="1"/>
  <c r="G71" i="42"/>
  <c r="H71" i="42" s="1"/>
  <c r="I71" i="42" s="1"/>
  <c r="G70" i="42"/>
  <c r="H70" i="42" s="1"/>
  <c r="I70" i="42" s="1"/>
  <c r="G69" i="42"/>
  <c r="H69" i="42" s="1"/>
  <c r="I69" i="42" s="1"/>
  <c r="G68" i="42"/>
  <c r="H68" i="42" s="1"/>
  <c r="I68" i="42" s="1"/>
  <c r="G67" i="42"/>
  <c r="H67" i="42" s="1"/>
  <c r="I67" i="42" s="1"/>
  <c r="G66" i="42"/>
  <c r="H66" i="42" s="1"/>
  <c r="I66" i="42" s="1"/>
  <c r="G65" i="42"/>
  <c r="H65" i="42" s="1"/>
  <c r="I65" i="42" s="1"/>
  <c r="G64" i="42"/>
  <c r="H64" i="42" s="1"/>
  <c r="I64" i="42" s="1"/>
  <c r="G63" i="42"/>
  <c r="H63" i="42" s="1"/>
  <c r="I63" i="42" s="1"/>
  <c r="G62" i="42"/>
  <c r="H62" i="42" s="1"/>
  <c r="I62" i="42" s="1"/>
  <c r="G61" i="42"/>
  <c r="H61" i="42" s="1"/>
  <c r="I61" i="42" s="1"/>
  <c r="G60" i="42"/>
  <c r="H60" i="42" s="1"/>
  <c r="I60" i="42" s="1"/>
  <c r="G59" i="42"/>
  <c r="H59" i="42" s="1"/>
  <c r="I59" i="42" s="1"/>
  <c r="G58" i="42"/>
  <c r="H58" i="42" s="1"/>
  <c r="I58" i="42" s="1"/>
  <c r="G57" i="42"/>
  <c r="H57" i="42" s="1"/>
  <c r="I57" i="42" s="1"/>
  <c r="G56" i="42"/>
  <c r="H56" i="42" s="1"/>
  <c r="I56" i="42" s="1"/>
  <c r="G55" i="42"/>
  <c r="H55" i="42" s="1"/>
  <c r="I55" i="42" s="1"/>
  <c r="G54" i="42"/>
  <c r="H54" i="42" s="1"/>
  <c r="I54" i="42" s="1"/>
  <c r="G53" i="42"/>
  <c r="H53" i="42" s="1"/>
  <c r="I53" i="42" s="1"/>
  <c r="G52" i="42"/>
  <c r="H52" i="42" s="1"/>
  <c r="I52" i="42" s="1"/>
  <c r="G51" i="42"/>
  <c r="H51" i="42" s="1"/>
  <c r="I51" i="42" s="1"/>
  <c r="G50" i="42"/>
  <c r="H50" i="42" s="1"/>
  <c r="I50" i="42" s="1"/>
  <c r="G49" i="42"/>
  <c r="H49" i="42" s="1"/>
  <c r="I49" i="42" s="1"/>
  <c r="G48" i="42"/>
  <c r="H48" i="42" s="1"/>
  <c r="I48" i="42" s="1"/>
  <c r="G47" i="42"/>
  <c r="H47" i="42" s="1"/>
  <c r="I47" i="42" s="1"/>
  <c r="G46" i="42"/>
  <c r="H46" i="42" s="1"/>
  <c r="I46" i="42" s="1"/>
  <c r="G45" i="42"/>
  <c r="H45" i="42" s="1"/>
  <c r="I45" i="42" s="1"/>
  <c r="G44" i="42"/>
  <c r="H44" i="42" s="1"/>
  <c r="I44" i="42" s="1"/>
  <c r="G43" i="42"/>
  <c r="H43" i="42" s="1"/>
  <c r="I43" i="42" s="1"/>
  <c r="G42" i="42"/>
  <c r="H42" i="42" s="1"/>
  <c r="I42" i="42" s="1"/>
  <c r="G41" i="42"/>
  <c r="H41" i="42" s="1"/>
  <c r="I41" i="42" s="1"/>
  <c r="G40" i="42"/>
  <c r="H40" i="42" s="1"/>
  <c r="I40" i="42" s="1"/>
  <c r="G39" i="42"/>
  <c r="H39" i="42" s="1"/>
  <c r="I39" i="42" s="1"/>
  <c r="G38" i="42"/>
  <c r="H38" i="42" s="1"/>
  <c r="I38" i="42" s="1"/>
  <c r="G37" i="42"/>
  <c r="H37" i="42" s="1"/>
  <c r="I37" i="42" s="1"/>
  <c r="G36" i="42"/>
  <c r="H36" i="42" s="1"/>
  <c r="I36" i="42" s="1"/>
  <c r="G35" i="42"/>
  <c r="H35" i="42" s="1"/>
  <c r="I35" i="42" s="1"/>
  <c r="G34" i="42"/>
  <c r="H34" i="42" s="1"/>
  <c r="I34" i="42" s="1"/>
  <c r="G33" i="42"/>
  <c r="H33" i="42" s="1"/>
  <c r="I33" i="42" s="1"/>
  <c r="H32" i="42"/>
  <c r="I32" i="42" s="1"/>
  <c r="G31" i="42"/>
  <c r="H31" i="42" s="1"/>
  <c r="I31" i="42" s="1"/>
  <c r="G30" i="42"/>
  <c r="H30" i="42" s="1"/>
  <c r="I30" i="42" s="1"/>
  <c r="H29" i="42"/>
  <c r="I29" i="42" s="1"/>
  <c r="G28" i="42"/>
  <c r="H28" i="42" s="1"/>
  <c r="I28" i="42" s="1"/>
  <c r="G27" i="42"/>
  <c r="H27" i="42" s="1"/>
  <c r="I27" i="42" s="1"/>
  <c r="G26" i="42"/>
  <c r="H26" i="42" s="1"/>
  <c r="I26" i="42" s="1"/>
  <c r="G25" i="42"/>
  <c r="H25" i="42" s="1"/>
  <c r="I25" i="42" s="1"/>
  <c r="G24" i="42"/>
  <c r="H24" i="42" s="1"/>
  <c r="I24" i="42" s="1"/>
  <c r="G23" i="42"/>
  <c r="H23" i="42" s="1"/>
  <c r="I23" i="42" s="1"/>
  <c r="G22" i="42"/>
  <c r="H22" i="42" s="1"/>
  <c r="I22" i="42" s="1"/>
  <c r="G21" i="42"/>
  <c r="H21" i="42" s="1"/>
  <c r="I21" i="42" s="1"/>
  <c r="G20" i="42"/>
  <c r="H20" i="42" s="1"/>
  <c r="I20" i="42" s="1"/>
  <c r="G19" i="42"/>
  <c r="H19" i="42" s="1"/>
  <c r="I19" i="42" s="1"/>
  <c r="G18" i="42"/>
  <c r="H18" i="42" s="1"/>
  <c r="I18" i="42" s="1"/>
  <c r="G17" i="42"/>
  <c r="H17" i="42" s="1"/>
  <c r="I17" i="42" s="1"/>
  <c r="G16" i="42"/>
  <c r="H16" i="42" s="1"/>
  <c r="I16" i="42" s="1"/>
  <c r="G15" i="42"/>
  <c r="H15" i="42" s="1"/>
  <c r="I15" i="42" s="1"/>
  <c r="G14" i="42"/>
  <c r="H14" i="42" s="1"/>
  <c r="I14" i="42" s="1"/>
  <c r="G13" i="42"/>
  <c r="H13" i="42" s="1"/>
  <c r="I13" i="42" s="1"/>
  <c r="G12" i="42"/>
  <c r="H12" i="42" s="1"/>
  <c r="I12" i="42" s="1"/>
  <c r="G11" i="42"/>
  <c r="H11" i="42" s="1"/>
  <c r="I11" i="42" s="1"/>
  <c r="G10" i="42"/>
  <c r="H10" i="42" s="1"/>
  <c r="I10" i="42" s="1"/>
  <c r="G9" i="42"/>
  <c r="H9" i="42" s="1"/>
  <c r="I9" i="42" s="1"/>
  <c r="G8" i="42"/>
  <c r="H8" i="42" s="1"/>
  <c r="I8" i="42" s="1"/>
  <c r="G7" i="42"/>
  <c r="H7" i="42" s="1"/>
  <c r="I7" i="42" s="1"/>
  <c r="G6" i="42"/>
  <c r="H6" i="42" s="1"/>
  <c r="I6" i="42" s="1"/>
  <c r="G5" i="42"/>
  <c r="H5" i="42" s="1"/>
  <c r="I5" i="42" s="1"/>
  <c r="G4" i="42"/>
  <c r="H4" i="42" s="1"/>
  <c r="I4" i="42" s="1"/>
  <c r="G3" i="42"/>
  <c r="G76" i="41"/>
  <c r="H76" i="41" s="1"/>
  <c r="I76" i="41" s="1"/>
  <c r="G75" i="41"/>
  <c r="H75" i="41" s="1"/>
  <c r="I75" i="41" s="1"/>
  <c r="G74" i="41"/>
  <c r="H74" i="41" s="1"/>
  <c r="I74" i="41" s="1"/>
  <c r="G73" i="41"/>
  <c r="H73" i="41" s="1"/>
  <c r="I73" i="41" s="1"/>
  <c r="G72" i="41"/>
  <c r="H72" i="41" s="1"/>
  <c r="I72" i="41" s="1"/>
  <c r="G71" i="41"/>
  <c r="H71" i="41" s="1"/>
  <c r="I71" i="41" s="1"/>
  <c r="G70" i="41"/>
  <c r="H70" i="41" s="1"/>
  <c r="I70" i="41" s="1"/>
  <c r="G69" i="41"/>
  <c r="H69" i="41" s="1"/>
  <c r="I69" i="41" s="1"/>
  <c r="G68" i="41"/>
  <c r="H68" i="41" s="1"/>
  <c r="I68" i="41" s="1"/>
  <c r="G67" i="41"/>
  <c r="H67" i="41" s="1"/>
  <c r="I67" i="41" s="1"/>
  <c r="G66" i="41"/>
  <c r="H66" i="41" s="1"/>
  <c r="I66" i="41" s="1"/>
  <c r="G65" i="41"/>
  <c r="H65" i="41" s="1"/>
  <c r="I65" i="41" s="1"/>
  <c r="G64" i="41"/>
  <c r="H64" i="41" s="1"/>
  <c r="I64" i="41" s="1"/>
  <c r="G63" i="41"/>
  <c r="H63" i="41" s="1"/>
  <c r="I63" i="41" s="1"/>
  <c r="G62" i="41"/>
  <c r="H62" i="41" s="1"/>
  <c r="I62" i="41" s="1"/>
  <c r="G61" i="41"/>
  <c r="H61" i="41" s="1"/>
  <c r="I61" i="41" s="1"/>
  <c r="G60" i="41"/>
  <c r="H60" i="41" s="1"/>
  <c r="I60" i="41" s="1"/>
  <c r="G59" i="41"/>
  <c r="H59" i="41" s="1"/>
  <c r="I59" i="41" s="1"/>
  <c r="G58" i="41"/>
  <c r="H58" i="41" s="1"/>
  <c r="I58" i="41" s="1"/>
  <c r="G57" i="41"/>
  <c r="H57" i="41" s="1"/>
  <c r="I57" i="41" s="1"/>
  <c r="G56" i="41"/>
  <c r="H56" i="41" s="1"/>
  <c r="I56" i="41" s="1"/>
  <c r="G55" i="41"/>
  <c r="H55" i="41" s="1"/>
  <c r="I55" i="41" s="1"/>
  <c r="G54" i="41"/>
  <c r="H54" i="41" s="1"/>
  <c r="I54" i="41" s="1"/>
  <c r="G53" i="41"/>
  <c r="H53" i="41" s="1"/>
  <c r="I53" i="41" s="1"/>
  <c r="G52" i="41"/>
  <c r="H52" i="41" s="1"/>
  <c r="I52" i="41" s="1"/>
  <c r="G51" i="41"/>
  <c r="H51" i="41" s="1"/>
  <c r="I51" i="41" s="1"/>
  <c r="G50" i="41"/>
  <c r="H50" i="41" s="1"/>
  <c r="I50" i="41" s="1"/>
  <c r="G49" i="41"/>
  <c r="H49" i="41" s="1"/>
  <c r="I49" i="41" s="1"/>
  <c r="G48" i="41"/>
  <c r="H48" i="41" s="1"/>
  <c r="I48" i="41" s="1"/>
  <c r="G47" i="41"/>
  <c r="H47" i="41" s="1"/>
  <c r="I47" i="41" s="1"/>
  <c r="G46" i="41"/>
  <c r="H46" i="41" s="1"/>
  <c r="I46" i="41" s="1"/>
  <c r="G45" i="41"/>
  <c r="H45" i="41" s="1"/>
  <c r="I45" i="41" s="1"/>
  <c r="G44" i="41"/>
  <c r="H44" i="41" s="1"/>
  <c r="I44" i="41" s="1"/>
  <c r="G43" i="41"/>
  <c r="H43" i="41" s="1"/>
  <c r="I43" i="41" s="1"/>
  <c r="G42" i="41"/>
  <c r="H42" i="41" s="1"/>
  <c r="I42" i="41" s="1"/>
  <c r="G41" i="41"/>
  <c r="H41" i="41" s="1"/>
  <c r="I41" i="41" s="1"/>
  <c r="G40" i="41"/>
  <c r="H40" i="41" s="1"/>
  <c r="I40" i="41" s="1"/>
  <c r="G39" i="41"/>
  <c r="H39" i="41" s="1"/>
  <c r="I39" i="41" s="1"/>
  <c r="G38" i="41"/>
  <c r="H38" i="41" s="1"/>
  <c r="I38" i="41" s="1"/>
  <c r="G37" i="41"/>
  <c r="H37" i="41" s="1"/>
  <c r="I37" i="41" s="1"/>
  <c r="G36" i="41"/>
  <c r="H36" i="41" s="1"/>
  <c r="I36" i="41" s="1"/>
  <c r="G35" i="41"/>
  <c r="H35" i="41" s="1"/>
  <c r="I35" i="41" s="1"/>
  <c r="G34" i="41"/>
  <c r="H34" i="41" s="1"/>
  <c r="I34" i="41" s="1"/>
  <c r="G33" i="41"/>
  <c r="H33" i="41" s="1"/>
  <c r="I33" i="41" s="1"/>
  <c r="G32" i="41"/>
  <c r="H32" i="41" s="1"/>
  <c r="I32" i="41" s="1"/>
  <c r="G31" i="41"/>
  <c r="H31" i="41" s="1"/>
  <c r="I31" i="41" s="1"/>
  <c r="G30" i="41"/>
  <c r="H30" i="41" s="1"/>
  <c r="I30" i="41" s="1"/>
  <c r="G29" i="41"/>
  <c r="H29" i="41" s="1"/>
  <c r="I29" i="41" s="1"/>
  <c r="G28" i="41"/>
  <c r="H28" i="41" s="1"/>
  <c r="I28" i="41" s="1"/>
  <c r="G27" i="41"/>
  <c r="H27" i="41" s="1"/>
  <c r="I27" i="41" s="1"/>
  <c r="G26" i="41"/>
  <c r="H26" i="41" s="1"/>
  <c r="I26" i="41" s="1"/>
  <c r="G25" i="41"/>
  <c r="H25" i="41" s="1"/>
  <c r="I25" i="41" s="1"/>
  <c r="G24" i="41"/>
  <c r="H24" i="41" s="1"/>
  <c r="I24" i="41" s="1"/>
  <c r="G23" i="41"/>
  <c r="H23" i="41" s="1"/>
  <c r="I23" i="41" s="1"/>
  <c r="G22" i="41"/>
  <c r="H22" i="41" s="1"/>
  <c r="I22" i="41" s="1"/>
  <c r="G21" i="41"/>
  <c r="H21" i="41" s="1"/>
  <c r="I21" i="41" s="1"/>
  <c r="G20" i="41"/>
  <c r="H20" i="41" s="1"/>
  <c r="I20" i="41" s="1"/>
  <c r="G19" i="41"/>
  <c r="H19" i="41" s="1"/>
  <c r="I19" i="41" s="1"/>
  <c r="G18" i="41"/>
  <c r="H18" i="41" s="1"/>
  <c r="I18" i="41" s="1"/>
  <c r="G17" i="41"/>
  <c r="H17" i="41" s="1"/>
  <c r="I17" i="41" s="1"/>
  <c r="G16" i="41"/>
  <c r="H16" i="41" s="1"/>
  <c r="I16" i="41" s="1"/>
  <c r="G15" i="41"/>
  <c r="H15" i="41" s="1"/>
  <c r="I15" i="41" s="1"/>
  <c r="G14" i="41"/>
  <c r="H14" i="41" s="1"/>
  <c r="I14" i="41" s="1"/>
  <c r="G13" i="41"/>
  <c r="H13" i="41" s="1"/>
  <c r="I13" i="41" s="1"/>
  <c r="G12" i="41"/>
  <c r="H12" i="41" s="1"/>
  <c r="I12" i="41" s="1"/>
  <c r="G11" i="41"/>
  <c r="H11" i="41" s="1"/>
  <c r="I11" i="41" s="1"/>
  <c r="G10" i="41"/>
  <c r="H10" i="41" s="1"/>
  <c r="I10" i="41" s="1"/>
  <c r="G9" i="41"/>
  <c r="H9" i="41" s="1"/>
  <c r="I9" i="41" s="1"/>
  <c r="G8" i="41"/>
  <c r="H8" i="41" s="1"/>
  <c r="I8" i="41" s="1"/>
  <c r="G7" i="41"/>
  <c r="H7" i="41" s="1"/>
  <c r="I7" i="41" s="1"/>
  <c r="G6" i="41"/>
  <c r="H6" i="41" s="1"/>
  <c r="I6" i="41" s="1"/>
  <c r="G5" i="41"/>
  <c r="H5" i="41" s="1"/>
  <c r="I5" i="41" s="1"/>
  <c r="G4" i="41"/>
  <c r="H4" i="41" s="1"/>
  <c r="I4" i="41" s="1"/>
  <c r="G76" i="40"/>
  <c r="H76" i="40" s="1"/>
  <c r="I76" i="40" s="1"/>
  <c r="G75" i="40"/>
  <c r="H75" i="40" s="1"/>
  <c r="I75" i="40" s="1"/>
  <c r="G74" i="40"/>
  <c r="H74" i="40" s="1"/>
  <c r="I74" i="40" s="1"/>
  <c r="G73" i="40"/>
  <c r="H73" i="40" s="1"/>
  <c r="I73" i="40" s="1"/>
  <c r="G72" i="40"/>
  <c r="H72" i="40" s="1"/>
  <c r="I72" i="40" s="1"/>
  <c r="G71" i="40"/>
  <c r="H71" i="40" s="1"/>
  <c r="I71" i="40" s="1"/>
  <c r="G70" i="40"/>
  <c r="H70" i="40" s="1"/>
  <c r="I70" i="40" s="1"/>
  <c r="G69" i="40"/>
  <c r="H69" i="40" s="1"/>
  <c r="I69" i="40" s="1"/>
  <c r="G68" i="40"/>
  <c r="H68" i="40" s="1"/>
  <c r="I68" i="40" s="1"/>
  <c r="G67" i="40"/>
  <c r="H67" i="40" s="1"/>
  <c r="I67" i="40" s="1"/>
  <c r="G66" i="40"/>
  <c r="H66" i="40" s="1"/>
  <c r="I66" i="40" s="1"/>
  <c r="G65" i="40"/>
  <c r="H65" i="40" s="1"/>
  <c r="I65" i="40" s="1"/>
  <c r="G64" i="40"/>
  <c r="H64" i="40" s="1"/>
  <c r="I64" i="40" s="1"/>
  <c r="G63" i="40"/>
  <c r="H63" i="40" s="1"/>
  <c r="I63" i="40" s="1"/>
  <c r="G62" i="40"/>
  <c r="H62" i="40" s="1"/>
  <c r="I62" i="40" s="1"/>
  <c r="G61" i="40"/>
  <c r="H61" i="40" s="1"/>
  <c r="I61" i="40" s="1"/>
  <c r="G60" i="40"/>
  <c r="H60" i="40" s="1"/>
  <c r="I60" i="40" s="1"/>
  <c r="G59" i="40"/>
  <c r="H59" i="40" s="1"/>
  <c r="I59" i="40" s="1"/>
  <c r="G58" i="40"/>
  <c r="H58" i="40" s="1"/>
  <c r="I58" i="40" s="1"/>
  <c r="G57" i="40"/>
  <c r="H57" i="40" s="1"/>
  <c r="I57" i="40" s="1"/>
  <c r="G56" i="40"/>
  <c r="H56" i="40" s="1"/>
  <c r="I56" i="40" s="1"/>
  <c r="G55" i="40"/>
  <c r="H55" i="40" s="1"/>
  <c r="I55" i="40" s="1"/>
  <c r="G54" i="40"/>
  <c r="H54" i="40" s="1"/>
  <c r="I54" i="40" s="1"/>
  <c r="G53" i="40"/>
  <c r="H53" i="40" s="1"/>
  <c r="I53" i="40" s="1"/>
  <c r="G52" i="40"/>
  <c r="H52" i="40" s="1"/>
  <c r="I52" i="40" s="1"/>
  <c r="G51" i="40"/>
  <c r="H51" i="40" s="1"/>
  <c r="I51" i="40" s="1"/>
  <c r="G50" i="40"/>
  <c r="H50" i="40" s="1"/>
  <c r="I50" i="40" s="1"/>
  <c r="G49" i="40"/>
  <c r="H49" i="40" s="1"/>
  <c r="I49" i="40" s="1"/>
  <c r="G48" i="40"/>
  <c r="H48" i="40" s="1"/>
  <c r="I48" i="40" s="1"/>
  <c r="G47" i="40"/>
  <c r="H47" i="40" s="1"/>
  <c r="I47" i="40" s="1"/>
  <c r="G46" i="40"/>
  <c r="H46" i="40" s="1"/>
  <c r="I46" i="40" s="1"/>
  <c r="G45" i="40"/>
  <c r="H45" i="40" s="1"/>
  <c r="I45" i="40" s="1"/>
  <c r="G44" i="40"/>
  <c r="H44" i="40" s="1"/>
  <c r="I44" i="40" s="1"/>
  <c r="G43" i="40"/>
  <c r="H43" i="40" s="1"/>
  <c r="I43" i="40" s="1"/>
  <c r="G42" i="40"/>
  <c r="H42" i="40" s="1"/>
  <c r="I42" i="40" s="1"/>
  <c r="G41" i="40"/>
  <c r="H41" i="40" s="1"/>
  <c r="I41" i="40" s="1"/>
  <c r="G40" i="40"/>
  <c r="H40" i="40" s="1"/>
  <c r="I40" i="40" s="1"/>
  <c r="G39" i="40"/>
  <c r="H39" i="40" s="1"/>
  <c r="I39" i="40" s="1"/>
  <c r="G38" i="40"/>
  <c r="H38" i="40" s="1"/>
  <c r="I38" i="40" s="1"/>
  <c r="G37" i="40"/>
  <c r="H37" i="40" s="1"/>
  <c r="I37" i="40" s="1"/>
  <c r="G36" i="40"/>
  <c r="H36" i="40" s="1"/>
  <c r="I36" i="40" s="1"/>
  <c r="G35" i="40"/>
  <c r="H35" i="40" s="1"/>
  <c r="I35" i="40" s="1"/>
  <c r="G34" i="40"/>
  <c r="H34" i="40" s="1"/>
  <c r="I34" i="40" s="1"/>
  <c r="G33" i="40"/>
  <c r="H33" i="40" s="1"/>
  <c r="I33" i="40" s="1"/>
  <c r="G32" i="40"/>
  <c r="H32" i="40" s="1"/>
  <c r="I32" i="40" s="1"/>
  <c r="G31" i="40"/>
  <c r="H31" i="40" s="1"/>
  <c r="I31" i="40" s="1"/>
  <c r="G30" i="40"/>
  <c r="H30" i="40" s="1"/>
  <c r="I30" i="40" s="1"/>
  <c r="G29" i="40"/>
  <c r="H29" i="40" s="1"/>
  <c r="I29" i="40" s="1"/>
  <c r="G28" i="40"/>
  <c r="H28" i="40" s="1"/>
  <c r="I28" i="40" s="1"/>
  <c r="G27" i="40"/>
  <c r="H27" i="40" s="1"/>
  <c r="I27" i="40" s="1"/>
  <c r="G26" i="40"/>
  <c r="H26" i="40" s="1"/>
  <c r="I26" i="40" s="1"/>
  <c r="G25" i="40"/>
  <c r="H25" i="40" s="1"/>
  <c r="I25" i="40" s="1"/>
  <c r="G24" i="40"/>
  <c r="H24" i="40" s="1"/>
  <c r="I24" i="40" s="1"/>
  <c r="G23" i="40"/>
  <c r="H23" i="40" s="1"/>
  <c r="I23" i="40" s="1"/>
  <c r="G22" i="40"/>
  <c r="H22" i="40" s="1"/>
  <c r="I22" i="40" s="1"/>
  <c r="G21" i="40"/>
  <c r="H21" i="40" s="1"/>
  <c r="I21" i="40" s="1"/>
  <c r="G20" i="40"/>
  <c r="H20" i="40" s="1"/>
  <c r="I20" i="40" s="1"/>
  <c r="G19" i="40"/>
  <c r="H19" i="40" s="1"/>
  <c r="I19" i="40" s="1"/>
  <c r="G18" i="40"/>
  <c r="H18" i="40" s="1"/>
  <c r="I18" i="40" s="1"/>
  <c r="G17" i="40"/>
  <c r="H17" i="40" s="1"/>
  <c r="I17" i="40" s="1"/>
  <c r="G16" i="40"/>
  <c r="H16" i="40" s="1"/>
  <c r="I16" i="40" s="1"/>
  <c r="G15" i="40"/>
  <c r="H15" i="40" s="1"/>
  <c r="I15" i="40" s="1"/>
  <c r="G14" i="40"/>
  <c r="H14" i="40" s="1"/>
  <c r="I14" i="40" s="1"/>
  <c r="G13" i="40"/>
  <c r="H13" i="40" s="1"/>
  <c r="I13" i="40" s="1"/>
  <c r="G12" i="40"/>
  <c r="H12" i="40" s="1"/>
  <c r="I12" i="40" s="1"/>
  <c r="G11" i="40"/>
  <c r="H11" i="40" s="1"/>
  <c r="I11" i="40" s="1"/>
  <c r="G10" i="40"/>
  <c r="H10" i="40" s="1"/>
  <c r="I10" i="40" s="1"/>
  <c r="G9" i="40"/>
  <c r="H9" i="40" s="1"/>
  <c r="I9" i="40" s="1"/>
  <c r="G8" i="40"/>
  <c r="H8" i="40" s="1"/>
  <c r="I8" i="40" s="1"/>
  <c r="G7" i="40"/>
  <c r="H7" i="40" s="1"/>
  <c r="I7" i="40" s="1"/>
  <c r="G6" i="40"/>
  <c r="H6" i="40" s="1"/>
  <c r="I6" i="40" s="1"/>
  <c r="G5" i="40"/>
  <c r="H5" i="40" s="1"/>
  <c r="I5" i="40" s="1"/>
  <c r="G4" i="40"/>
  <c r="H4" i="40" s="1"/>
  <c r="I4" i="40" s="1"/>
  <c r="G3" i="40"/>
  <c r="G76" i="39"/>
  <c r="H76" i="39" s="1"/>
  <c r="I76" i="39" s="1"/>
  <c r="G75" i="39"/>
  <c r="H75" i="39" s="1"/>
  <c r="I75" i="39" s="1"/>
  <c r="G74" i="39"/>
  <c r="H74" i="39" s="1"/>
  <c r="I74" i="39" s="1"/>
  <c r="G73" i="39"/>
  <c r="H73" i="39" s="1"/>
  <c r="I73" i="39" s="1"/>
  <c r="G72" i="39"/>
  <c r="H72" i="39" s="1"/>
  <c r="I72" i="39" s="1"/>
  <c r="G71" i="39"/>
  <c r="H71" i="39" s="1"/>
  <c r="I71" i="39" s="1"/>
  <c r="G70" i="39"/>
  <c r="H70" i="39" s="1"/>
  <c r="I70" i="39" s="1"/>
  <c r="G69" i="39"/>
  <c r="H69" i="39" s="1"/>
  <c r="I69" i="39" s="1"/>
  <c r="G68" i="39"/>
  <c r="H68" i="39" s="1"/>
  <c r="I68" i="39" s="1"/>
  <c r="G67" i="39"/>
  <c r="H67" i="39" s="1"/>
  <c r="I67" i="39" s="1"/>
  <c r="G66" i="39"/>
  <c r="H66" i="39" s="1"/>
  <c r="I66" i="39" s="1"/>
  <c r="G65" i="39"/>
  <c r="H65" i="39" s="1"/>
  <c r="I65" i="39" s="1"/>
  <c r="G64" i="39"/>
  <c r="H64" i="39" s="1"/>
  <c r="I64" i="39" s="1"/>
  <c r="G63" i="39"/>
  <c r="H63" i="39" s="1"/>
  <c r="I63" i="39" s="1"/>
  <c r="G62" i="39"/>
  <c r="H62" i="39" s="1"/>
  <c r="I62" i="39" s="1"/>
  <c r="G61" i="39"/>
  <c r="H61" i="39" s="1"/>
  <c r="I61" i="39" s="1"/>
  <c r="G60" i="39"/>
  <c r="H60" i="39" s="1"/>
  <c r="I60" i="39" s="1"/>
  <c r="G59" i="39"/>
  <c r="H59" i="39" s="1"/>
  <c r="I59" i="39" s="1"/>
  <c r="G58" i="39"/>
  <c r="H58" i="39" s="1"/>
  <c r="I58" i="39" s="1"/>
  <c r="G57" i="39"/>
  <c r="H57" i="39" s="1"/>
  <c r="I57" i="39" s="1"/>
  <c r="G56" i="39"/>
  <c r="H56" i="39" s="1"/>
  <c r="I56" i="39" s="1"/>
  <c r="G55" i="39"/>
  <c r="H55" i="39" s="1"/>
  <c r="I55" i="39" s="1"/>
  <c r="G54" i="39"/>
  <c r="H54" i="39" s="1"/>
  <c r="I54" i="39" s="1"/>
  <c r="G53" i="39"/>
  <c r="H53" i="39" s="1"/>
  <c r="I53" i="39" s="1"/>
  <c r="G52" i="39"/>
  <c r="H52" i="39" s="1"/>
  <c r="I52" i="39" s="1"/>
  <c r="G51" i="39"/>
  <c r="H51" i="39" s="1"/>
  <c r="I51" i="39" s="1"/>
  <c r="G50" i="39"/>
  <c r="H50" i="39" s="1"/>
  <c r="I50" i="39" s="1"/>
  <c r="G49" i="39"/>
  <c r="H49" i="39" s="1"/>
  <c r="I49" i="39" s="1"/>
  <c r="G48" i="39"/>
  <c r="H48" i="39" s="1"/>
  <c r="I48" i="39" s="1"/>
  <c r="G47" i="39"/>
  <c r="H47" i="39" s="1"/>
  <c r="I47" i="39" s="1"/>
  <c r="G46" i="39"/>
  <c r="H46" i="39" s="1"/>
  <c r="I46" i="39" s="1"/>
  <c r="G45" i="39"/>
  <c r="H45" i="39" s="1"/>
  <c r="I45" i="39" s="1"/>
  <c r="G44" i="39"/>
  <c r="H44" i="39" s="1"/>
  <c r="I44" i="39" s="1"/>
  <c r="G43" i="39"/>
  <c r="H43" i="39" s="1"/>
  <c r="I43" i="39" s="1"/>
  <c r="G42" i="39"/>
  <c r="H42" i="39" s="1"/>
  <c r="I42" i="39" s="1"/>
  <c r="G41" i="39"/>
  <c r="H41" i="39" s="1"/>
  <c r="I41" i="39" s="1"/>
  <c r="G40" i="39"/>
  <c r="H40" i="39" s="1"/>
  <c r="I40" i="39" s="1"/>
  <c r="G39" i="39"/>
  <c r="H39" i="39" s="1"/>
  <c r="I39" i="39" s="1"/>
  <c r="G38" i="39"/>
  <c r="H38" i="39" s="1"/>
  <c r="I38" i="39" s="1"/>
  <c r="G37" i="39"/>
  <c r="H37" i="39" s="1"/>
  <c r="I37" i="39" s="1"/>
  <c r="G36" i="39"/>
  <c r="H36" i="39" s="1"/>
  <c r="I36" i="39" s="1"/>
  <c r="G35" i="39"/>
  <c r="H35" i="39" s="1"/>
  <c r="I35" i="39" s="1"/>
  <c r="G34" i="39"/>
  <c r="H34" i="39" s="1"/>
  <c r="I34" i="39" s="1"/>
  <c r="G33" i="39"/>
  <c r="H33" i="39" s="1"/>
  <c r="I33" i="39" s="1"/>
  <c r="G32" i="39"/>
  <c r="H32" i="39" s="1"/>
  <c r="I32" i="39" s="1"/>
  <c r="G31" i="39"/>
  <c r="H31" i="39" s="1"/>
  <c r="I31" i="39" s="1"/>
  <c r="G30" i="39"/>
  <c r="H30" i="39" s="1"/>
  <c r="I30" i="39" s="1"/>
  <c r="G29" i="39"/>
  <c r="H29" i="39" s="1"/>
  <c r="I29" i="39" s="1"/>
  <c r="G28" i="39"/>
  <c r="H28" i="39" s="1"/>
  <c r="I28" i="39" s="1"/>
  <c r="G27" i="39"/>
  <c r="H27" i="39" s="1"/>
  <c r="I27" i="39" s="1"/>
  <c r="G26" i="39"/>
  <c r="H26" i="39" s="1"/>
  <c r="I26" i="39" s="1"/>
  <c r="G25" i="39"/>
  <c r="H25" i="39" s="1"/>
  <c r="I25" i="39" s="1"/>
  <c r="G24" i="39"/>
  <c r="H24" i="39" s="1"/>
  <c r="I24" i="39" s="1"/>
  <c r="G23" i="39"/>
  <c r="H23" i="39" s="1"/>
  <c r="I23" i="39" s="1"/>
  <c r="G22" i="39"/>
  <c r="H22" i="39" s="1"/>
  <c r="I22" i="39" s="1"/>
  <c r="G21" i="39"/>
  <c r="H21" i="39" s="1"/>
  <c r="I21" i="39" s="1"/>
  <c r="G20" i="39"/>
  <c r="H20" i="39" s="1"/>
  <c r="I20" i="39" s="1"/>
  <c r="G19" i="39"/>
  <c r="H19" i="39" s="1"/>
  <c r="I19" i="39" s="1"/>
  <c r="G18" i="39"/>
  <c r="H18" i="39" s="1"/>
  <c r="I18" i="39" s="1"/>
  <c r="G17" i="39"/>
  <c r="H17" i="39" s="1"/>
  <c r="I17" i="39" s="1"/>
  <c r="G16" i="39"/>
  <c r="H16" i="39" s="1"/>
  <c r="I16" i="39" s="1"/>
  <c r="G15" i="39"/>
  <c r="H15" i="39" s="1"/>
  <c r="I15" i="39" s="1"/>
  <c r="G14" i="39"/>
  <c r="H14" i="39" s="1"/>
  <c r="I14" i="39" s="1"/>
  <c r="G13" i="39"/>
  <c r="H13" i="39" s="1"/>
  <c r="I13" i="39" s="1"/>
  <c r="G12" i="39"/>
  <c r="H12" i="39" s="1"/>
  <c r="I12" i="39" s="1"/>
  <c r="G11" i="39"/>
  <c r="H11" i="39" s="1"/>
  <c r="I11" i="39" s="1"/>
  <c r="G10" i="39"/>
  <c r="H10" i="39" s="1"/>
  <c r="I10" i="39" s="1"/>
  <c r="G9" i="39"/>
  <c r="H9" i="39" s="1"/>
  <c r="I9" i="39" s="1"/>
  <c r="G8" i="39"/>
  <c r="H8" i="39" s="1"/>
  <c r="I8" i="39" s="1"/>
  <c r="G7" i="39"/>
  <c r="H7" i="39" s="1"/>
  <c r="I7" i="39" s="1"/>
  <c r="G6" i="39"/>
  <c r="H6" i="39" s="1"/>
  <c r="I6" i="39" s="1"/>
  <c r="G5" i="39"/>
  <c r="H5" i="39" s="1"/>
  <c r="I5" i="39" s="1"/>
  <c r="G4" i="39"/>
  <c r="H4" i="39" s="1"/>
  <c r="I4" i="39" s="1"/>
  <c r="G3" i="39"/>
  <c r="G76" i="38"/>
  <c r="H76" i="38" s="1"/>
  <c r="I76" i="38" s="1"/>
  <c r="G75" i="38"/>
  <c r="H75" i="38" s="1"/>
  <c r="I75" i="38" s="1"/>
  <c r="G74" i="38"/>
  <c r="H74" i="38" s="1"/>
  <c r="I74" i="38" s="1"/>
  <c r="G73" i="38"/>
  <c r="H73" i="38" s="1"/>
  <c r="I73" i="38" s="1"/>
  <c r="G72" i="38"/>
  <c r="H72" i="38" s="1"/>
  <c r="I72" i="38" s="1"/>
  <c r="G71" i="38"/>
  <c r="H71" i="38" s="1"/>
  <c r="I71" i="38" s="1"/>
  <c r="G70" i="38"/>
  <c r="H70" i="38" s="1"/>
  <c r="I70" i="38" s="1"/>
  <c r="G69" i="38"/>
  <c r="H69" i="38" s="1"/>
  <c r="I69" i="38" s="1"/>
  <c r="G68" i="38"/>
  <c r="H68" i="38" s="1"/>
  <c r="I68" i="38" s="1"/>
  <c r="G67" i="38"/>
  <c r="H67" i="38" s="1"/>
  <c r="I67" i="38" s="1"/>
  <c r="G66" i="38"/>
  <c r="H66" i="38" s="1"/>
  <c r="I66" i="38" s="1"/>
  <c r="G65" i="38"/>
  <c r="H65" i="38" s="1"/>
  <c r="I65" i="38" s="1"/>
  <c r="G64" i="38"/>
  <c r="H64" i="38" s="1"/>
  <c r="I64" i="38" s="1"/>
  <c r="G63" i="38"/>
  <c r="H63" i="38" s="1"/>
  <c r="I63" i="38" s="1"/>
  <c r="G62" i="38"/>
  <c r="H62" i="38" s="1"/>
  <c r="I62" i="38" s="1"/>
  <c r="G61" i="38"/>
  <c r="H61" i="38" s="1"/>
  <c r="I61" i="38" s="1"/>
  <c r="G60" i="38"/>
  <c r="H60" i="38" s="1"/>
  <c r="I60" i="38" s="1"/>
  <c r="G59" i="38"/>
  <c r="H59" i="38" s="1"/>
  <c r="I59" i="38" s="1"/>
  <c r="G58" i="38"/>
  <c r="H58" i="38" s="1"/>
  <c r="I58" i="38" s="1"/>
  <c r="G57" i="38"/>
  <c r="H57" i="38" s="1"/>
  <c r="I57" i="38" s="1"/>
  <c r="G56" i="38"/>
  <c r="H56" i="38" s="1"/>
  <c r="I56" i="38" s="1"/>
  <c r="G55" i="38"/>
  <c r="H55" i="38" s="1"/>
  <c r="I55" i="38" s="1"/>
  <c r="G54" i="38"/>
  <c r="H54" i="38" s="1"/>
  <c r="I54" i="38" s="1"/>
  <c r="G53" i="38"/>
  <c r="H53" i="38" s="1"/>
  <c r="I53" i="38" s="1"/>
  <c r="G52" i="38"/>
  <c r="H52" i="38" s="1"/>
  <c r="I52" i="38" s="1"/>
  <c r="G51" i="38"/>
  <c r="H51" i="38" s="1"/>
  <c r="I51" i="38" s="1"/>
  <c r="G50" i="38"/>
  <c r="H50" i="38" s="1"/>
  <c r="I50" i="38" s="1"/>
  <c r="G49" i="38"/>
  <c r="H49" i="38" s="1"/>
  <c r="I49" i="38" s="1"/>
  <c r="G48" i="38"/>
  <c r="H48" i="38" s="1"/>
  <c r="I48" i="38" s="1"/>
  <c r="G47" i="38"/>
  <c r="H47" i="38" s="1"/>
  <c r="I47" i="38" s="1"/>
  <c r="G46" i="38"/>
  <c r="H46" i="38" s="1"/>
  <c r="I46" i="38" s="1"/>
  <c r="G45" i="38"/>
  <c r="H45" i="38" s="1"/>
  <c r="I45" i="38" s="1"/>
  <c r="G44" i="38"/>
  <c r="H44" i="38" s="1"/>
  <c r="I44" i="38" s="1"/>
  <c r="G43" i="38"/>
  <c r="H43" i="38" s="1"/>
  <c r="I43" i="38" s="1"/>
  <c r="G42" i="38"/>
  <c r="H42" i="38" s="1"/>
  <c r="I42" i="38" s="1"/>
  <c r="G41" i="38"/>
  <c r="H41" i="38" s="1"/>
  <c r="I41" i="38" s="1"/>
  <c r="G40" i="38"/>
  <c r="H40" i="38" s="1"/>
  <c r="I40" i="38" s="1"/>
  <c r="G39" i="38"/>
  <c r="H39" i="38" s="1"/>
  <c r="I39" i="38" s="1"/>
  <c r="G38" i="38"/>
  <c r="H38" i="38" s="1"/>
  <c r="I38" i="38" s="1"/>
  <c r="G37" i="38"/>
  <c r="H37" i="38" s="1"/>
  <c r="I37" i="38" s="1"/>
  <c r="G36" i="38"/>
  <c r="H36" i="38" s="1"/>
  <c r="I36" i="38" s="1"/>
  <c r="G35" i="38"/>
  <c r="H35" i="38" s="1"/>
  <c r="I35" i="38" s="1"/>
  <c r="G34" i="38"/>
  <c r="H34" i="38" s="1"/>
  <c r="I34" i="38" s="1"/>
  <c r="G33" i="38"/>
  <c r="H33" i="38" s="1"/>
  <c r="I33" i="38" s="1"/>
  <c r="G32" i="38"/>
  <c r="H32" i="38" s="1"/>
  <c r="I32" i="38" s="1"/>
  <c r="G31" i="38"/>
  <c r="H31" i="38" s="1"/>
  <c r="I31" i="38" s="1"/>
  <c r="G30" i="38"/>
  <c r="H30" i="38" s="1"/>
  <c r="I30" i="38" s="1"/>
  <c r="G29" i="38"/>
  <c r="H29" i="38" s="1"/>
  <c r="I29" i="38" s="1"/>
  <c r="G28" i="38"/>
  <c r="H28" i="38" s="1"/>
  <c r="I28" i="38" s="1"/>
  <c r="G27" i="38"/>
  <c r="H27" i="38" s="1"/>
  <c r="I27" i="38" s="1"/>
  <c r="G26" i="38"/>
  <c r="H26" i="38" s="1"/>
  <c r="I26" i="38" s="1"/>
  <c r="G25" i="38"/>
  <c r="H25" i="38" s="1"/>
  <c r="I25" i="38" s="1"/>
  <c r="G24" i="38"/>
  <c r="H24" i="38" s="1"/>
  <c r="I24" i="38" s="1"/>
  <c r="G23" i="38"/>
  <c r="H23" i="38" s="1"/>
  <c r="I23" i="38" s="1"/>
  <c r="G22" i="38"/>
  <c r="H22" i="38" s="1"/>
  <c r="I22" i="38" s="1"/>
  <c r="G21" i="38"/>
  <c r="H21" i="38" s="1"/>
  <c r="I21" i="38" s="1"/>
  <c r="G20" i="38"/>
  <c r="H20" i="38" s="1"/>
  <c r="I20" i="38" s="1"/>
  <c r="G19" i="38"/>
  <c r="H19" i="38" s="1"/>
  <c r="I19" i="38" s="1"/>
  <c r="G18" i="38"/>
  <c r="H18" i="38" s="1"/>
  <c r="I18" i="38" s="1"/>
  <c r="G17" i="38"/>
  <c r="H17" i="38" s="1"/>
  <c r="I17" i="38" s="1"/>
  <c r="G16" i="38"/>
  <c r="H16" i="38" s="1"/>
  <c r="I16" i="38" s="1"/>
  <c r="G15" i="38"/>
  <c r="H15" i="38" s="1"/>
  <c r="I15" i="38" s="1"/>
  <c r="G14" i="38"/>
  <c r="H14" i="38" s="1"/>
  <c r="I14" i="38" s="1"/>
  <c r="G13" i="38"/>
  <c r="H13" i="38" s="1"/>
  <c r="I13" i="38" s="1"/>
  <c r="G12" i="38"/>
  <c r="H12" i="38" s="1"/>
  <c r="I12" i="38" s="1"/>
  <c r="G11" i="38"/>
  <c r="H11" i="38" s="1"/>
  <c r="I11" i="38" s="1"/>
  <c r="G10" i="38"/>
  <c r="H10" i="38" s="1"/>
  <c r="I10" i="38" s="1"/>
  <c r="G9" i="38"/>
  <c r="H9" i="38" s="1"/>
  <c r="I9" i="38" s="1"/>
  <c r="G8" i="38"/>
  <c r="H8" i="38" s="1"/>
  <c r="I8" i="38" s="1"/>
  <c r="G7" i="38"/>
  <c r="H7" i="38" s="1"/>
  <c r="I7" i="38" s="1"/>
  <c r="G6" i="38"/>
  <c r="H6" i="38" s="1"/>
  <c r="I6" i="38" s="1"/>
  <c r="G5" i="38"/>
  <c r="H5" i="38" s="1"/>
  <c r="I5" i="38" s="1"/>
  <c r="G4" i="38"/>
  <c r="H4" i="38" s="1"/>
  <c r="I4" i="38" s="1"/>
  <c r="G3" i="38"/>
  <c r="G76" i="37"/>
  <c r="H76" i="37" s="1"/>
  <c r="I76" i="37" s="1"/>
  <c r="G75" i="37"/>
  <c r="H75" i="37" s="1"/>
  <c r="I75" i="37" s="1"/>
  <c r="G74" i="37"/>
  <c r="H74" i="37" s="1"/>
  <c r="I74" i="37" s="1"/>
  <c r="G73" i="37"/>
  <c r="H73" i="37" s="1"/>
  <c r="I73" i="37" s="1"/>
  <c r="G72" i="37"/>
  <c r="H72" i="37" s="1"/>
  <c r="I72" i="37" s="1"/>
  <c r="G71" i="37"/>
  <c r="H71" i="37" s="1"/>
  <c r="I71" i="37" s="1"/>
  <c r="G70" i="37"/>
  <c r="H70" i="37" s="1"/>
  <c r="I70" i="37" s="1"/>
  <c r="G69" i="37"/>
  <c r="H69" i="37" s="1"/>
  <c r="I69" i="37" s="1"/>
  <c r="G68" i="37"/>
  <c r="H68" i="37" s="1"/>
  <c r="I68" i="37" s="1"/>
  <c r="G67" i="37"/>
  <c r="H67" i="37" s="1"/>
  <c r="I67" i="37" s="1"/>
  <c r="G66" i="37"/>
  <c r="H66" i="37" s="1"/>
  <c r="I66" i="37" s="1"/>
  <c r="G65" i="37"/>
  <c r="H65" i="37" s="1"/>
  <c r="I65" i="37" s="1"/>
  <c r="G64" i="37"/>
  <c r="H64" i="37" s="1"/>
  <c r="I64" i="37" s="1"/>
  <c r="G63" i="37"/>
  <c r="H63" i="37" s="1"/>
  <c r="I63" i="37" s="1"/>
  <c r="G62" i="37"/>
  <c r="H62" i="37" s="1"/>
  <c r="I62" i="37" s="1"/>
  <c r="G61" i="37"/>
  <c r="H61" i="37" s="1"/>
  <c r="I61" i="37" s="1"/>
  <c r="G60" i="37"/>
  <c r="H60" i="37" s="1"/>
  <c r="I60" i="37" s="1"/>
  <c r="G59" i="37"/>
  <c r="H59" i="37" s="1"/>
  <c r="I59" i="37" s="1"/>
  <c r="G58" i="37"/>
  <c r="H58" i="37" s="1"/>
  <c r="I58" i="37" s="1"/>
  <c r="G57" i="37"/>
  <c r="H57" i="37" s="1"/>
  <c r="I57" i="37" s="1"/>
  <c r="G56" i="37"/>
  <c r="H56" i="37" s="1"/>
  <c r="I56" i="37" s="1"/>
  <c r="G55" i="37"/>
  <c r="H55" i="37" s="1"/>
  <c r="I55" i="37" s="1"/>
  <c r="G54" i="37"/>
  <c r="H54" i="37" s="1"/>
  <c r="I54" i="37" s="1"/>
  <c r="G53" i="37"/>
  <c r="H53" i="37" s="1"/>
  <c r="I53" i="37" s="1"/>
  <c r="G52" i="37"/>
  <c r="H52" i="37" s="1"/>
  <c r="I52" i="37" s="1"/>
  <c r="G51" i="37"/>
  <c r="H51" i="37" s="1"/>
  <c r="I51" i="37" s="1"/>
  <c r="G50" i="37"/>
  <c r="H50" i="37" s="1"/>
  <c r="I50" i="37" s="1"/>
  <c r="G49" i="37"/>
  <c r="H49" i="37" s="1"/>
  <c r="I49" i="37" s="1"/>
  <c r="G48" i="37"/>
  <c r="H48" i="37" s="1"/>
  <c r="I48" i="37" s="1"/>
  <c r="G47" i="37"/>
  <c r="H47" i="37" s="1"/>
  <c r="I47" i="37" s="1"/>
  <c r="G46" i="37"/>
  <c r="H46" i="37" s="1"/>
  <c r="I46" i="37" s="1"/>
  <c r="G45" i="37"/>
  <c r="H45" i="37" s="1"/>
  <c r="I45" i="37" s="1"/>
  <c r="G44" i="37"/>
  <c r="H44" i="37" s="1"/>
  <c r="I44" i="37" s="1"/>
  <c r="G43" i="37"/>
  <c r="H43" i="37" s="1"/>
  <c r="I43" i="37" s="1"/>
  <c r="G42" i="37"/>
  <c r="H42" i="37" s="1"/>
  <c r="I42" i="37" s="1"/>
  <c r="G41" i="37"/>
  <c r="H41" i="37" s="1"/>
  <c r="I41" i="37" s="1"/>
  <c r="G40" i="37"/>
  <c r="H40" i="37" s="1"/>
  <c r="I40" i="37" s="1"/>
  <c r="G39" i="37"/>
  <c r="H39" i="37" s="1"/>
  <c r="I39" i="37" s="1"/>
  <c r="G38" i="37"/>
  <c r="H38" i="37" s="1"/>
  <c r="I38" i="37" s="1"/>
  <c r="G37" i="37"/>
  <c r="H37" i="37" s="1"/>
  <c r="I37" i="37" s="1"/>
  <c r="G36" i="37"/>
  <c r="H36" i="37" s="1"/>
  <c r="I36" i="37" s="1"/>
  <c r="G35" i="37"/>
  <c r="H35" i="37" s="1"/>
  <c r="I35" i="37" s="1"/>
  <c r="G34" i="37"/>
  <c r="H34" i="37" s="1"/>
  <c r="I34" i="37" s="1"/>
  <c r="G33" i="37"/>
  <c r="H33" i="37" s="1"/>
  <c r="I33" i="37" s="1"/>
  <c r="G32" i="37"/>
  <c r="H32" i="37" s="1"/>
  <c r="I32" i="37" s="1"/>
  <c r="G31" i="37"/>
  <c r="H31" i="37" s="1"/>
  <c r="I31" i="37" s="1"/>
  <c r="G30" i="37"/>
  <c r="H30" i="37" s="1"/>
  <c r="I30" i="37" s="1"/>
  <c r="G29" i="37"/>
  <c r="H29" i="37" s="1"/>
  <c r="I29" i="37" s="1"/>
  <c r="G28" i="37"/>
  <c r="H28" i="37" s="1"/>
  <c r="I28" i="37" s="1"/>
  <c r="G27" i="37"/>
  <c r="H27" i="37" s="1"/>
  <c r="I27" i="37" s="1"/>
  <c r="G26" i="37"/>
  <c r="H26" i="37" s="1"/>
  <c r="I26" i="37" s="1"/>
  <c r="G25" i="37"/>
  <c r="H25" i="37" s="1"/>
  <c r="I25" i="37" s="1"/>
  <c r="G24" i="37"/>
  <c r="H24" i="37" s="1"/>
  <c r="I24" i="37" s="1"/>
  <c r="G23" i="37"/>
  <c r="H23" i="37" s="1"/>
  <c r="I23" i="37" s="1"/>
  <c r="G22" i="37"/>
  <c r="H22" i="37" s="1"/>
  <c r="I22" i="37" s="1"/>
  <c r="G21" i="37"/>
  <c r="H21" i="37" s="1"/>
  <c r="I21" i="37" s="1"/>
  <c r="G20" i="37"/>
  <c r="H20" i="37" s="1"/>
  <c r="I20" i="37" s="1"/>
  <c r="G19" i="37"/>
  <c r="H19" i="37" s="1"/>
  <c r="I19" i="37" s="1"/>
  <c r="G18" i="37"/>
  <c r="H18" i="37" s="1"/>
  <c r="I18" i="37" s="1"/>
  <c r="G17" i="37"/>
  <c r="H17" i="37" s="1"/>
  <c r="I17" i="37" s="1"/>
  <c r="G16" i="37"/>
  <c r="H16" i="37" s="1"/>
  <c r="I16" i="37" s="1"/>
  <c r="G15" i="37"/>
  <c r="H15" i="37" s="1"/>
  <c r="I15" i="37" s="1"/>
  <c r="G14" i="37"/>
  <c r="H14" i="37" s="1"/>
  <c r="I14" i="37" s="1"/>
  <c r="G13" i="37"/>
  <c r="H13" i="37" s="1"/>
  <c r="I13" i="37" s="1"/>
  <c r="G12" i="37"/>
  <c r="H12" i="37" s="1"/>
  <c r="I12" i="37" s="1"/>
  <c r="G11" i="37"/>
  <c r="H11" i="37" s="1"/>
  <c r="I11" i="37" s="1"/>
  <c r="G10" i="37"/>
  <c r="H10" i="37" s="1"/>
  <c r="I10" i="37" s="1"/>
  <c r="G9" i="37"/>
  <c r="H9" i="37" s="1"/>
  <c r="I9" i="37" s="1"/>
  <c r="G8" i="37"/>
  <c r="H8" i="37" s="1"/>
  <c r="I8" i="37" s="1"/>
  <c r="G7" i="37"/>
  <c r="H7" i="37" s="1"/>
  <c r="I7" i="37" s="1"/>
  <c r="G6" i="37"/>
  <c r="H6" i="37" s="1"/>
  <c r="I6" i="37" s="1"/>
  <c r="G5" i="37"/>
  <c r="H5" i="37" s="1"/>
  <c r="I5" i="37" s="1"/>
  <c r="G4" i="37"/>
  <c r="H4" i="37" s="1"/>
  <c r="I4" i="37" s="1"/>
  <c r="G3" i="37"/>
  <c r="G76" i="36"/>
  <c r="H76" i="36" s="1"/>
  <c r="I76" i="36" s="1"/>
  <c r="G75" i="36"/>
  <c r="H75" i="36" s="1"/>
  <c r="I75" i="36" s="1"/>
  <c r="G74" i="36"/>
  <c r="H74" i="36" s="1"/>
  <c r="I74" i="36" s="1"/>
  <c r="G73" i="36"/>
  <c r="H73" i="36" s="1"/>
  <c r="I73" i="36" s="1"/>
  <c r="G72" i="36"/>
  <c r="H72" i="36" s="1"/>
  <c r="I72" i="36" s="1"/>
  <c r="G71" i="36"/>
  <c r="H71" i="36" s="1"/>
  <c r="I71" i="36" s="1"/>
  <c r="G70" i="36"/>
  <c r="H70" i="36" s="1"/>
  <c r="I70" i="36" s="1"/>
  <c r="G69" i="36"/>
  <c r="H69" i="36" s="1"/>
  <c r="I69" i="36" s="1"/>
  <c r="G68" i="36"/>
  <c r="H68" i="36" s="1"/>
  <c r="I68" i="36" s="1"/>
  <c r="G67" i="36"/>
  <c r="H67" i="36" s="1"/>
  <c r="I67" i="36" s="1"/>
  <c r="G66" i="36"/>
  <c r="H66" i="36" s="1"/>
  <c r="I66" i="36" s="1"/>
  <c r="G65" i="36"/>
  <c r="H65" i="36" s="1"/>
  <c r="I65" i="36" s="1"/>
  <c r="G64" i="36"/>
  <c r="H64" i="36" s="1"/>
  <c r="I64" i="36" s="1"/>
  <c r="G63" i="36"/>
  <c r="H63" i="36" s="1"/>
  <c r="I63" i="36" s="1"/>
  <c r="G62" i="36"/>
  <c r="H62" i="36" s="1"/>
  <c r="I62" i="36" s="1"/>
  <c r="G61" i="36"/>
  <c r="H61" i="36" s="1"/>
  <c r="I61" i="36" s="1"/>
  <c r="G60" i="36"/>
  <c r="H60" i="36" s="1"/>
  <c r="I60" i="36" s="1"/>
  <c r="G59" i="36"/>
  <c r="H59" i="36" s="1"/>
  <c r="I59" i="36" s="1"/>
  <c r="G58" i="36"/>
  <c r="H58" i="36" s="1"/>
  <c r="I58" i="36" s="1"/>
  <c r="G57" i="36"/>
  <c r="H57" i="36" s="1"/>
  <c r="I57" i="36" s="1"/>
  <c r="G56" i="36"/>
  <c r="H56" i="36" s="1"/>
  <c r="I56" i="36" s="1"/>
  <c r="G55" i="36"/>
  <c r="H55" i="36" s="1"/>
  <c r="I55" i="36" s="1"/>
  <c r="G54" i="36"/>
  <c r="H54" i="36" s="1"/>
  <c r="I54" i="36" s="1"/>
  <c r="G53" i="36"/>
  <c r="H53" i="36" s="1"/>
  <c r="I53" i="36" s="1"/>
  <c r="G52" i="36"/>
  <c r="H52" i="36" s="1"/>
  <c r="I52" i="36" s="1"/>
  <c r="G51" i="36"/>
  <c r="H51" i="36" s="1"/>
  <c r="I51" i="36" s="1"/>
  <c r="G50" i="36"/>
  <c r="H50" i="36" s="1"/>
  <c r="I50" i="36" s="1"/>
  <c r="G49" i="36"/>
  <c r="H49" i="36" s="1"/>
  <c r="I49" i="36" s="1"/>
  <c r="G48" i="36"/>
  <c r="H48" i="36" s="1"/>
  <c r="I48" i="36" s="1"/>
  <c r="G47" i="36"/>
  <c r="H47" i="36" s="1"/>
  <c r="I47" i="36" s="1"/>
  <c r="G46" i="36"/>
  <c r="H46" i="36" s="1"/>
  <c r="I46" i="36" s="1"/>
  <c r="G45" i="36"/>
  <c r="H45" i="36" s="1"/>
  <c r="I45" i="36" s="1"/>
  <c r="G44" i="36"/>
  <c r="H44" i="36" s="1"/>
  <c r="I44" i="36" s="1"/>
  <c r="G43" i="36"/>
  <c r="H43" i="36" s="1"/>
  <c r="I43" i="36" s="1"/>
  <c r="G42" i="36"/>
  <c r="H42" i="36" s="1"/>
  <c r="I42" i="36" s="1"/>
  <c r="G41" i="36"/>
  <c r="H41" i="36" s="1"/>
  <c r="I41" i="36" s="1"/>
  <c r="G40" i="36"/>
  <c r="H40" i="36" s="1"/>
  <c r="I40" i="36" s="1"/>
  <c r="G39" i="36"/>
  <c r="H39" i="36" s="1"/>
  <c r="I39" i="36" s="1"/>
  <c r="G38" i="36"/>
  <c r="H38" i="36" s="1"/>
  <c r="I38" i="36" s="1"/>
  <c r="G37" i="36"/>
  <c r="H37" i="36" s="1"/>
  <c r="I37" i="36" s="1"/>
  <c r="G36" i="36"/>
  <c r="H36" i="36" s="1"/>
  <c r="I36" i="36" s="1"/>
  <c r="G35" i="36"/>
  <c r="H35" i="36" s="1"/>
  <c r="I35" i="36" s="1"/>
  <c r="G34" i="36"/>
  <c r="H34" i="36" s="1"/>
  <c r="I34" i="36" s="1"/>
  <c r="G33" i="36"/>
  <c r="H33" i="36" s="1"/>
  <c r="I33" i="36" s="1"/>
  <c r="G32" i="36"/>
  <c r="H32" i="36" s="1"/>
  <c r="I32" i="36" s="1"/>
  <c r="G31" i="36"/>
  <c r="H31" i="36" s="1"/>
  <c r="I31" i="36" s="1"/>
  <c r="G30" i="36"/>
  <c r="H30" i="36" s="1"/>
  <c r="I30" i="36" s="1"/>
  <c r="G29" i="36"/>
  <c r="H29" i="36" s="1"/>
  <c r="I29" i="36" s="1"/>
  <c r="G28" i="36"/>
  <c r="H28" i="36" s="1"/>
  <c r="I28" i="36" s="1"/>
  <c r="G27" i="36"/>
  <c r="H27" i="36" s="1"/>
  <c r="I27" i="36" s="1"/>
  <c r="G26" i="36"/>
  <c r="H26" i="36" s="1"/>
  <c r="I26" i="36" s="1"/>
  <c r="G25" i="36"/>
  <c r="H25" i="36" s="1"/>
  <c r="I25" i="36" s="1"/>
  <c r="G24" i="36"/>
  <c r="H24" i="36" s="1"/>
  <c r="I24" i="36" s="1"/>
  <c r="G23" i="36"/>
  <c r="H23" i="36" s="1"/>
  <c r="I23" i="36" s="1"/>
  <c r="G22" i="36"/>
  <c r="H22" i="36" s="1"/>
  <c r="I22" i="36" s="1"/>
  <c r="G21" i="36"/>
  <c r="H21" i="36" s="1"/>
  <c r="I21" i="36" s="1"/>
  <c r="G20" i="36"/>
  <c r="H20" i="36" s="1"/>
  <c r="I20" i="36" s="1"/>
  <c r="G19" i="36"/>
  <c r="H19" i="36" s="1"/>
  <c r="I19" i="36" s="1"/>
  <c r="G18" i="36"/>
  <c r="H18" i="36" s="1"/>
  <c r="I18" i="36" s="1"/>
  <c r="G17" i="36"/>
  <c r="H17" i="36" s="1"/>
  <c r="I17" i="36" s="1"/>
  <c r="G16" i="36"/>
  <c r="H16" i="36" s="1"/>
  <c r="I16" i="36" s="1"/>
  <c r="G15" i="36"/>
  <c r="H15" i="36" s="1"/>
  <c r="I15" i="36" s="1"/>
  <c r="G14" i="36"/>
  <c r="H14" i="36" s="1"/>
  <c r="I14" i="36" s="1"/>
  <c r="G13" i="36"/>
  <c r="H13" i="36" s="1"/>
  <c r="I13" i="36" s="1"/>
  <c r="G12" i="36"/>
  <c r="H12" i="36" s="1"/>
  <c r="I12" i="36" s="1"/>
  <c r="G11" i="36"/>
  <c r="H11" i="36" s="1"/>
  <c r="I11" i="36" s="1"/>
  <c r="G10" i="36"/>
  <c r="H10" i="36" s="1"/>
  <c r="I10" i="36" s="1"/>
  <c r="G9" i="36"/>
  <c r="H9" i="36" s="1"/>
  <c r="I9" i="36" s="1"/>
  <c r="G8" i="36"/>
  <c r="H8" i="36" s="1"/>
  <c r="I8" i="36" s="1"/>
  <c r="G7" i="36"/>
  <c r="H7" i="36" s="1"/>
  <c r="I7" i="36" s="1"/>
  <c r="G6" i="36"/>
  <c r="H6" i="36" s="1"/>
  <c r="I6" i="36" s="1"/>
  <c r="G5" i="36"/>
  <c r="H5" i="36" s="1"/>
  <c r="I5" i="36" s="1"/>
  <c r="G4" i="36"/>
  <c r="H4" i="36" s="1"/>
  <c r="I4" i="36" s="1"/>
  <c r="G3" i="36"/>
  <c r="G76" i="35"/>
  <c r="H76" i="35" s="1"/>
  <c r="I76" i="35" s="1"/>
  <c r="G75" i="35"/>
  <c r="H75" i="35" s="1"/>
  <c r="I75" i="35" s="1"/>
  <c r="G74" i="35"/>
  <c r="H74" i="35" s="1"/>
  <c r="I74" i="35" s="1"/>
  <c r="G73" i="35"/>
  <c r="H73" i="35" s="1"/>
  <c r="I73" i="35" s="1"/>
  <c r="G72" i="35"/>
  <c r="H72" i="35" s="1"/>
  <c r="I72" i="35" s="1"/>
  <c r="G71" i="35"/>
  <c r="H71" i="35" s="1"/>
  <c r="I71" i="35" s="1"/>
  <c r="G70" i="35"/>
  <c r="H70" i="35" s="1"/>
  <c r="I70" i="35" s="1"/>
  <c r="G69" i="35"/>
  <c r="H69" i="35" s="1"/>
  <c r="I69" i="35" s="1"/>
  <c r="G68" i="35"/>
  <c r="H68" i="35" s="1"/>
  <c r="I68" i="35" s="1"/>
  <c r="G67" i="35"/>
  <c r="H67" i="35" s="1"/>
  <c r="I67" i="35" s="1"/>
  <c r="G66" i="35"/>
  <c r="H66" i="35" s="1"/>
  <c r="I66" i="35" s="1"/>
  <c r="G65" i="35"/>
  <c r="H65" i="35" s="1"/>
  <c r="I65" i="35" s="1"/>
  <c r="G64" i="35"/>
  <c r="H64" i="35" s="1"/>
  <c r="I64" i="35" s="1"/>
  <c r="G63" i="35"/>
  <c r="H63" i="35" s="1"/>
  <c r="I63" i="35" s="1"/>
  <c r="G62" i="35"/>
  <c r="H62" i="35" s="1"/>
  <c r="I62" i="35" s="1"/>
  <c r="G61" i="35"/>
  <c r="H61" i="35" s="1"/>
  <c r="I61" i="35" s="1"/>
  <c r="G60" i="35"/>
  <c r="H60" i="35" s="1"/>
  <c r="I60" i="35" s="1"/>
  <c r="G59" i="35"/>
  <c r="H59" i="35" s="1"/>
  <c r="I59" i="35" s="1"/>
  <c r="G58" i="35"/>
  <c r="H58" i="35" s="1"/>
  <c r="I58" i="35" s="1"/>
  <c r="G57" i="35"/>
  <c r="H57" i="35" s="1"/>
  <c r="I57" i="35" s="1"/>
  <c r="G56" i="35"/>
  <c r="H56" i="35" s="1"/>
  <c r="I56" i="35" s="1"/>
  <c r="G55" i="35"/>
  <c r="H55" i="35" s="1"/>
  <c r="I55" i="35" s="1"/>
  <c r="G54" i="35"/>
  <c r="H54" i="35" s="1"/>
  <c r="I54" i="35" s="1"/>
  <c r="G53" i="35"/>
  <c r="H53" i="35" s="1"/>
  <c r="I53" i="35" s="1"/>
  <c r="G52" i="35"/>
  <c r="H52" i="35" s="1"/>
  <c r="I52" i="35" s="1"/>
  <c r="G51" i="35"/>
  <c r="H51" i="35" s="1"/>
  <c r="I51" i="35" s="1"/>
  <c r="G50" i="35"/>
  <c r="H50" i="35" s="1"/>
  <c r="I50" i="35" s="1"/>
  <c r="G49" i="35"/>
  <c r="H49" i="35" s="1"/>
  <c r="I49" i="35" s="1"/>
  <c r="G48" i="35"/>
  <c r="H48" i="35" s="1"/>
  <c r="I48" i="35" s="1"/>
  <c r="G47" i="35"/>
  <c r="H47" i="35" s="1"/>
  <c r="I47" i="35" s="1"/>
  <c r="G46" i="35"/>
  <c r="H46" i="35" s="1"/>
  <c r="I46" i="35" s="1"/>
  <c r="G45" i="35"/>
  <c r="H45" i="35" s="1"/>
  <c r="I45" i="35" s="1"/>
  <c r="G44" i="35"/>
  <c r="H44" i="35" s="1"/>
  <c r="I44" i="35" s="1"/>
  <c r="G43" i="35"/>
  <c r="H43" i="35" s="1"/>
  <c r="I43" i="35" s="1"/>
  <c r="G42" i="35"/>
  <c r="H42" i="35" s="1"/>
  <c r="I42" i="35" s="1"/>
  <c r="G41" i="35"/>
  <c r="H41" i="35" s="1"/>
  <c r="I41" i="35" s="1"/>
  <c r="G40" i="35"/>
  <c r="H40" i="35" s="1"/>
  <c r="I40" i="35" s="1"/>
  <c r="G39" i="35"/>
  <c r="H39" i="35" s="1"/>
  <c r="I39" i="35" s="1"/>
  <c r="G38" i="35"/>
  <c r="H38" i="35" s="1"/>
  <c r="I38" i="35" s="1"/>
  <c r="G37" i="35"/>
  <c r="H37" i="35" s="1"/>
  <c r="I37" i="35" s="1"/>
  <c r="G36" i="35"/>
  <c r="H36" i="35" s="1"/>
  <c r="I36" i="35" s="1"/>
  <c r="G35" i="35"/>
  <c r="H35" i="35" s="1"/>
  <c r="I35" i="35" s="1"/>
  <c r="G34" i="35"/>
  <c r="H34" i="35" s="1"/>
  <c r="I34" i="35" s="1"/>
  <c r="G33" i="35"/>
  <c r="H33" i="35" s="1"/>
  <c r="I33" i="35" s="1"/>
  <c r="G32" i="35"/>
  <c r="H32" i="35" s="1"/>
  <c r="I32" i="35" s="1"/>
  <c r="G31" i="35"/>
  <c r="H31" i="35" s="1"/>
  <c r="I31" i="35" s="1"/>
  <c r="G30" i="35"/>
  <c r="H30" i="35" s="1"/>
  <c r="I30" i="35" s="1"/>
  <c r="G29" i="35"/>
  <c r="H29" i="35" s="1"/>
  <c r="I29" i="35" s="1"/>
  <c r="G28" i="35"/>
  <c r="H28" i="35" s="1"/>
  <c r="I28" i="35" s="1"/>
  <c r="G27" i="35"/>
  <c r="H27" i="35" s="1"/>
  <c r="I27" i="35" s="1"/>
  <c r="G26" i="35"/>
  <c r="H26" i="35" s="1"/>
  <c r="I26" i="35" s="1"/>
  <c r="G25" i="35"/>
  <c r="H25" i="35" s="1"/>
  <c r="I25" i="35" s="1"/>
  <c r="G24" i="35"/>
  <c r="H24" i="35" s="1"/>
  <c r="I24" i="35" s="1"/>
  <c r="G23" i="35"/>
  <c r="H23" i="35" s="1"/>
  <c r="I23" i="35" s="1"/>
  <c r="G22" i="35"/>
  <c r="H22" i="35" s="1"/>
  <c r="I22" i="35" s="1"/>
  <c r="G21" i="35"/>
  <c r="H21" i="35" s="1"/>
  <c r="I21" i="35" s="1"/>
  <c r="G20" i="35"/>
  <c r="H20" i="35" s="1"/>
  <c r="I20" i="35" s="1"/>
  <c r="G19" i="35"/>
  <c r="H19" i="35" s="1"/>
  <c r="I19" i="35" s="1"/>
  <c r="G18" i="35"/>
  <c r="H18" i="35" s="1"/>
  <c r="I18" i="35" s="1"/>
  <c r="G17" i="35"/>
  <c r="H17" i="35" s="1"/>
  <c r="I17" i="35" s="1"/>
  <c r="G16" i="35"/>
  <c r="H16" i="35" s="1"/>
  <c r="I16" i="35" s="1"/>
  <c r="G15" i="35"/>
  <c r="H15" i="35" s="1"/>
  <c r="I15" i="35" s="1"/>
  <c r="G14" i="35"/>
  <c r="H14" i="35" s="1"/>
  <c r="I14" i="35" s="1"/>
  <c r="G13" i="35"/>
  <c r="H13" i="35" s="1"/>
  <c r="I13" i="35" s="1"/>
  <c r="G12" i="35"/>
  <c r="H12" i="35" s="1"/>
  <c r="I12" i="35" s="1"/>
  <c r="G11" i="35"/>
  <c r="H11" i="35" s="1"/>
  <c r="I11" i="35" s="1"/>
  <c r="G10" i="35"/>
  <c r="H10" i="35" s="1"/>
  <c r="I10" i="35" s="1"/>
  <c r="G9" i="35"/>
  <c r="H9" i="35" s="1"/>
  <c r="I9" i="35" s="1"/>
  <c r="G8" i="35"/>
  <c r="H8" i="35" s="1"/>
  <c r="I8" i="35" s="1"/>
  <c r="G7" i="35"/>
  <c r="H7" i="35" s="1"/>
  <c r="I7" i="35" s="1"/>
  <c r="G6" i="35"/>
  <c r="H6" i="35" s="1"/>
  <c r="I6" i="35" s="1"/>
  <c r="G5" i="35"/>
  <c r="H5" i="35" s="1"/>
  <c r="I5" i="35" s="1"/>
  <c r="G4" i="35"/>
  <c r="H4" i="35" s="1"/>
  <c r="I4" i="35" s="1"/>
  <c r="G3" i="35"/>
  <c r="G76" i="34"/>
  <c r="H76" i="34" s="1"/>
  <c r="I76" i="34" s="1"/>
  <c r="G75" i="34"/>
  <c r="H75" i="34" s="1"/>
  <c r="I75" i="34" s="1"/>
  <c r="G74" i="34"/>
  <c r="H74" i="34" s="1"/>
  <c r="I74" i="34" s="1"/>
  <c r="G73" i="34"/>
  <c r="H73" i="34" s="1"/>
  <c r="I73" i="34" s="1"/>
  <c r="G72" i="34"/>
  <c r="H72" i="34" s="1"/>
  <c r="I72" i="34" s="1"/>
  <c r="G71" i="34"/>
  <c r="H71" i="34" s="1"/>
  <c r="I71" i="34" s="1"/>
  <c r="G70" i="34"/>
  <c r="H70" i="34" s="1"/>
  <c r="I70" i="34" s="1"/>
  <c r="G69" i="34"/>
  <c r="H69" i="34" s="1"/>
  <c r="I69" i="34" s="1"/>
  <c r="G68" i="34"/>
  <c r="H68" i="34" s="1"/>
  <c r="I68" i="34" s="1"/>
  <c r="G67" i="34"/>
  <c r="H67" i="34" s="1"/>
  <c r="I67" i="34" s="1"/>
  <c r="G66" i="34"/>
  <c r="H66" i="34" s="1"/>
  <c r="I66" i="34" s="1"/>
  <c r="G65" i="34"/>
  <c r="H65" i="34" s="1"/>
  <c r="I65" i="34" s="1"/>
  <c r="G64" i="34"/>
  <c r="H64" i="34" s="1"/>
  <c r="I64" i="34" s="1"/>
  <c r="G63" i="34"/>
  <c r="H63" i="34" s="1"/>
  <c r="I63" i="34" s="1"/>
  <c r="G62" i="34"/>
  <c r="H62" i="34" s="1"/>
  <c r="I62" i="34" s="1"/>
  <c r="G61" i="34"/>
  <c r="H61" i="34" s="1"/>
  <c r="I61" i="34" s="1"/>
  <c r="G60" i="34"/>
  <c r="H60" i="34" s="1"/>
  <c r="I60" i="34" s="1"/>
  <c r="G59" i="34"/>
  <c r="H59" i="34" s="1"/>
  <c r="I59" i="34" s="1"/>
  <c r="G58" i="34"/>
  <c r="H58" i="34" s="1"/>
  <c r="I58" i="34" s="1"/>
  <c r="G57" i="34"/>
  <c r="H57" i="34" s="1"/>
  <c r="I57" i="34" s="1"/>
  <c r="G56" i="34"/>
  <c r="H56" i="34" s="1"/>
  <c r="I56" i="34" s="1"/>
  <c r="G55" i="34"/>
  <c r="H55" i="34" s="1"/>
  <c r="I55" i="34" s="1"/>
  <c r="G54" i="34"/>
  <c r="H54" i="34" s="1"/>
  <c r="I54" i="34" s="1"/>
  <c r="G53" i="34"/>
  <c r="H53" i="34" s="1"/>
  <c r="I53" i="34" s="1"/>
  <c r="G52" i="34"/>
  <c r="H52" i="34" s="1"/>
  <c r="I52" i="34" s="1"/>
  <c r="G51" i="34"/>
  <c r="H51" i="34" s="1"/>
  <c r="I51" i="34" s="1"/>
  <c r="G50" i="34"/>
  <c r="H50" i="34" s="1"/>
  <c r="I50" i="34" s="1"/>
  <c r="G49" i="34"/>
  <c r="H49" i="34" s="1"/>
  <c r="I49" i="34" s="1"/>
  <c r="G48" i="34"/>
  <c r="H48" i="34" s="1"/>
  <c r="I48" i="34" s="1"/>
  <c r="G47" i="34"/>
  <c r="H47" i="34" s="1"/>
  <c r="I47" i="34" s="1"/>
  <c r="G46" i="34"/>
  <c r="H46" i="34" s="1"/>
  <c r="I46" i="34" s="1"/>
  <c r="G45" i="34"/>
  <c r="H45" i="34" s="1"/>
  <c r="I45" i="34" s="1"/>
  <c r="G44" i="34"/>
  <c r="H44" i="34" s="1"/>
  <c r="I44" i="34" s="1"/>
  <c r="G43" i="34"/>
  <c r="H43" i="34" s="1"/>
  <c r="I43" i="34" s="1"/>
  <c r="G42" i="34"/>
  <c r="H42" i="34" s="1"/>
  <c r="I42" i="34" s="1"/>
  <c r="G41" i="34"/>
  <c r="H41" i="34" s="1"/>
  <c r="I41" i="34" s="1"/>
  <c r="G40" i="34"/>
  <c r="H40" i="34" s="1"/>
  <c r="I40" i="34" s="1"/>
  <c r="G39" i="34"/>
  <c r="H39" i="34" s="1"/>
  <c r="I39" i="34" s="1"/>
  <c r="G38" i="34"/>
  <c r="H38" i="34" s="1"/>
  <c r="I38" i="34" s="1"/>
  <c r="G37" i="34"/>
  <c r="H37" i="34" s="1"/>
  <c r="I37" i="34" s="1"/>
  <c r="G36" i="34"/>
  <c r="H36" i="34" s="1"/>
  <c r="I36" i="34" s="1"/>
  <c r="G35" i="34"/>
  <c r="H35" i="34" s="1"/>
  <c r="I35" i="34" s="1"/>
  <c r="G34" i="34"/>
  <c r="H34" i="34" s="1"/>
  <c r="I34" i="34" s="1"/>
  <c r="G33" i="34"/>
  <c r="H33" i="34" s="1"/>
  <c r="I33" i="34" s="1"/>
  <c r="G32" i="34"/>
  <c r="H32" i="34" s="1"/>
  <c r="I32" i="34" s="1"/>
  <c r="G31" i="34"/>
  <c r="H31" i="34" s="1"/>
  <c r="I31" i="34" s="1"/>
  <c r="G30" i="34"/>
  <c r="H30" i="34" s="1"/>
  <c r="I30" i="34" s="1"/>
  <c r="G29" i="34"/>
  <c r="H29" i="34" s="1"/>
  <c r="I29" i="34" s="1"/>
  <c r="G28" i="34"/>
  <c r="H28" i="34" s="1"/>
  <c r="I28" i="34" s="1"/>
  <c r="G27" i="34"/>
  <c r="H27" i="34" s="1"/>
  <c r="I27" i="34" s="1"/>
  <c r="G26" i="34"/>
  <c r="H26" i="34" s="1"/>
  <c r="I26" i="34" s="1"/>
  <c r="G25" i="34"/>
  <c r="H25" i="34" s="1"/>
  <c r="I25" i="34" s="1"/>
  <c r="G24" i="34"/>
  <c r="H24" i="34" s="1"/>
  <c r="I24" i="34" s="1"/>
  <c r="G23" i="34"/>
  <c r="H23" i="34" s="1"/>
  <c r="I23" i="34" s="1"/>
  <c r="G22" i="34"/>
  <c r="H22" i="34" s="1"/>
  <c r="I22" i="34" s="1"/>
  <c r="G21" i="34"/>
  <c r="H21" i="34" s="1"/>
  <c r="I21" i="34" s="1"/>
  <c r="G20" i="34"/>
  <c r="H20" i="34" s="1"/>
  <c r="I20" i="34" s="1"/>
  <c r="G19" i="34"/>
  <c r="H19" i="34" s="1"/>
  <c r="I19" i="34" s="1"/>
  <c r="G18" i="34"/>
  <c r="H18" i="34" s="1"/>
  <c r="I18" i="34" s="1"/>
  <c r="G17" i="34"/>
  <c r="H17" i="34" s="1"/>
  <c r="I17" i="34" s="1"/>
  <c r="G16" i="34"/>
  <c r="H16" i="34" s="1"/>
  <c r="I16" i="34" s="1"/>
  <c r="G15" i="34"/>
  <c r="H15" i="34" s="1"/>
  <c r="I15" i="34" s="1"/>
  <c r="G14" i="34"/>
  <c r="H14" i="34" s="1"/>
  <c r="I14" i="34" s="1"/>
  <c r="G13" i="34"/>
  <c r="H13" i="34" s="1"/>
  <c r="I13" i="34" s="1"/>
  <c r="G12" i="34"/>
  <c r="H12" i="34" s="1"/>
  <c r="I12" i="34" s="1"/>
  <c r="G11" i="34"/>
  <c r="H11" i="34" s="1"/>
  <c r="I11" i="34" s="1"/>
  <c r="G10" i="34"/>
  <c r="H10" i="34" s="1"/>
  <c r="I10" i="34" s="1"/>
  <c r="G9" i="34"/>
  <c r="H9" i="34" s="1"/>
  <c r="I9" i="34" s="1"/>
  <c r="G8" i="34"/>
  <c r="H8" i="34" s="1"/>
  <c r="I8" i="34" s="1"/>
  <c r="G7" i="34"/>
  <c r="H7" i="34" s="1"/>
  <c r="I7" i="34" s="1"/>
  <c r="G6" i="34"/>
  <c r="H6" i="34" s="1"/>
  <c r="I6" i="34" s="1"/>
  <c r="G5" i="34"/>
  <c r="H5" i="34" s="1"/>
  <c r="I5" i="34" s="1"/>
  <c r="G4" i="34"/>
  <c r="H4" i="34" s="1"/>
  <c r="I4" i="34" s="1"/>
  <c r="G3" i="34"/>
  <c r="G76" i="33"/>
  <c r="H76" i="33" s="1"/>
  <c r="I76" i="33" s="1"/>
  <c r="G75" i="33"/>
  <c r="H75" i="33" s="1"/>
  <c r="I75" i="33" s="1"/>
  <c r="G74" i="33"/>
  <c r="H74" i="33" s="1"/>
  <c r="I74" i="33" s="1"/>
  <c r="G73" i="33"/>
  <c r="H73" i="33" s="1"/>
  <c r="I73" i="33" s="1"/>
  <c r="G72" i="33"/>
  <c r="H72" i="33" s="1"/>
  <c r="I72" i="33" s="1"/>
  <c r="G71" i="33"/>
  <c r="H71" i="33" s="1"/>
  <c r="I71" i="33" s="1"/>
  <c r="G70" i="33"/>
  <c r="H70" i="33" s="1"/>
  <c r="I70" i="33" s="1"/>
  <c r="G69" i="33"/>
  <c r="H69" i="33" s="1"/>
  <c r="I69" i="33" s="1"/>
  <c r="G68" i="33"/>
  <c r="H68" i="33" s="1"/>
  <c r="I68" i="33" s="1"/>
  <c r="G67" i="33"/>
  <c r="H67" i="33" s="1"/>
  <c r="I67" i="33" s="1"/>
  <c r="G66" i="33"/>
  <c r="H66" i="33" s="1"/>
  <c r="I66" i="33" s="1"/>
  <c r="G65" i="33"/>
  <c r="H65" i="33" s="1"/>
  <c r="I65" i="33" s="1"/>
  <c r="G64" i="33"/>
  <c r="H64" i="33" s="1"/>
  <c r="I64" i="33" s="1"/>
  <c r="G63" i="33"/>
  <c r="H63" i="33" s="1"/>
  <c r="I63" i="33" s="1"/>
  <c r="G62" i="33"/>
  <c r="H62" i="33" s="1"/>
  <c r="I62" i="33" s="1"/>
  <c r="G61" i="33"/>
  <c r="H61" i="33" s="1"/>
  <c r="I61" i="33" s="1"/>
  <c r="G60" i="33"/>
  <c r="H60" i="33" s="1"/>
  <c r="I60" i="33" s="1"/>
  <c r="G59" i="33"/>
  <c r="H59" i="33" s="1"/>
  <c r="I59" i="33" s="1"/>
  <c r="G58" i="33"/>
  <c r="H58" i="33" s="1"/>
  <c r="I58" i="33" s="1"/>
  <c r="G57" i="33"/>
  <c r="H57" i="33" s="1"/>
  <c r="I57" i="33" s="1"/>
  <c r="G56" i="33"/>
  <c r="H56" i="33" s="1"/>
  <c r="I56" i="33" s="1"/>
  <c r="G55" i="33"/>
  <c r="H55" i="33" s="1"/>
  <c r="I55" i="33" s="1"/>
  <c r="G54" i="33"/>
  <c r="H54" i="33" s="1"/>
  <c r="I54" i="33" s="1"/>
  <c r="G53" i="33"/>
  <c r="H53" i="33" s="1"/>
  <c r="I53" i="33" s="1"/>
  <c r="G52" i="33"/>
  <c r="H52" i="33" s="1"/>
  <c r="I52" i="33" s="1"/>
  <c r="G51" i="33"/>
  <c r="H51" i="33" s="1"/>
  <c r="I51" i="33" s="1"/>
  <c r="G50" i="33"/>
  <c r="H50" i="33" s="1"/>
  <c r="I50" i="33" s="1"/>
  <c r="G49" i="33"/>
  <c r="H49" i="33" s="1"/>
  <c r="I49" i="33" s="1"/>
  <c r="G48" i="33"/>
  <c r="H48" i="33" s="1"/>
  <c r="I48" i="33" s="1"/>
  <c r="G47" i="33"/>
  <c r="H47" i="33" s="1"/>
  <c r="I47" i="33" s="1"/>
  <c r="G46" i="33"/>
  <c r="H46" i="33" s="1"/>
  <c r="I46" i="33" s="1"/>
  <c r="G45" i="33"/>
  <c r="H45" i="33" s="1"/>
  <c r="I45" i="33" s="1"/>
  <c r="G44" i="33"/>
  <c r="H44" i="33" s="1"/>
  <c r="I44" i="33" s="1"/>
  <c r="G43" i="33"/>
  <c r="H43" i="33" s="1"/>
  <c r="I43" i="33" s="1"/>
  <c r="G42" i="33"/>
  <c r="H42" i="33" s="1"/>
  <c r="I42" i="33" s="1"/>
  <c r="G41" i="33"/>
  <c r="H41" i="33" s="1"/>
  <c r="I41" i="33" s="1"/>
  <c r="G40" i="33"/>
  <c r="H40" i="33" s="1"/>
  <c r="I40" i="33" s="1"/>
  <c r="G39" i="33"/>
  <c r="H39" i="33" s="1"/>
  <c r="I39" i="33" s="1"/>
  <c r="G38" i="33"/>
  <c r="H38" i="33" s="1"/>
  <c r="I38" i="33" s="1"/>
  <c r="G37" i="33"/>
  <c r="H37" i="33" s="1"/>
  <c r="I37" i="33" s="1"/>
  <c r="G36" i="33"/>
  <c r="H36" i="33" s="1"/>
  <c r="I36" i="33" s="1"/>
  <c r="G35" i="33"/>
  <c r="H35" i="33" s="1"/>
  <c r="I35" i="33" s="1"/>
  <c r="G34" i="33"/>
  <c r="H34" i="33" s="1"/>
  <c r="I34" i="33" s="1"/>
  <c r="G33" i="33"/>
  <c r="H33" i="33" s="1"/>
  <c r="I33" i="33" s="1"/>
  <c r="G32" i="33"/>
  <c r="H32" i="33" s="1"/>
  <c r="I32" i="33" s="1"/>
  <c r="G31" i="33"/>
  <c r="H31" i="33" s="1"/>
  <c r="I31" i="33" s="1"/>
  <c r="G30" i="33"/>
  <c r="H30" i="33" s="1"/>
  <c r="I30" i="33" s="1"/>
  <c r="G29" i="33"/>
  <c r="H29" i="33" s="1"/>
  <c r="I29" i="33" s="1"/>
  <c r="G28" i="33"/>
  <c r="H28" i="33" s="1"/>
  <c r="I28" i="33" s="1"/>
  <c r="G27" i="33"/>
  <c r="H27" i="33" s="1"/>
  <c r="I27" i="33" s="1"/>
  <c r="G26" i="33"/>
  <c r="H26" i="33" s="1"/>
  <c r="I26" i="33" s="1"/>
  <c r="G25" i="33"/>
  <c r="H25" i="33" s="1"/>
  <c r="I25" i="33" s="1"/>
  <c r="G24" i="33"/>
  <c r="H24" i="33" s="1"/>
  <c r="I24" i="33" s="1"/>
  <c r="G23" i="33"/>
  <c r="H23" i="33" s="1"/>
  <c r="I23" i="33" s="1"/>
  <c r="G22" i="33"/>
  <c r="H22" i="33" s="1"/>
  <c r="I22" i="33" s="1"/>
  <c r="G21" i="33"/>
  <c r="H21" i="33" s="1"/>
  <c r="I21" i="33" s="1"/>
  <c r="G20" i="33"/>
  <c r="H20" i="33" s="1"/>
  <c r="I20" i="33" s="1"/>
  <c r="G19" i="33"/>
  <c r="H19" i="33" s="1"/>
  <c r="I19" i="33" s="1"/>
  <c r="G18" i="33"/>
  <c r="H18" i="33" s="1"/>
  <c r="I18" i="33" s="1"/>
  <c r="G17" i="33"/>
  <c r="H17" i="33" s="1"/>
  <c r="I17" i="33" s="1"/>
  <c r="G16" i="33"/>
  <c r="H16" i="33" s="1"/>
  <c r="I16" i="33" s="1"/>
  <c r="G15" i="33"/>
  <c r="H15" i="33" s="1"/>
  <c r="I15" i="33" s="1"/>
  <c r="G14" i="33"/>
  <c r="H14" i="33" s="1"/>
  <c r="I14" i="33" s="1"/>
  <c r="G13" i="33"/>
  <c r="H13" i="33" s="1"/>
  <c r="I13" i="33" s="1"/>
  <c r="G12" i="33"/>
  <c r="H12" i="33" s="1"/>
  <c r="I12" i="33" s="1"/>
  <c r="G11" i="33"/>
  <c r="H11" i="33" s="1"/>
  <c r="I11" i="33" s="1"/>
  <c r="G10" i="33"/>
  <c r="H10" i="33" s="1"/>
  <c r="I10" i="33" s="1"/>
  <c r="G9" i="33"/>
  <c r="H9" i="33" s="1"/>
  <c r="I9" i="33" s="1"/>
  <c r="G8" i="33"/>
  <c r="H8" i="33" s="1"/>
  <c r="I8" i="33" s="1"/>
  <c r="G7" i="33"/>
  <c r="H7" i="33" s="1"/>
  <c r="I7" i="33" s="1"/>
  <c r="G6" i="33"/>
  <c r="H6" i="33" s="1"/>
  <c r="I6" i="33" s="1"/>
  <c r="G5" i="33"/>
  <c r="H5" i="33" s="1"/>
  <c r="I5" i="33" s="1"/>
  <c r="G4" i="33"/>
  <c r="H4" i="33" s="1"/>
  <c r="I4" i="33" s="1"/>
  <c r="G3" i="33"/>
  <c r="G76" i="32"/>
  <c r="H76" i="32" s="1"/>
  <c r="I76" i="32" s="1"/>
  <c r="G75" i="32"/>
  <c r="H75" i="32" s="1"/>
  <c r="I75" i="32" s="1"/>
  <c r="G74" i="32"/>
  <c r="H74" i="32" s="1"/>
  <c r="I74" i="32" s="1"/>
  <c r="G73" i="32"/>
  <c r="H73" i="32" s="1"/>
  <c r="I73" i="32" s="1"/>
  <c r="G72" i="32"/>
  <c r="H72" i="32" s="1"/>
  <c r="I72" i="32" s="1"/>
  <c r="G71" i="32"/>
  <c r="H71" i="32" s="1"/>
  <c r="I71" i="32" s="1"/>
  <c r="G70" i="32"/>
  <c r="H70" i="32" s="1"/>
  <c r="I70" i="32" s="1"/>
  <c r="G69" i="32"/>
  <c r="H69" i="32" s="1"/>
  <c r="I69" i="32" s="1"/>
  <c r="G68" i="32"/>
  <c r="H68" i="32" s="1"/>
  <c r="I68" i="32" s="1"/>
  <c r="G67" i="32"/>
  <c r="H67" i="32" s="1"/>
  <c r="I67" i="32" s="1"/>
  <c r="G66" i="32"/>
  <c r="H66" i="32" s="1"/>
  <c r="I66" i="32" s="1"/>
  <c r="G65" i="32"/>
  <c r="H65" i="32" s="1"/>
  <c r="I65" i="32" s="1"/>
  <c r="G64" i="32"/>
  <c r="H64" i="32" s="1"/>
  <c r="I64" i="32" s="1"/>
  <c r="G63" i="32"/>
  <c r="H63" i="32" s="1"/>
  <c r="I63" i="32" s="1"/>
  <c r="G62" i="32"/>
  <c r="H62" i="32" s="1"/>
  <c r="I62" i="32" s="1"/>
  <c r="G61" i="32"/>
  <c r="H61" i="32" s="1"/>
  <c r="I61" i="32" s="1"/>
  <c r="G60" i="32"/>
  <c r="H60" i="32" s="1"/>
  <c r="I60" i="32" s="1"/>
  <c r="G59" i="32"/>
  <c r="H59" i="32" s="1"/>
  <c r="I59" i="32" s="1"/>
  <c r="G58" i="32"/>
  <c r="H58" i="32" s="1"/>
  <c r="I58" i="32" s="1"/>
  <c r="G57" i="32"/>
  <c r="H57" i="32" s="1"/>
  <c r="I57" i="32" s="1"/>
  <c r="G56" i="32"/>
  <c r="H56" i="32" s="1"/>
  <c r="I56" i="32" s="1"/>
  <c r="G55" i="32"/>
  <c r="H55" i="32" s="1"/>
  <c r="I55" i="32" s="1"/>
  <c r="G54" i="32"/>
  <c r="H54" i="32" s="1"/>
  <c r="I54" i="32" s="1"/>
  <c r="G53" i="32"/>
  <c r="H53" i="32" s="1"/>
  <c r="I53" i="32" s="1"/>
  <c r="G52" i="32"/>
  <c r="H52" i="32" s="1"/>
  <c r="I52" i="32" s="1"/>
  <c r="G51" i="32"/>
  <c r="H51" i="32" s="1"/>
  <c r="I51" i="32" s="1"/>
  <c r="G50" i="32"/>
  <c r="H50" i="32" s="1"/>
  <c r="I50" i="32" s="1"/>
  <c r="G49" i="32"/>
  <c r="H49" i="32" s="1"/>
  <c r="I49" i="32" s="1"/>
  <c r="G48" i="32"/>
  <c r="H48" i="32" s="1"/>
  <c r="I48" i="32" s="1"/>
  <c r="G47" i="32"/>
  <c r="H47" i="32" s="1"/>
  <c r="I47" i="32" s="1"/>
  <c r="G46" i="32"/>
  <c r="H46" i="32" s="1"/>
  <c r="I46" i="32" s="1"/>
  <c r="G45" i="32"/>
  <c r="H45" i="32" s="1"/>
  <c r="I45" i="32" s="1"/>
  <c r="G44" i="32"/>
  <c r="H44" i="32" s="1"/>
  <c r="I44" i="32" s="1"/>
  <c r="G43" i="32"/>
  <c r="H43" i="32" s="1"/>
  <c r="I43" i="32" s="1"/>
  <c r="G42" i="32"/>
  <c r="H42" i="32" s="1"/>
  <c r="I42" i="32" s="1"/>
  <c r="G41" i="32"/>
  <c r="H41" i="32" s="1"/>
  <c r="I41" i="32" s="1"/>
  <c r="G40" i="32"/>
  <c r="H40" i="32" s="1"/>
  <c r="I40" i="32" s="1"/>
  <c r="G39" i="32"/>
  <c r="H39" i="32" s="1"/>
  <c r="I39" i="32" s="1"/>
  <c r="G38" i="32"/>
  <c r="H38" i="32" s="1"/>
  <c r="I38" i="32" s="1"/>
  <c r="G37" i="32"/>
  <c r="H37" i="32" s="1"/>
  <c r="I37" i="32" s="1"/>
  <c r="G36" i="32"/>
  <c r="H36" i="32" s="1"/>
  <c r="I36" i="32" s="1"/>
  <c r="G35" i="32"/>
  <c r="H35" i="32" s="1"/>
  <c r="I35" i="32" s="1"/>
  <c r="G34" i="32"/>
  <c r="H34" i="32" s="1"/>
  <c r="I34" i="32" s="1"/>
  <c r="G33" i="32"/>
  <c r="H33" i="32" s="1"/>
  <c r="I33" i="32" s="1"/>
  <c r="G32" i="32"/>
  <c r="H32" i="32" s="1"/>
  <c r="I32" i="32" s="1"/>
  <c r="G31" i="32"/>
  <c r="H31" i="32" s="1"/>
  <c r="I31" i="32" s="1"/>
  <c r="G30" i="32"/>
  <c r="H30" i="32" s="1"/>
  <c r="I30" i="32" s="1"/>
  <c r="G29" i="32"/>
  <c r="H29" i="32" s="1"/>
  <c r="I29" i="32" s="1"/>
  <c r="G28" i="32"/>
  <c r="H28" i="32" s="1"/>
  <c r="I28" i="32" s="1"/>
  <c r="G27" i="32"/>
  <c r="H27" i="32" s="1"/>
  <c r="I27" i="32" s="1"/>
  <c r="G26" i="32"/>
  <c r="H26" i="32" s="1"/>
  <c r="I26" i="32" s="1"/>
  <c r="G25" i="32"/>
  <c r="H25" i="32" s="1"/>
  <c r="I25" i="32" s="1"/>
  <c r="G24" i="32"/>
  <c r="H24" i="32" s="1"/>
  <c r="I24" i="32" s="1"/>
  <c r="G23" i="32"/>
  <c r="H23" i="32" s="1"/>
  <c r="I23" i="32" s="1"/>
  <c r="G22" i="32"/>
  <c r="H22" i="32" s="1"/>
  <c r="I22" i="32" s="1"/>
  <c r="G21" i="32"/>
  <c r="H21" i="32" s="1"/>
  <c r="I21" i="32" s="1"/>
  <c r="G20" i="32"/>
  <c r="H20" i="32" s="1"/>
  <c r="I20" i="32" s="1"/>
  <c r="G19" i="32"/>
  <c r="H19" i="32" s="1"/>
  <c r="I19" i="32" s="1"/>
  <c r="G18" i="32"/>
  <c r="H18" i="32" s="1"/>
  <c r="I18" i="32" s="1"/>
  <c r="G17" i="32"/>
  <c r="H17" i="32" s="1"/>
  <c r="I17" i="32" s="1"/>
  <c r="G16" i="32"/>
  <c r="H16" i="32" s="1"/>
  <c r="I16" i="32" s="1"/>
  <c r="G15" i="32"/>
  <c r="H15" i="32" s="1"/>
  <c r="I15" i="32" s="1"/>
  <c r="G14" i="32"/>
  <c r="H14" i="32" s="1"/>
  <c r="I14" i="32" s="1"/>
  <c r="G13" i="32"/>
  <c r="H13" i="32" s="1"/>
  <c r="I13" i="32" s="1"/>
  <c r="G12" i="32"/>
  <c r="H12" i="32" s="1"/>
  <c r="I12" i="32" s="1"/>
  <c r="G11" i="32"/>
  <c r="H11" i="32" s="1"/>
  <c r="I11" i="32" s="1"/>
  <c r="G10" i="32"/>
  <c r="H10" i="32" s="1"/>
  <c r="I10" i="32" s="1"/>
  <c r="G9" i="32"/>
  <c r="H9" i="32" s="1"/>
  <c r="I9" i="32" s="1"/>
  <c r="G8" i="32"/>
  <c r="H8" i="32" s="1"/>
  <c r="I8" i="32" s="1"/>
  <c r="G7" i="32"/>
  <c r="H7" i="32" s="1"/>
  <c r="I7" i="32" s="1"/>
  <c r="G6" i="32"/>
  <c r="H6" i="32" s="1"/>
  <c r="I6" i="32" s="1"/>
  <c r="G5" i="32"/>
  <c r="H5" i="32" s="1"/>
  <c r="I5" i="32" s="1"/>
  <c r="G4" i="32"/>
  <c r="H4" i="32" s="1"/>
  <c r="I4" i="32" s="1"/>
  <c r="G3" i="32"/>
  <c r="G76" i="31"/>
  <c r="H76" i="31" s="1"/>
  <c r="I76" i="31" s="1"/>
  <c r="G75" i="31"/>
  <c r="H75" i="31" s="1"/>
  <c r="I75" i="31" s="1"/>
  <c r="G74" i="31"/>
  <c r="H74" i="31" s="1"/>
  <c r="I74" i="31" s="1"/>
  <c r="G73" i="31"/>
  <c r="H73" i="31" s="1"/>
  <c r="I73" i="31" s="1"/>
  <c r="G72" i="31"/>
  <c r="H72" i="31" s="1"/>
  <c r="I72" i="31" s="1"/>
  <c r="G71" i="31"/>
  <c r="H71" i="31" s="1"/>
  <c r="I71" i="31" s="1"/>
  <c r="G70" i="31"/>
  <c r="H70" i="31" s="1"/>
  <c r="I70" i="31" s="1"/>
  <c r="G69" i="31"/>
  <c r="H69" i="31" s="1"/>
  <c r="I69" i="31" s="1"/>
  <c r="G68" i="31"/>
  <c r="H68" i="31" s="1"/>
  <c r="I68" i="31" s="1"/>
  <c r="G67" i="31"/>
  <c r="H67" i="31" s="1"/>
  <c r="I67" i="31" s="1"/>
  <c r="G66" i="31"/>
  <c r="H66" i="31" s="1"/>
  <c r="I66" i="31" s="1"/>
  <c r="G65" i="31"/>
  <c r="H65" i="31" s="1"/>
  <c r="I65" i="31" s="1"/>
  <c r="G64" i="31"/>
  <c r="H64" i="31" s="1"/>
  <c r="I64" i="31" s="1"/>
  <c r="G63" i="31"/>
  <c r="H63" i="31" s="1"/>
  <c r="I63" i="31" s="1"/>
  <c r="G62" i="31"/>
  <c r="H62" i="31" s="1"/>
  <c r="I62" i="31" s="1"/>
  <c r="G61" i="31"/>
  <c r="H61" i="31" s="1"/>
  <c r="I61" i="31" s="1"/>
  <c r="G60" i="31"/>
  <c r="H60" i="31" s="1"/>
  <c r="I60" i="31" s="1"/>
  <c r="G59" i="31"/>
  <c r="H59" i="31" s="1"/>
  <c r="I59" i="31" s="1"/>
  <c r="G58" i="31"/>
  <c r="H58" i="31" s="1"/>
  <c r="I58" i="31" s="1"/>
  <c r="G57" i="31"/>
  <c r="H57" i="31" s="1"/>
  <c r="I57" i="31" s="1"/>
  <c r="G56" i="31"/>
  <c r="H56" i="31" s="1"/>
  <c r="I56" i="31" s="1"/>
  <c r="G55" i="31"/>
  <c r="H55" i="31" s="1"/>
  <c r="I55" i="31" s="1"/>
  <c r="G54" i="31"/>
  <c r="H54" i="31" s="1"/>
  <c r="I54" i="31" s="1"/>
  <c r="G53" i="31"/>
  <c r="H53" i="31" s="1"/>
  <c r="I53" i="31" s="1"/>
  <c r="G52" i="31"/>
  <c r="H52" i="31" s="1"/>
  <c r="I52" i="31" s="1"/>
  <c r="G51" i="31"/>
  <c r="H51" i="31" s="1"/>
  <c r="I51" i="31" s="1"/>
  <c r="G50" i="31"/>
  <c r="H50" i="31" s="1"/>
  <c r="I50" i="31" s="1"/>
  <c r="G49" i="31"/>
  <c r="H49" i="31" s="1"/>
  <c r="I49" i="31" s="1"/>
  <c r="G48" i="31"/>
  <c r="H48" i="31" s="1"/>
  <c r="I48" i="31" s="1"/>
  <c r="G47" i="31"/>
  <c r="H47" i="31" s="1"/>
  <c r="I47" i="31" s="1"/>
  <c r="G46" i="31"/>
  <c r="H46" i="31" s="1"/>
  <c r="I46" i="31" s="1"/>
  <c r="G45" i="31"/>
  <c r="H45" i="31" s="1"/>
  <c r="I45" i="31" s="1"/>
  <c r="G44" i="31"/>
  <c r="H44" i="31" s="1"/>
  <c r="I44" i="31" s="1"/>
  <c r="G43" i="31"/>
  <c r="H43" i="31" s="1"/>
  <c r="I43" i="31" s="1"/>
  <c r="G42" i="31"/>
  <c r="H42" i="31" s="1"/>
  <c r="I42" i="31" s="1"/>
  <c r="G41" i="31"/>
  <c r="H41" i="31" s="1"/>
  <c r="I41" i="31" s="1"/>
  <c r="G40" i="31"/>
  <c r="H40" i="31" s="1"/>
  <c r="I40" i="31" s="1"/>
  <c r="G39" i="31"/>
  <c r="H39" i="31" s="1"/>
  <c r="I39" i="31" s="1"/>
  <c r="G38" i="31"/>
  <c r="H38" i="31" s="1"/>
  <c r="I38" i="31" s="1"/>
  <c r="G37" i="31"/>
  <c r="H37" i="31" s="1"/>
  <c r="I37" i="31" s="1"/>
  <c r="G36" i="31"/>
  <c r="H36" i="31" s="1"/>
  <c r="I36" i="31" s="1"/>
  <c r="G35" i="31"/>
  <c r="H35" i="31" s="1"/>
  <c r="I35" i="31" s="1"/>
  <c r="G34" i="31"/>
  <c r="H34" i="31" s="1"/>
  <c r="I34" i="31" s="1"/>
  <c r="G33" i="31"/>
  <c r="H33" i="31" s="1"/>
  <c r="I33" i="31" s="1"/>
  <c r="G32" i="31"/>
  <c r="H32" i="31" s="1"/>
  <c r="I32" i="31" s="1"/>
  <c r="G31" i="31"/>
  <c r="H31" i="31" s="1"/>
  <c r="I31" i="31" s="1"/>
  <c r="G30" i="31"/>
  <c r="H30" i="31" s="1"/>
  <c r="I30" i="31" s="1"/>
  <c r="G29" i="31"/>
  <c r="H29" i="31" s="1"/>
  <c r="I29" i="31" s="1"/>
  <c r="G28" i="31"/>
  <c r="H28" i="31" s="1"/>
  <c r="I28" i="31" s="1"/>
  <c r="G27" i="31"/>
  <c r="H27" i="31" s="1"/>
  <c r="I27" i="31" s="1"/>
  <c r="G26" i="31"/>
  <c r="H26" i="31" s="1"/>
  <c r="I26" i="31" s="1"/>
  <c r="G25" i="31"/>
  <c r="H25" i="31" s="1"/>
  <c r="I25" i="31" s="1"/>
  <c r="G24" i="31"/>
  <c r="H24" i="31" s="1"/>
  <c r="I24" i="31" s="1"/>
  <c r="G23" i="31"/>
  <c r="H23" i="31" s="1"/>
  <c r="I23" i="31" s="1"/>
  <c r="G22" i="31"/>
  <c r="H22" i="31" s="1"/>
  <c r="I22" i="31" s="1"/>
  <c r="G21" i="31"/>
  <c r="H21" i="31" s="1"/>
  <c r="I21" i="31" s="1"/>
  <c r="G20" i="31"/>
  <c r="H20" i="31" s="1"/>
  <c r="I20" i="31" s="1"/>
  <c r="G19" i="31"/>
  <c r="H19" i="31" s="1"/>
  <c r="I19" i="31" s="1"/>
  <c r="G18" i="31"/>
  <c r="H18" i="31" s="1"/>
  <c r="I18" i="31" s="1"/>
  <c r="G17" i="31"/>
  <c r="H17" i="31" s="1"/>
  <c r="I17" i="31" s="1"/>
  <c r="G16" i="31"/>
  <c r="H16" i="31" s="1"/>
  <c r="I16" i="31" s="1"/>
  <c r="G15" i="31"/>
  <c r="H15" i="31" s="1"/>
  <c r="I15" i="31" s="1"/>
  <c r="G14" i="31"/>
  <c r="H14" i="31" s="1"/>
  <c r="I14" i="31" s="1"/>
  <c r="G13" i="31"/>
  <c r="H13" i="31" s="1"/>
  <c r="I13" i="31" s="1"/>
  <c r="G12" i="31"/>
  <c r="H12" i="31" s="1"/>
  <c r="I12" i="31" s="1"/>
  <c r="G11" i="31"/>
  <c r="H11" i="31" s="1"/>
  <c r="I11" i="31" s="1"/>
  <c r="G10" i="31"/>
  <c r="H10" i="31" s="1"/>
  <c r="I10" i="31" s="1"/>
  <c r="G9" i="31"/>
  <c r="H9" i="31" s="1"/>
  <c r="I9" i="31" s="1"/>
  <c r="G8" i="31"/>
  <c r="H8" i="31" s="1"/>
  <c r="I8" i="31" s="1"/>
  <c r="G7" i="31"/>
  <c r="H7" i="31" s="1"/>
  <c r="I7" i="31" s="1"/>
  <c r="G6" i="31"/>
  <c r="H6" i="31" s="1"/>
  <c r="I6" i="31" s="1"/>
  <c r="G5" i="31"/>
  <c r="H5" i="31" s="1"/>
  <c r="I5" i="31" s="1"/>
  <c r="G4" i="31"/>
  <c r="H4" i="31" s="1"/>
  <c r="I4" i="31" s="1"/>
  <c r="G3" i="31"/>
  <c r="G76" i="30"/>
  <c r="H76" i="30" s="1"/>
  <c r="I76" i="30" s="1"/>
  <c r="G75" i="30"/>
  <c r="H75" i="30" s="1"/>
  <c r="I75" i="30" s="1"/>
  <c r="G74" i="30"/>
  <c r="H74" i="30" s="1"/>
  <c r="I74" i="30" s="1"/>
  <c r="G73" i="30"/>
  <c r="H73" i="30" s="1"/>
  <c r="I73" i="30" s="1"/>
  <c r="G72" i="30"/>
  <c r="H72" i="30" s="1"/>
  <c r="I72" i="30" s="1"/>
  <c r="G71" i="30"/>
  <c r="H71" i="30" s="1"/>
  <c r="I71" i="30" s="1"/>
  <c r="G70" i="30"/>
  <c r="H70" i="30" s="1"/>
  <c r="I70" i="30" s="1"/>
  <c r="G69" i="30"/>
  <c r="H69" i="30" s="1"/>
  <c r="I69" i="30" s="1"/>
  <c r="G68" i="30"/>
  <c r="H68" i="30" s="1"/>
  <c r="I68" i="30" s="1"/>
  <c r="G67" i="30"/>
  <c r="H67" i="30" s="1"/>
  <c r="I67" i="30" s="1"/>
  <c r="G66" i="30"/>
  <c r="H66" i="30" s="1"/>
  <c r="I66" i="30" s="1"/>
  <c r="G65" i="30"/>
  <c r="H65" i="30" s="1"/>
  <c r="I65" i="30" s="1"/>
  <c r="G64" i="30"/>
  <c r="H64" i="30" s="1"/>
  <c r="I64" i="30" s="1"/>
  <c r="G63" i="30"/>
  <c r="H63" i="30" s="1"/>
  <c r="I63" i="30" s="1"/>
  <c r="G62" i="30"/>
  <c r="H62" i="30" s="1"/>
  <c r="I62" i="30" s="1"/>
  <c r="G61" i="30"/>
  <c r="H61" i="30" s="1"/>
  <c r="I61" i="30" s="1"/>
  <c r="G60" i="30"/>
  <c r="H60" i="30" s="1"/>
  <c r="I60" i="30" s="1"/>
  <c r="G59" i="30"/>
  <c r="H59" i="30" s="1"/>
  <c r="I59" i="30" s="1"/>
  <c r="G58" i="30"/>
  <c r="H58" i="30" s="1"/>
  <c r="I58" i="30" s="1"/>
  <c r="G57" i="30"/>
  <c r="H57" i="30" s="1"/>
  <c r="I57" i="30" s="1"/>
  <c r="G56" i="30"/>
  <c r="H56" i="30" s="1"/>
  <c r="I56" i="30" s="1"/>
  <c r="G55" i="30"/>
  <c r="H55" i="30" s="1"/>
  <c r="I55" i="30" s="1"/>
  <c r="G54" i="30"/>
  <c r="H54" i="30" s="1"/>
  <c r="I54" i="30" s="1"/>
  <c r="G53" i="30"/>
  <c r="H53" i="30" s="1"/>
  <c r="I53" i="30" s="1"/>
  <c r="G52" i="30"/>
  <c r="H52" i="30" s="1"/>
  <c r="I52" i="30" s="1"/>
  <c r="G51" i="30"/>
  <c r="H51" i="30" s="1"/>
  <c r="I51" i="30" s="1"/>
  <c r="G50" i="30"/>
  <c r="H50" i="30" s="1"/>
  <c r="I50" i="30" s="1"/>
  <c r="G49" i="30"/>
  <c r="H49" i="30" s="1"/>
  <c r="I49" i="30" s="1"/>
  <c r="G48" i="30"/>
  <c r="H48" i="30" s="1"/>
  <c r="I48" i="30" s="1"/>
  <c r="G47" i="30"/>
  <c r="H47" i="30" s="1"/>
  <c r="I47" i="30" s="1"/>
  <c r="G46" i="30"/>
  <c r="H46" i="30" s="1"/>
  <c r="I46" i="30" s="1"/>
  <c r="G45" i="30"/>
  <c r="H45" i="30" s="1"/>
  <c r="I45" i="30" s="1"/>
  <c r="G44" i="30"/>
  <c r="H44" i="30" s="1"/>
  <c r="I44" i="30" s="1"/>
  <c r="G43" i="30"/>
  <c r="H43" i="30" s="1"/>
  <c r="I43" i="30" s="1"/>
  <c r="G42" i="30"/>
  <c r="H42" i="30" s="1"/>
  <c r="I42" i="30" s="1"/>
  <c r="G41" i="30"/>
  <c r="H41" i="30" s="1"/>
  <c r="I41" i="30" s="1"/>
  <c r="G40" i="30"/>
  <c r="H40" i="30" s="1"/>
  <c r="I40" i="30" s="1"/>
  <c r="G39" i="30"/>
  <c r="H39" i="30" s="1"/>
  <c r="I39" i="30" s="1"/>
  <c r="G38" i="30"/>
  <c r="H38" i="30" s="1"/>
  <c r="I38" i="30" s="1"/>
  <c r="G37" i="30"/>
  <c r="H37" i="30" s="1"/>
  <c r="I37" i="30" s="1"/>
  <c r="G36" i="30"/>
  <c r="H36" i="30" s="1"/>
  <c r="I36" i="30" s="1"/>
  <c r="G35" i="30"/>
  <c r="H35" i="30" s="1"/>
  <c r="I35" i="30" s="1"/>
  <c r="G34" i="30"/>
  <c r="H34" i="30" s="1"/>
  <c r="I34" i="30" s="1"/>
  <c r="G33" i="30"/>
  <c r="H33" i="30" s="1"/>
  <c r="I33" i="30" s="1"/>
  <c r="G32" i="30"/>
  <c r="H32" i="30" s="1"/>
  <c r="I32" i="30" s="1"/>
  <c r="G31" i="30"/>
  <c r="H31" i="30" s="1"/>
  <c r="I31" i="30" s="1"/>
  <c r="G30" i="30"/>
  <c r="H30" i="30" s="1"/>
  <c r="I30" i="30" s="1"/>
  <c r="G29" i="30"/>
  <c r="H29" i="30" s="1"/>
  <c r="I29" i="30" s="1"/>
  <c r="G28" i="30"/>
  <c r="H28" i="30" s="1"/>
  <c r="I28" i="30" s="1"/>
  <c r="G27" i="30"/>
  <c r="H27" i="30" s="1"/>
  <c r="I27" i="30" s="1"/>
  <c r="G26" i="30"/>
  <c r="H26" i="30" s="1"/>
  <c r="I26" i="30" s="1"/>
  <c r="G25" i="30"/>
  <c r="H25" i="30" s="1"/>
  <c r="I25" i="30" s="1"/>
  <c r="G24" i="30"/>
  <c r="H24" i="30" s="1"/>
  <c r="I24" i="30" s="1"/>
  <c r="G23" i="30"/>
  <c r="H23" i="30" s="1"/>
  <c r="I23" i="30" s="1"/>
  <c r="G22" i="30"/>
  <c r="H22" i="30" s="1"/>
  <c r="I22" i="30" s="1"/>
  <c r="G21" i="30"/>
  <c r="H21" i="30" s="1"/>
  <c r="I21" i="30" s="1"/>
  <c r="G20" i="30"/>
  <c r="H20" i="30" s="1"/>
  <c r="I20" i="30" s="1"/>
  <c r="G19" i="30"/>
  <c r="H19" i="30" s="1"/>
  <c r="I19" i="30" s="1"/>
  <c r="G18" i="30"/>
  <c r="H18" i="30" s="1"/>
  <c r="I18" i="30" s="1"/>
  <c r="G17" i="30"/>
  <c r="H17" i="30" s="1"/>
  <c r="I17" i="30" s="1"/>
  <c r="G16" i="30"/>
  <c r="H16" i="30" s="1"/>
  <c r="I16" i="30" s="1"/>
  <c r="G15" i="30"/>
  <c r="H15" i="30" s="1"/>
  <c r="I15" i="30" s="1"/>
  <c r="G14" i="30"/>
  <c r="H14" i="30" s="1"/>
  <c r="I14" i="30" s="1"/>
  <c r="G13" i="30"/>
  <c r="H13" i="30" s="1"/>
  <c r="I13" i="30" s="1"/>
  <c r="G12" i="30"/>
  <c r="H12" i="30" s="1"/>
  <c r="I12" i="30" s="1"/>
  <c r="G11" i="30"/>
  <c r="H11" i="30" s="1"/>
  <c r="I11" i="30" s="1"/>
  <c r="G10" i="30"/>
  <c r="H10" i="30" s="1"/>
  <c r="I10" i="30" s="1"/>
  <c r="G9" i="30"/>
  <c r="H9" i="30" s="1"/>
  <c r="I9" i="30" s="1"/>
  <c r="G8" i="30"/>
  <c r="H8" i="30" s="1"/>
  <c r="I8" i="30" s="1"/>
  <c r="G7" i="30"/>
  <c r="H7" i="30" s="1"/>
  <c r="I7" i="30" s="1"/>
  <c r="G6" i="30"/>
  <c r="H6" i="30" s="1"/>
  <c r="I6" i="30" s="1"/>
  <c r="G5" i="30"/>
  <c r="H5" i="30" s="1"/>
  <c r="I5" i="30" s="1"/>
  <c r="G4" i="30"/>
  <c r="H4" i="30" s="1"/>
  <c r="I4" i="30" s="1"/>
  <c r="G3" i="30"/>
  <c r="G76" i="29"/>
  <c r="H76" i="29" s="1"/>
  <c r="I76" i="29" s="1"/>
  <c r="G75" i="29"/>
  <c r="H75" i="29" s="1"/>
  <c r="I75" i="29" s="1"/>
  <c r="G74" i="29"/>
  <c r="H74" i="29" s="1"/>
  <c r="I74" i="29" s="1"/>
  <c r="G73" i="29"/>
  <c r="H73" i="29" s="1"/>
  <c r="I73" i="29" s="1"/>
  <c r="G72" i="29"/>
  <c r="H72" i="29" s="1"/>
  <c r="I72" i="29" s="1"/>
  <c r="G71" i="29"/>
  <c r="H71" i="29" s="1"/>
  <c r="I71" i="29" s="1"/>
  <c r="G70" i="29"/>
  <c r="H70" i="29" s="1"/>
  <c r="I70" i="29" s="1"/>
  <c r="G69" i="29"/>
  <c r="H69" i="29" s="1"/>
  <c r="I69" i="29" s="1"/>
  <c r="G68" i="29"/>
  <c r="H68" i="29" s="1"/>
  <c r="I68" i="29" s="1"/>
  <c r="G67" i="29"/>
  <c r="H67" i="29" s="1"/>
  <c r="I67" i="29" s="1"/>
  <c r="G66" i="29"/>
  <c r="H66" i="29" s="1"/>
  <c r="I66" i="29" s="1"/>
  <c r="G65" i="29"/>
  <c r="H65" i="29" s="1"/>
  <c r="I65" i="29" s="1"/>
  <c r="G64" i="29"/>
  <c r="H64" i="29" s="1"/>
  <c r="I64" i="29" s="1"/>
  <c r="G63" i="29"/>
  <c r="H63" i="29" s="1"/>
  <c r="I63" i="29" s="1"/>
  <c r="G62" i="29"/>
  <c r="H62" i="29" s="1"/>
  <c r="I62" i="29" s="1"/>
  <c r="G61" i="29"/>
  <c r="H61" i="29" s="1"/>
  <c r="I61" i="29" s="1"/>
  <c r="G60" i="29"/>
  <c r="H60" i="29" s="1"/>
  <c r="I60" i="29" s="1"/>
  <c r="G59" i="29"/>
  <c r="H59" i="29" s="1"/>
  <c r="I59" i="29" s="1"/>
  <c r="G58" i="29"/>
  <c r="H58" i="29" s="1"/>
  <c r="I58" i="29" s="1"/>
  <c r="G57" i="29"/>
  <c r="H57" i="29" s="1"/>
  <c r="I57" i="29" s="1"/>
  <c r="G56" i="29"/>
  <c r="H56" i="29" s="1"/>
  <c r="I56" i="29" s="1"/>
  <c r="G55" i="29"/>
  <c r="H55" i="29" s="1"/>
  <c r="I55" i="29" s="1"/>
  <c r="G54" i="29"/>
  <c r="H54" i="29" s="1"/>
  <c r="I54" i="29" s="1"/>
  <c r="G53" i="29"/>
  <c r="H53" i="29" s="1"/>
  <c r="I53" i="29" s="1"/>
  <c r="G52" i="29"/>
  <c r="H52" i="29" s="1"/>
  <c r="I52" i="29" s="1"/>
  <c r="G51" i="29"/>
  <c r="H51" i="29" s="1"/>
  <c r="I51" i="29" s="1"/>
  <c r="G50" i="29"/>
  <c r="H50" i="29" s="1"/>
  <c r="I50" i="29" s="1"/>
  <c r="G49" i="29"/>
  <c r="H49" i="29" s="1"/>
  <c r="I49" i="29" s="1"/>
  <c r="G48" i="29"/>
  <c r="H48" i="29" s="1"/>
  <c r="I48" i="29" s="1"/>
  <c r="G47" i="29"/>
  <c r="H47" i="29" s="1"/>
  <c r="I47" i="29" s="1"/>
  <c r="G46" i="29"/>
  <c r="H46" i="29" s="1"/>
  <c r="I46" i="29" s="1"/>
  <c r="G45" i="29"/>
  <c r="H45" i="29" s="1"/>
  <c r="I45" i="29" s="1"/>
  <c r="G44" i="29"/>
  <c r="H44" i="29" s="1"/>
  <c r="I44" i="29" s="1"/>
  <c r="G43" i="29"/>
  <c r="H43" i="29" s="1"/>
  <c r="I43" i="29" s="1"/>
  <c r="G42" i="29"/>
  <c r="H42" i="29" s="1"/>
  <c r="I42" i="29" s="1"/>
  <c r="G41" i="29"/>
  <c r="H41" i="29" s="1"/>
  <c r="I41" i="29" s="1"/>
  <c r="G40" i="29"/>
  <c r="H40" i="29" s="1"/>
  <c r="I40" i="29" s="1"/>
  <c r="G39" i="29"/>
  <c r="H39" i="29" s="1"/>
  <c r="I39" i="29" s="1"/>
  <c r="G38" i="29"/>
  <c r="H38" i="29" s="1"/>
  <c r="I38" i="29" s="1"/>
  <c r="G37" i="29"/>
  <c r="H37" i="29" s="1"/>
  <c r="I37" i="29" s="1"/>
  <c r="G36" i="29"/>
  <c r="H36" i="29" s="1"/>
  <c r="I36" i="29" s="1"/>
  <c r="G35" i="29"/>
  <c r="H35" i="29" s="1"/>
  <c r="I35" i="29" s="1"/>
  <c r="G34" i="29"/>
  <c r="H34" i="29" s="1"/>
  <c r="I34" i="29" s="1"/>
  <c r="G33" i="29"/>
  <c r="H33" i="29" s="1"/>
  <c r="I33" i="29" s="1"/>
  <c r="G32" i="29"/>
  <c r="H32" i="29" s="1"/>
  <c r="I32" i="29" s="1"/>
  <c r="G31" i="29"/>
  <c r="H31" i="29" s="1"/>
  <c r="I31" i="29" s="1"/>
  <c r="G30" i="29"/>
  <c r="H30" i="29" s="1"/>
  <c r="I30" i="29" s="1"/>
  <c r="G29" i="29"/>
  <c r="H29" i="29" s="1"/>
  <c r="I29" i="29" s="1"/>
  <c r="G28" i="29"/>
  <c r="H28" i="29" s="1"/>
  <c r="I28" i="29" s="1"/>
  <c r="G27" i="29"/>
  <c r="H27" i="29" s="1"/>
  <c r="I27" i="29" s="1"/>
  <c r="G26" i="29"/>
  <c r="H26" i="29" s="1"/>
  <c r="I26" i="29" s="1"/>
  <c r="G25" i="29"/>
  <c r="H25" i="29" s="1"/>
  <c r="I25" i="29" s="1"/>
  <c r="G24" i="29"/>
  <c r="H24" i="29" s="1"/>
  <c r="I24" i="29" s="1"/>
  <c r="G23" i="29"/>
  <c r="H23" i="29" s="1"/>
  <c r="I23" i="29" s="1"/>
  <c r="G22" i="29"/>
  <c r="H22" i="29" s="1"/>
  <c r="I22" i="29" s="1"/>
  <c r="G21" i="29"/>
  <c r="H21" i="29" s="1"/>
  <c r="I21" i="29" s="1"/>
  <c r="G20" i="29"/>
  <c r="H20" i="29" s="1"/>
  <c r="I20" i="29" s="1"/>
  <c r="G19" i="29"/>
  <c r="H19" i="29" s="1"/>
  <c r="I19" i="29" s="1"/>
  <c r="G18" i="29"/>
  <c r="H18" i="29" s="1"/>
  <c r="I18" i="29" s="1"/>
  <c r="G17" i="29"/>
  <c r="H17" i="29" s="1"/>
  <c r="I17" i="29" s="1"/>
  <c r="G16" i="29"/>
  <c r="H16" i="29" s="1"/>
  <c r="I16" i="29" s="1"/>
  <c r="G15" i="29"/>
  <c r="H15" i="29" s="1"/>
  <c r="I15" i="29" s="1"/>
  <c r="G14" i="29"/>
  <c r="H14" i="29" s="1"/>
  <c r="I14" i="29" s="1"/>
  <c r="G13" i="29"/>
  <c r="H13" i="29" s="1"/>
  <c r="I13" i="29" s="1"/>
  <c r="G12" i="29"/>
  <c r="H12" i="29" s="1"/>
  <c r="I12" i="29" s="1"/>
  <c r="G11" i="29"/>
  <c r="H11" i="29" s="1"/>
  <c r="I11" i="29" s="1"/>
  <c r="G10" i="29"/>
  <c r="H10" i="29" s="1"/>
  <c r="I10" i="29" s="1"/>
  <c r="G9" i="29"/>
  <c r="H9" i="29" s="1"/>
  <c r="I9" i="29" s="1"/>
  <c r="G8" i="29"/>
  <c r="H8" i="29" s="1"/>
  <c r="I8" i="29" s="1"/>
  <c r="G7" i="29"/>
  <c r="H7" i="29" s="1"/>
  <c r="I7" i="29" s="1"/>
  <c r="G6" i="29"/>
  <c r="H6" i="29" s="1"/>
  <c r="I6" i="29" s="1"/>
  <c r="G5" i="29"/>
  <c r="H5" i="29" s="1"/>
  <c r="I5" i="29" s="1"/>
  <c r="G4" i="29"/>
  <c r="H4" i="29" s="1"/>
  <c r="I4" i="29" s="1"/>
  <c r="G3" i="29"/>
  <c r="G76" i="28"/>
  <c r="H76" i="28" s="1"/>
  <c r="I76" i="28" s="1"/>
  <c r="G75" i="28"/>
  <c r="H75" i="28" s="1"/>
  <c r="I75" i="28" s="1"/>
  <c r="G74" i="28"/>
  <c r="H74" i="28" s="1"/>
  <c r="I74" i="28" s="1"/>
  <c r="G73" i="28"/>
  <c r="H73" i="28" s="1"/>
  <c r="I73" i="28" s="1"/>
  <c r="G72" i="28"/>
  <c r="H72" i="28" s="1"/>
  <c r="I72" i="28" s="1"/>
  <c r="G71" i="28"/>
  <c r="H71" i="28" s="1"/>
  <c r="I71" i="28" s="1"/>
  <c r="G70" i="28"/>
  <c r="H70" i="28" s="1"/>
  <c r="I70" i="28" s="1"/>
  <c r="G69" i="28"/>
  <c r="H69" i="28" s="1"/>
  <c r="I69" i="28" s="1"/>
  <c r="G68" i="28"/>
  <c r="H68" i="28" s="1"/>
  <c r="I68" i="28" s="1"/>
  <c r="G67" i="28"/>
  <c r="H67" i="28" s="1"/>
  <c r="I67" i="28" s="1"/>
  <c r="G66" i="28"/>
  <c r="H66" i="28" s="1"/>
  <c r="I66" i="28" s="1"/>
  <c r="G65" i="28"/>
  <c r="H65" i="28" s="1"/>
  <c r="I65" i="28" s="1"/>
  <c r="G64" i="28"/>
  <c r="H64" i="28" s="1"/>
  <c r="I64" i="28" s="1"/>
  <c r="G63" i="28"/>
  <c r="H63" i="28" s="1"/>
  <c r="I63" i="28" s="1"/>
  <c r="G62" i="28"/>
  <c r="H62" i="28" s="1"/>
  <c r="I62" i="28" s="1"/>
  <c r="G61" i="28"/>
  <c r="H61" i="28" s="1"/>
  <c r="I61" i="28" s="1"/>
  <c r="G60" i="28"/>
  <c r="H60" i="28" s="1"/>
  <c r="I60" i="28" s="1"/>
  <c r="G59" i="28"/>
  <c r="H59" i="28" s="1"/>
  <c r="I59" i="28" s="1"/>
  <c r="G58" i="28"/>
  <c r="H58" i="28" s="1"/>
  <c r="I58" i="28" s="1"/>
  <c r="G57" i="28"/>
  <c r="H57" i="28" s="1"/>
  <c r="I57" i="28" s="1"/>
  <c r="G56" i="28"/>
  <c r="H56" i="28" s="1"/>
  <c r="I56" i="28" s="1"/>
  <c r="G55" i="28"/>
  <c r="H55" i="28" s="1"/>
  <c r="I55" i="28" s="1"/>
  <c r="G54" i="28"/>
  <c r="H54" i="28" s="1"/>
  <c r="I54" i="28" s="1"/>
  <c r="G53" i="28"/>
  <c r="H53" i="28" s="1"/>
  <c r="I53" i="28" s="1"/>
  <c r="G52" i="28"/>
  <c r="H52" i="28" s="1"/>
  <c r="I52" i="28" s="1"/>
  <c r="G51" i="28"/>
  <c r="H51" i="28" s="1"/>
  <c r="I51" i="28" s="1"/>
  <c r="G50" i="28"/>
  <c r="H50" i="28" s="1"/>
  <c r="I50" i="28" s="1"/>
  <c r="G49" i="28"/>
  <c r="H49" i="28" s="1"/>
  <c r="I49" i="28" s="1"/>
  <c r="G48" i="28"/>
  <c r="H48" i="28" s="1"/>
  <c r="I48" i="28" s="1"/>
  <c r="G47" i="28"/>
  <c r="H47" i="28" s="1"/>
  <c r="I47" i="28" s="1"/>
  <c r="G46" i="28"/>
  <c r="H46" i="28" s="1"/>
  <c r="I46" i="28" s="1"/>
  <c r="G45" i="28"/>
  <c r="H45" i="28" s="1"/>
  <c r="I45" i="28" s="1"/>
  <c r="G44" i="28"/>
  <c r="H44" i="28" s="1"/>
  <c r="I44" i="28" s="1"/>
  <c r="G43" i="28"/>
  <c r="H43" i="28" s="1"/>
  <c r="I43" i="28" s="1"/>
  <c r="G42" i="28"/>
  <c r="H42" i="28" s="1"/>
  <c r="I42" i="28" s="1"/>
  <c r="G41" i="28"/>
  <c r="H41" i="28" s="1"/>
  <c r="I41" i="28" s="1"/>
  <c r="G40" i="28"/>
  <c r="H40" i="28" s="1"/>
  <c r="I40" i="28" s="1"/>
  <c r="G39" i="28"/>
  <c r="H39" i="28" s="1"/>
  <c r="I39" i="28" s="1"/>
  <c r="G38" i="28"/>
  <c r="H38" i="28" s="1"/>
  <c r="I38" i="28" s="1"/>
  <c r="G37" i="28"/>
  <c r="H37" i="28" s="1"/>
  <c r="I37" i="28" s="1"/>
  <c r="G36" i="28"/>
  <c r="H36" i="28" s="1"/>
  <c r="I36" i="28" s="1"/>
  <c r="G35" i="28"/>
  <c r="H35" i="28" s="1"/>
  <c r="I35" i="28" s="1"/>
  <c r="G34" i="28"/>
  <c r="H34" i="28" s="1"/>
  <c r="I34" i="28" s="1"/>
  <c r="G33" i="28"/>
  <c r="H33" i="28" s="1"/>
  <c r="I33" i="28" s="1"/>
  <c r="G32" i="28"/>
  <c r="H32" i="28" s="1"/>
  <c r="I32" i="28" s="1"/>
  <c r="G31" i="28"/>
  <c r="H31" i="28" s="1"/>
  <c r="I31" i="28" s="1"/>
  <c r="G30" i="28"/>
  <c r="H30" i="28" s="1"/>
  <c r="I30" i="28" s="1"/>
  <c r="G29" i="28"/>
  <c r="H29" i="28" s="1"/>
  <c r="I29" i="28" s="1"/>
  <c r="G28" i="28"/>
  <c r="H28" i="28" s="1"/>
  <c r="I28" i="28" s="1"/>
  <c r="G27" i="28"/>
  <c r="H27" i="28" s="1"/>
  <c r="I27" i="28" s="1"/>
  <c r="G26" i="28"/>
  <c r="H26" i="28" s="1"/>
  <c r="I26" i="28" s="1"/>
  <c r="G25" i="28"/>
  <c r="H25" i="28" s="1"/>
  <c r="I25" i="28" s="1"/>
  <c r="G24" i="28"/>
  <c r="H24" i="28" s="1"/>
  <c r="I24" i="28" s="1"/>
  <c r="G23" i="28"/>
  <c r="H23" i="28" s="1"/>
  <c r="I23" i="28" s="1"/>
  <c r="G22" i="28"/>
  <c r="H22" i="28" s="1"/>
  <c r="I22" i="28" s="1"/>
  <c r="G21" i="28"/>
  <c r="H21" i="28" s="1"/>
  <c r="I21" i="28" s="1"/>
  <c r="G20" i="28"/>
  <c r="H20" i="28" s="1"/>
  <c r="I20" i="28" s="1"/>
  <c r="G19" i="28"/>
  <c r="H19" i="28" s="1"/>
  <c r="I19" i="28" s="1"/>
  <c r="G18" i="28"/>
  <c r="H18" i="28" s="1"/>
  <c r="I18" i="28" s="1"/>
  <c r="G17" i="28"/>
  <c r="H17" i="28" s="1"/>
  <c r="I17" i="28" s="1"/>
  <c r="G16" i="28"/>
  <c r="H16" i="28" s="1"/>
  <c r="I16" i="28" s="1"/>
  <c r="G15" i="28"/>
  <c r="H15" i="28" s="1"/>
  <c r="I15" i="28" s="1"/>
  <c r="G14" i="28"/>
  <c r="H14" i="28" s="1"/>
  <c r="I14" i="28" s="1"/>
  <c r="G13" i="28"/>
  <c r="H13" i="28" s="1"/>
  <c r="I13" i="28" s="1"/>
  <c r="G12" i="28"/>
  <c r="H12" i="28" s="1"/>
  <c r="I12" i="28" s="1"/>
  <c r="G11" i="28"/>
  <c r="H11" i="28" s="1"/>
  <c r="I11" i="28" s="1"/>
  <c r="G10" i="28"/>
  <c r="H10" i="28" s="1"/>
  <c r="I10" i="28" s="1"/>
  <c r="G9" i="28"/>
  <c r="H9" i="28" s="1"/>
  <c r="I9" i="28" s="1"/>
  <c r="G8" i="28"/>
  <c r="H8" i="28" s="1"/>
  <c r="I8" i="28" s="1"/>
  <c r="G7" i="28"/>
  <c r="H7" i="28" s="1"/>
  <c r="I7" i="28" s="1"/>
  <c r="G6" i="28"/>
  <c r="H6" i="28" s="1"/>
  <c r="I6" i="28" s="1"/>
  <c r="G5" i="28"/>
  <c r="H5" i="28" s="1"/>
  <c r="I5" i="28" s="1"/>
  <c r="G4" i="28"/>
  <c r="H4" i="28" s="1"/>
  <c r="I4" i="28" s="1"/>
  <c r="G3" i="28"/>
  <c r="G76" i="27"/>
  <c r="H76" i="27" s="1"/>
  <c r="I76" i="27" s="1"/>
  <c r="G75" i="27"/>
  <c r="H75" i="27" s="1"/>
  <c r="I75" i="27" s="1"/>
  <c r="G74" i="27"/>
  <c r="H74" i="27" s="1"/>
  <c r="I74" i="27" s="1"/>
  <c r="G73" i="27"/>
  <c r="H73" i="27" s="1"/>
  <c r="I73" i="27" s="1"/>
  <c r="G72" i="27"/>
  <c r="H72" i="27" s="1"/>
  <c r="I72" i="27" s="1"/>
  <c r="G71" i="27"/>
  <c r="H71" i="27" s="1"/>
  <c r="I71" i="27" s="1"/>
  <c r="G70" i="27"/>
  <c r="H70" i="27" s="1"/>
  <c r="I70" i="27" s="1"/>
  <c r="G69" i="27"/>
  <c r="H69" i="27" s="1"/>
  <c r="I69" i="27" s="1"/>
  <c r="G68" i="27"/>
  <c r="H68" i="27" s="1"/>
  <c r="I68" i="27" s="1"/>
  <c r="G67" i="27"/>
  <c r="H67" i="27" s="1"/>
  <c r="I67" i="27" s="1"/>
  <c r="G66" i="27"/>
  <c r="H66" i="27" s="1"/>
  <c r="I66" i="27" s="1"/>
  <c r="G65" i="27"/>
  <c r="H65" i="27" s="1"/>
  <c r="I65" i="27" s="1"/>
  <c r="G64" i="27"/>
  <c r="H64" i="27" s="1"/>
  <c r="I64" i="27" s="1"/>
  <c r="G63" i="27"/>
  <c r="H63" i="27" s="1"/>
  <c r="I63" i="27" s="1"/>
  <c r="G62" i="27"/>
  <c r="H62" i="27" s="1"/>
  <c r="I62" i="27" s="1"/>
  <c r="G61" i="27"/>
  <c r="H61" i="27" s="1"/>
  <c r="I61" i="27" s="1"/>
  <c r="G60" i="27"/>
  <c r="H60" i="27" s="1"/>
  <c r="I60" i="27" s="1"/>
  <c r="G59" i="27"/>
  <c r="H59" i="27" s="1"/>
  <c r="I59" i="27" s="1"/>
  <c r="G58" i="27"/>
  <c r="H58" i="27" s="1"/>
  <c r="I58" i="27" s="1"/>
  <c r="G57" i="27"/>
  <c r="H57" i="27" s="1"/>
  <c r="I57" i="27" s="1"/>
  <c r="G56" i="27"/>
  <c r="H56" i="27" s="1"/>
  <c r="I56" i="27" s="1"/>
  <c r="G55" i="27"/>
  <c r="H55" i="27" s="1"/>
  <c r="I55" i="27" s="1"/>
  <c r="G54" i="27"/>
  <c r="H54" i="27" s="1"/>
  <c r="I54" i="27" s="1"/>
  <c r="G53" i="27"/>
  <c r="H53" i="27" s="1"/>
  <c r="I53" i="27" s="1"/>
  <c r="G52" i="27"/>
  <c r="H52" i="27" s="1"/>
  <c r="I52" i="27" s="1"/>
  <c r="G51" i="27"/>
  <c r="H51" i="27" s="1"/>
  <c r="I51" i="27" s="1"/>
  <c r="G50" i="27"/>
  <c r="H50" i="27" s="1"/>
  <c r="I50" i="27" s="1"/>
  <c r="G49" i="27"/>
  <c r="H49" i="27" s="1"/>
  <c r="I49" i="27" s="1"/>
  <c r="G48" i="27"/>
  <c r="H48" i="27" s="1"/>
  <c r="I48" i="27" s="1"/>
  <c r="G47" i="27"/>
  <c r="H47" i="27" s="1"/>
  <c r="I47" i="27" s="1"/>
  <c r="G46" i="27"/>
  <c r="H46" i="27" s="1"/>
  <c r="I46" i="27" s="1"/>
  <c r="G45" i="27"/>
  <c r="H45" i="27" s="1"/>
  <c r="I45" i="27" s="1"/>
  <c r="G44" i="27"/>
  <c r="H44" i="27" s="1"/>
  <c r="I44" i="27" s="1"/>
  <c r="G43" i="27"/>
  <c r="H43" i="27" s="1"/>
  <c r="I43" i="27" s="1"/>
  <c r="G42" i="27"/>
  <c r="H42" i="27" s="1"/>
  <c r="I42" i="27" s="1"/>
  <c r="G41" i="27"/>
  <c r="H41" i="27" s="1"/>
  <c r="I41" i="27" s="1"/>
  <c r="G40" i="27"/>
  <c r="H40" i="27" s="1"/>
  <c r="I40" i="27" s="1"/>
  <c r="G39" i="27"/>
  <c r="H39" i="27" s="1"/>
  <c r="I39" i="27" s="1"/>
  <c r="G38" i="27"/>
  <c r="H38" i="27" s="1"/>
  <c r="I38" i="27" s="1"/>
  <c r="G37" i="27"/>
  <c r="H37" i="27" s="1"/>
  <c r="I37" i="27" s="1"/>
  <c r="G36" i="27"/>
  <c r="H36" i="27" s="1"/>
  <c r="I36" i="27" s="1"/>
  <c r="G35" i="27"/>
  <c r="H35" i="27" s="1"/>
  <c r="I35" i="27" s="1"/>
  <c r="G34" i="27"/>
  <c r="H34" i="27" s="1"/>
  <c r="I34" i="27" s="1"/>
  <c r="G33" i="27"/>
  <c r="H33" i="27" s="1"/>
  <c r="I33" i="27" s="1"/>
  <c r="G32" i="27"/>
  <c r="H32" i="27" s="1"/>
  <c r="I32" i="27" s="1"/>
  <c r="G31" i="27"/>
  <c r="H31" i="27" s="1"/>
  <c r="I31" i="27" s="1"/>
  <c r="G30" i="27"/>
  <c r="H30" i="27" s="1"/>
  <c r="I30" i="27" s="1"/>
  <c r="G29" i="27"/>
  <c r="H29" i="27" s="1"/>
  <c r="I29" i="27" s="1"/>
  <c r="G28" i="27"/>
  <c r="H28" i="27" s="1"/>
  <c r="I28" i="27" s="1"/>
  <c r="G27" i="27"/>
  <c r="H27" i="27" s="1"/>
  <c r="I27" i="27" s="1"/>
  <c r="G26" i="27"/>
  <c r="H26" i="27" s="1"/>
  <c r="I26" i="27" s="1"/>
  <c r="G25" i="27"/>
  <c r="H25" i="27" s="1"/>
  <c r="I25" i="27" s="1"/>
  <c r="G24" i="27"/>
  <c r="H24" i="27" s="1"/>
  <c r="I24" i="27" s="1"/>
  <c r="G23" i="27"/>
  <c r="H23" i="27" s="1"/>
  <c r="I23" i="27" s="1"/>
  <c r="G22" i="27"/>
  <c r="H22" i="27" s="1"/>
  <c r="I22" i="27" s="1"/>
  <c r="G21" i="27"/>
  <c r="H21" i="27" s="1"/>
  <c r="I21" i="27" s="1"/>
  <c r="G20" i="27"/>
  <c r="H20" i="27" s="1"/>
  <c r="I20" i="27" s="1"/>
  <c r="G19" i="27"/>
  <c r="H19" i="27" s="1"/>
  <c r="I19" i="27" s="1"/>
  <c r="G18" i="27"/>
  <c r="H18" i="27" s="1"/>
  <c r="I18" i="27" s="1"/>
  <c r="G17" i="27"/>
  <c r="H17" i="27" s="1"/>
  <c r="I17" i="27" s="1"/>
  <c r="G16" i="27"/>
  <c r="H16" i="27" s="1"/>
  <c r="I16" i="27" s="1"/>
  <c r="G15" i="27"/>
  <c r="H15" i="27" s="1"/>
  <c r="I15" i="27" s="1"/>
  <c r="G14" i="27"/>
  <c r="H14" i="27" s="1"/>
  <c r="I14" i="27" s="1"/>
  <c r="G13" i="27"/>
  <c r="H13" i="27" s="1"/>
  <c r="I13" i="27" s="1"/>
  <c r="G12" i="27"/>
  <c r="H12" i="27" s="1"/>
  <c r="I12" i="27" s="1"/>
  <c r="G11" i="27"/>
  <c r="H11" i="27" s="1"/>
  <c r="I11" i="27" s="1"/>
  <c r="G10" i="27"/>
  <c r="H10" i="27" s="1"/>
  <c r="I10" i="27" s="1"/>
  <c r="G9" i="27"/>
  <c r="H9" i="27" s="1"/>
  <c r="I9" i="27" s="1"/>
  <c r="G8" i="27"/>
  <c r="H8" i="27" s="1"/>
  <c r="I8" i="27" s="1"/>
  <c r="G7" i="27"/>
  <c r="H7" i="27" s="1"/>
  <c r="I7" i="27" s="1"/>
  <c r="G6" i="27"/>
  <c r="H6" i="27" s="1"/>
  <c r="I6" i="27" s="1"/>
  <c r="G5" i="27"/>
  <c r="H5" i="27" s="1"/>
  <c r="I5" i="27" s="1"/>
  <c r="G4" i="27"/>
  <c r="H4" i="27" s="1"/>
  <c r="I4" i="27" s="1"/>
  <c r="G3" i="27"/>
  <c r="G76" i="26"/>
  <c r="H76" i="26" s="1"/>
  <c r="I76" i="26" s="1"/>
  <c r="G75" i="26"/>
  <c r="H75" i="26" s="1"/>
  <c r="I75" i="26" s="1"/>
  <c r="G74" i="26"/>
  <c r="H74" i="26" s="1"/>
  <c r="I74" i="26" s="1"/>
  <c r="G73" i="26"/>
  <c r="H73" i="26" s="1"/>
  <c r="I73" i="26" s="1"/>
  <c r="G72" i="26"/>
  <c r="H72" i="26" s="1"/>
  <c r="I72" i="26" s="1"/>
  <c r="G71" i="26"/>
  <c r="H71" i="26" s="1"/>
  <c r="I71" i="26" s="1"/>
  <c r="G70" i="26"/>
  <c r="H70" i="26" s="1"/>
  <c r="I70" i="26" s="1"/>
  <c r="G69" i="26"/>
  <c r="H69" i="26" s="1"/>
  <c r="I69" i="26" s="1"/>
  <c r="G68" i="26"/>
  <c r="H68" i="26" s="1"/>
  <c r="I68" i="26" s="1"/>
  <c r="G67" i="26"/>
  <c r="H67" i="26" s="1"/>
  <c r="I67" i="26" s="1"/>
  <c r="G66" i="26"/>
  <c r="H66" i="26" s="1"/>
  <c r="I66" i="26" s="1"/>
  <c r="G65" i="26"/>
  <c r="H65" i="26" s="1"/>
  <c r="I65" i="26" s="1"/>
  <c r="G64" i="26"/>
  <c r="H64" i="26" s="1"/>
  <c r="I64" i="26" s="1"/>
  <c r="G63" i="26"/>
  <c r="H63" i="26" s="1"/>
  <c r="I63" i="26" s="1"/>
  <c r="G62" i="26"/>
  <c r="H62" i="26" s="1"/>
  <c r="I62" i="26" s="1"/>
  <c r="G61" i="26"/>
  <c r="H61" i="26" s="1"/>
  <c r="I61" i="26" s="1"/>
  <c r="G60" i="26"/>
  <c r="H60" i="26" s="1"/>
  <c r="I60" i="26" s="1"/>
  <c r="G59" i="26"/>
  <c r="H59" i="26" s="1"/>
  <c r="I59" i="26" s="1"/>
  <c r="G58" i="26"/>
  <c r="H58" i="26" s="1"/>
  <c r="I58" i="26" s="1"/>
  <c r="G57" i="26"/>
  <c r="H57" i="26" s="1"/>
  <c r="I57" i="26" s="1"/>
  <c r="G56" i="26"/>
  <c r="H56" i="26" s="1"/>
  <c r="I56" i="26" s="1"/>
  <c r="G55" i="26"/>
  <c r="H55" i="26" s="1"/>
  <c r="I55" i="26" s="1"/>
  <c r="G54" i="26"/>
  <c r="H54" i="26" s="1"/>
  <c r="I54" i="26" s="1"/>
  <c r="G53" i="26"/>
  <c r="H53" i="26" s="1"/>
  <c r="I53" i="26" s="1"/>
  <c r="G52" i="26"/>
  <c r="H52" i="26" s="1"/>
  <c r="I52" i="26" s="1"/>
  <c r="G51" i="26"/>
  <c r="H51" i="26" s="1"/>
  <c r="I51" i="26" s="1"/>
  <c r="G50" i="26"/>
  <c r="H50" i="26" s="1"/>
  <c r="I50" i="26" s="1"/>
  <c r="G49" i="26"/>
  <c r="H49" i="26" s="1"/>
  <c r="I49" i="26" s="1"/>
  <c r="G48" i="26"/>
  <c r="H48" i="26" s="1"/>
  <c r="I48" i="26" s="1"/>
  <c r="G47" i="26"/>
  <c r="H47" i="26" s="1"/>
  <c r="I47" i="26" s="1"/>
  <c r="G46" i="26"/>
  <c r="H46" i="26" s="1"/>
  <c r="I46" i="26" s="1"/>
  <c r="G45" i="26"/>
  <c r="H45" i="26" s="1"/>
  <c r="I45" i="26" s="1"/>
  <c r="G44" i="26"/>
  <c r="H44" i="26" s="1"/>
  <c r="I44" i="26" s="1"/>
  <c r="G43" i="26"/>
  <c r="H43" i="26" s="1"/>
  <c r="I43" i="26" s="1"/>
  <c r="G42" i="26"/>
  <c r="H42" i="26" s="1"/>
  <c r="I42" i="26" s="1"/>
  <c r="G41" i="26"/>
  <c r="H41" i="26" s="1"/>
  <c r="I41" i="26" s="1"/>
  <c r="G40" i="26"/>
  <c r="H40" i="26" s="1"/>
  <c r="I40" i="26" s="1"/>
  <c r="G39" i="26"/>
  <c r="H39" i="26" s="1"/>
  <c r="I39" i="26" s="1"/>
  <c r="G38" i="26"/>
  <c r="H38" i="26" s="1"/>
  <c r="I38" i="26" s="1"/>
  <c r="G37" i="26"/>
  <c r="H37" i="26" s="1"/>
  <c r="I37" i="26" s="1"/>
  <c r="G36" i="26"/>
  <c r="H36" i="26" s="1"/>
  <c r="I36" i="26" s="1"/>
  <c r="G35" i="26"/>
  <c r="H35" i="26" s="1"/>
  <c r="I35" i="26" s="1"/>
  <c r="G34" i="26"/>
  <c r="H34" i="26" s="1"/>
  <c r="I34" i="26" s="1"/>
  <c r="G33" i="26"/>
  <c r="H33" i="26" s="1"/>
  <c r="I33" i="26" s="1"/>
  <c r="G32" i="26"/>
  <c r="H32" i="26" s="1"/>
  <c r="I32" i="26" s="1"/>
  <c r="G31" i="26"/>
  <c r="H31" i="26" s="1"/>
  <c r="I31" i="26" s="1"/>
  <c r="G30" i="26"/>
  <c r="H30" i="26" s="1"/>
  <c r="I30" i="26" s="1"/>
  <c r="G29" i="26"/>
  <c r="H29" i="26" s="1"/>
  <c r="I29" i="26" s="1"/>
  <c r="G28" i="26"/>
  <c r="H28" i="26" s="1"/>
  <c r="I28" i="26" s="1"/>
  <c r="G27" i="26"/>
  <c r="H27" i="26" s="1"/>
  <c r="I27" i="26" s="1"/>
  <c r="G26" i="26"/>
  <c r="H26" i="26" s="1"/>
  <c r="I26" i="26" s="1"/>
  <c r="G25" i="26"/>
  <c r="H25" i="26" s="1"/>
  <c r="I25" i="26" s="1"/>
  <c r="G24" i="26"/>
  <c r="H24" i="26" s="1"/>
  <c r="I24" i="26" s="1"/>
  <c r="G23" i="26"/>
  <c r="H23" i="26" s="1"/>
  <c r="I23" i="26" s="1"/>
  <c r="G22" i="26"/>
  <c r="H22" i="26" s="1"/>
  <c r="I22" i="26" s="1"/>
  <c r="G21" i="26"/>
  <c r="H21" i="26" s="1"/>
  <c r="I21" i="26" s="1"/>
  <c r="G20" i="26"/>
  <c r="H20" i="26" s="1"/>
  <c r="I20" i="26" s="1"/>
  <c r="G19" i="26"/>
  <c r="H19" i="26" s="1"/>
  <c r="I19" i="26" s="1"/>
  <c r="G18" i="26"/>
  <c r="H18" i="26" s="1"/>
  <c r="I18" i="26" s="1"/>
  <c r="G17" i="26"/>
  <c r="H17" i="26" s="1"/>
  <c r="I17" i="26" s="1"/>
  <c r="G16" i="26"/>
  <c r="H16" i="26" s="1"/>
  <c r="I16" i="26" s="1"/>
  <c r="G15" i="26"/>
  <c r="H15" i="26" s="1"/>
  <c r="I15" i="26" s="1"/>
  <c r="G14" i="26"/>
  <c r="H14" i="26" s="1"/>
  <c r="I14" i="26" s="1"/>
  <c r="G13" i="26"/>
  <c r="H13" i="26" s="1"/>
  <c r="I13" i="26" s="1"/>
  <c r="G12" i="26"/>
  <c r="H12" i="26" s="1"/>
  <c r="I12" i="26" s="1"/>
  <c r="G11" i="26"/>
  <c r="H11" i="26" s="1"/>
  <c r="I11" i="26" s="1"/>
  <c r="G10" i="26"/>
  <c r="H10" i="26" s="1"/>
  <c r="I10" i="26" s="1"/>
  <c r="G9" i="26"/>
  <c r="H9" i="26" s="1"/>
  <c r="I9" i="26" s="1"/>
  <c r="G8" i="26"/>
  <c r="H8" i="26" s="1"/>
  <c r="I8" i="26" s="1"/>
  <c r="G7" i="26"/>
  <c r="H7" i="26" s="1"/>
  <c r="I7" i="26" s="1"/>
  <c r="G6" i="26"/>
  <c r="H6" i="26" s="1"/>
  <c r="I6" i="26" s="1"/>
  <c r="G5" i="26"/>
  <c r="H5" i="26" s="1"/>
  <c r="I5" i="26" s="1"/>
  <c r="G4" i="26"/>
  <c r="H4" i="26" s="1"/>
  <c r="I4" i="26" s="1"/>
  <c r="G3" i="26"/>
  <c r="G76" i="25"/>
  <c r="H76" i="25" s="1"/>
  <c r="I76" i="25" s="1"/>
  <c r="G75" i="25"/>
  <c r="H75" i="25" s="1"/>
  <c r="I75" i="25" s="1"/>
  <c r="G74" i="25"/>
  <c r="H74" i="25" s="1"/>
  <c r="I74" i="25" s="1"/>
  <c r="G73" i="25"/>
  <c r="H73" i="25" s="1"/>
  <c r="I73" i="25" s="1"/>
  <c r="G72" i="25"/>
  <c r="H72" i="25" s="1"/>
  <c r="I72" i="25" s="1"/>
  <c r="G71" i="25"/>
  <c r="H71" i="25" s="1"/>
  <c r="I71" i="25" s="1"/>
  <c r="G70" i="25"/>
  <c r="H70" i="25" s="1"/>
  <c r="I70" i="25" s="1"/>
  <c r="G69" i="25"/>
  <c r="H69" i="25" s="1"/>
  <c r="I69" i="25" s="1"/>
  <c r="G68" i="25"/>
  <c r="H68" i="25" s="1"/>
  <c r="I68" i="25" s="1"/>
  <c r="G67" i="25"/>
  <c r="H67" i="25" s="1"/>
  <c r="I67" i="25" s="1"/>
  <c r="G66" i="25"/>
  <c r="H66" i="25" s="1"/>
  <c r="I66" i="25" s="1"/>
  <c r="G65" i="25"/>
  <c r="H65" i="25" s="1"/>
  <c r="I65" i="25" s="1"/>
  <c r="G64" i="25"/>
  <c r="H64" i="25" s="1"/>
  <c r="I64" i="25" s="1"/>
  <c r="G63" i="25"/>
  <c r="H63" i="25" s="1"/>
  <c r="I63" i="25" s="1"/>
  <c r="G62" i="25"/>
  <c r="H62" i="25" s="1"/>
  <c r="I62" i="25" s="1"/>
  <c r="G61" i="25"/>
  <c r="H61" i="25" s="1"/>
  <c r="I61" i="25" s="1"/>
  <c r="G60" i="25"/>
  <c r="H60" i="25" s="1"/>
  <c r="I60" i="25" s="1"/>
  <c r="G59" i="25"/>
  <c r="H59" i="25" s="1"/>
  <c r="I59" i="25" s="1"/>
  <c r="G58" i="25"/>
  <c r="H58" i="25" s="1"/>
  <c r="I58" i="25" s="1"/>
  <c r="G57" i="25"/>
  <c r="H57" i="25" s="1"/>
  <c r="I57" i="25" s="1"/>
  <c r="G56" i="25"/>
  <c r="H56" i="25" s="1"/>
  <c r="I56" i="25" s="1"/>
  <c r="G55" i="25"/>
  <c r="H55" i="25" s="1"/>
  <c r="I55" i="25" s="1"/>
  <c r="G54" i="25"/>
  <c r="H54" i="25" s="1"/>
  <c r="I54" i="25" s="1"/>
  <c r="G53" i="25"/>
  <c r="H53" i="25" s="1"/>
  <c r="I53" i="25" s="1"/>
  <c r="G52" i="25"/>
  <c r="H52" i="25" s="1"/>
  <c r="I52" i="25" s="1"/>
  <c r="G51" i="25"/>
  <c r="H51" i="25" s="1"/>
  <c r="I51" i="25" s="1"/>
  <c r="G50" i="25"/>
  <c r="H50" i="25" s="1"/>
  <c r="I50" i="25" s="1"/>
  <c r="G49" i="25"/>
  <c r="H49" i="25" s="1"/>
  <c r="I49" i="25" s="1"/>
  <c r="G48" i="25"/>
  <c r="H48" i="25" s="1"/>
  <c r="I48" i="25" s="1"/>
  <c r="G47" i="25"/>
  <c r="H47" i="25" s="1"/>
  <c r="I47" i="25" s="1"/>
  <c r="G46" i="25"/>
  <c r="H46" i="25" s="1"/>
  <c r="I46" i="25" s="1"/>
  <c r="G45" i="25"/>
  <c r="H45" i="25" s="1"/>
  <c r="I45" i="25" s="1"/>
  <c r="G44" i="25"/>
  <c r="H44" i="25" s="1"/>
  <c r="I44" i="25" s="1"/>
  <c r="G43" i="25"/>
  <c r="H43" i="25" s="1"/>
  <c r="I43" i="25" s="1"/>
  <c r="G42" i="25"/>
  <c r="H42" i="25" s="1"/>
  <c r="I42" i="25" s="1"/>
  <c r="G41" i="25"/>
  <c r="H41" i="25" s="1"/>
  <c r="I41" i="25" s="1"/>
  <c r="G40" i="25"/>
  <c r="H40" i="25" s="1"/>
  <c r="I40" i="25" s="1"/>
  <c r="G39" i="25"/>
  <c r="H39" i="25" s="1"/>
  <c r="I39" i="25" s="1"/>
  <c r="G38" i="25"/>
  <c r="H38" i="25" s="1"/>
  <c r="I38" i="25" s="1"/>
  <c r="G37" i="25"/>
  <c r="H37" i="25" s="1"/>
  <c r="I37" i="25" s="1"/>
  <c r="G36" i="25"/>
  <c r="H36" i="25" s="1"/>
  <c r="I36" i="25" s="1"/>
  <c r="G35" i="25"/>
  <c r="H35" i="25" s="1"/>
  <c r="I35" i="25" s="1"/>
  <c r="G34" i="25"/>
  <c r="H34" i="25" s="1"/>
  <c r="I34" i="25" s="1"/>
  <c r="G33" i="25"/>
  <c r="H33" i="25" s="1"/>
  <c r="I33" i="25" s="1"/>
  <c r="G32" i="25"/>
  <c r="H32" i="25" s="1"/>
  <c r="I32" i="25" s="1"/>
  <c r="G31" i="25"/>
  <c r="H31" i="25" s="1"/>
  <c r="I31" i="25" s="1"/>
  <c r="G30" i="25"/>
  <c r="H30" i="25" s="1"/>
  <c r="I30" i="25" s="1"/>
  <c r="G29" i="25"/>
  <c r="H29" i="25" s="1"/>
  <c r="I29" i="25" s="1"/>
  <c r="G28" i="25"/>
  <c r="H28" i="25" s="1"/>
  <c r="I28" i="25" s="1"/>
  <c r="G27" i="25"/>
  <c r="H27" i="25" s="1"/>
  <c r="I27" i="25" s="1"/>
  <c r="G26" i="25"/>
  <c r="H26" i="25" s="1"/>
  <c r="I26" i="25" s="1"/>
  <c r="G25" i="25"/>
  <c r="H25" i="25" s="1"/>
  <c r="I25" i="25" s="1"/>
  <c r="G24" i="25"/>
  <c r="H24" i="25" s="1"/>
  <c r="I24" i="25" s="1"/>
  <c r="G23" i="25"/>
  <c r="H23" i="25" s="1"/>
  <c r="I23" i="25" s="1"/>
  <c r="G22" i="25"/>
  <c r="H22" i="25" s="1"/>
  <c r="I22" i="25" s="1"/>
  <c r="G21" i="25"/>
  <c r="H21" i="25" s="1"/>
  <c r="I21" i="25" s="1"/>
  <c r="G20" i="25"/>
  <c r="H20" i="25" s="1"/>
  <c r="I20" i="25" s="1"/>
  <c r="G19" i="25"/>
  <c r="H19" i="25" s="1"/>
  <c r="I19" i="25" s="1"/>
  <c r="G18" i="25"/>
  <c r="H18" i="25" s="1"/>
  <c r="I18" i="25" s="1"/>
  <c r="G17" i="25"/>
  <c r="H17" i="25" s="1"/>
  <c r="I17" i="25" s="1"/>
  <c r="G16" i="25"/>
  <c r="H16" i="25" s="1"/>
  <c r="I16" i="25" s="1"/>
  <c r="G15" i="25"/>
  <c r="H15" i="25" s="1"/>
  <c r="I15" i="25" s="1"/>
  <c r="G14" i="25"/>
  <c r="H14" i="25" s="1"/>
  <c r="I14" i="25" s="1"/>
  <c r="G13" i="25"/>
  <c r="H13" i="25" s="1"/>
  <c r="I13" i="25" s="1"/>
  <c r="G12" i="25"/>
  <c r="H12" i="25" s="1"/>
  <c r="I12" i="25" s="1"/>
  <c r="G11" i="25"/>
  <c r="H11" i="25" s="1"/>
  <c r="I11" i="25" s="1"/>
  <c r="G10" i="25"/>
  <c r="H10" i="25" s="1"/>
  <c r="I10" i="25" s="1"/>
  <c r="G9" i="25"/>
  <c r="H9" i="25" s="1"/>
  <c r="I9" i="25" s="1"/>
  <c r="G8" i="25"/>
  <c r="H8" i="25" s="1"/>
  <c r="I8" i="25" s="1"/>
  <c r="G7" i="25"/>
  <c r="H7" i="25" s="1"/>
  <c r="I7" i="25" s="1"/>
  <c r="G6" i="25"/>
  <c r="H6" i="25" s="1"/>
  <c r="I6" i="25" s="1"/>
  <c r="G5" i="25"/>
  <c r="H5" i="25" s="1"/>
  <c r="I5" i="25" s="1"/>
  <c r="G4" i="25"/>
  <c r="H4" i="25" s="1"/>
  <c r="I4" i="25" s="1"/>
  <c r="G3" i="25"/>
  <c r="G76" i="24"/>
  <c r="H76" i="24" s="1"/>
  <c r="I76" i="24" s="1"/>
  <c r="G75" i="24"/>
  <c r="H75" i="24" s="1"/>
  <c r="I75" i="24" s="1"/>
  <c r="G74" i="24"/>
  <c r="H74" i="24" s="1"/>
  <c r="I74" i="24" s="1"/>
  <c r="G73" i="24"/>
  <c r="H73" i="24" s="1"/>
  <c r="I73" i="24" s="1"/>
  <c r="G72" i="24"/>
  <c r="H72" i="24" s="1"/>
  <c r="I72" i="24" s="1"/>
  <c r="G71" i="24"/>
  <c r="H71" i="24" s="1"/>
  <c r="I71" i="24" s="1"/>
  <c r="G70" i="24"/>
  <c r="H70" i="24" s="1"/>
  <c r="I70" i="24" s="1"/>
  <c r="G69" i="24"/>
  <c r="H69" i="24" s="1"/>
  <c r="I69" i="24" s="1"/>
  <c r="G68" i="24"/>
  <c r="H68" i="24" s="1"/>
  <c r="I68" i="24" s="1"/>
  <c r="G67" i="24"/>
  <c r="H67" i="24" s="1"/>
  <c r="I67" i="24" s="1"/>
  <c r="G66" i="24"/>
  <c r="H66" i="24" s="1"/>
  <c r="I66" i="24" s="1"/>
  <c r="G65" i="24"/>
  <c r="H65" i="24" s="1"/>
  <c r="I65" i="24" s="1"/>
  <c r="G64" i="24"/>
  <c r="H64" i="24" s="1"/>
  <c r="I64" i="24" s="1"/>
  <c r="G63" i="24"/>
  <c r="H63" i="24" s="1"/>
  <c r="I63" i="24" s="1"/>
  <c r="G62" i="24"/>
  <c r="H62" i="24" s="1"/>
  <c r="I62" i="24" s="1"/>
  <c r="G61" i="24"/>
  <c r="H61" i="24" s="1"/>
  <c r="I61" i="24" s="1"/>
  <c r="G60" i="24"/>
  <c r="H60" i="24" s="1"/>
  <c r="I60" i="24" s="1"/>
  <c r="G59" i="24"/>
  <c r="H59" i="24" s="1"/>
  <c r="I59" i="24" s="1"/>
  <c r="G58" i="24"/>
  <c r="H58" i="24" s="1"/>
  <c r="I58" i="24" s="1"/>
  <c r="G57" i="24"/>
  <c r="H57" i="24" s="1"/>
  <c r="I57" i="24" s="1"/>
  <c r="G56" i="24"/>
  <c r="H56" i="24" s="1"/>
  <c r="I56" i="24" s="1"/>
  <c r="G55" i="24"/>
  <c r="H55" i="24" s="1"/>
  <c r="I55" i="24" s="1"/>
  <c r="G54" i="24"/>
  <c r="H54" i="24" s="1"/>
  <c r="I54" i="24" s="1"/>
  <c r="G53" i="24"/>
  <c r="H53" i="24" s="1"/>
  <c r="I53" i="24" s="1"/>
  <c r="G52" i="24"/>
  <c r="H52" i="24" s="1"/>
  <c r="I52" i="24" s="1"/>
  <c r="G51" i="24"/>
  <c r="H51" i="24" s="1"/>
  <c r="I51" i="24" s="1"/>
  <c r="G50" i="24"/>
  <c r="H50" i="24" s="1"/>
  <c r="I50" i="24" s="1"/>
  <c r="G49" i="24"/>
  <c r="H49" i="24" s="1"/>
  <c r="I49" i="24" s="1"/>
  <c r="G48" i="24"/>
  <c r="H48" i="24" s="1"/>
  <c r="I48" i="24" s="1"/>
  <c r="G47" i="24"/>
  <c r="H47" i="24" s="1"/>
  <c r="I47" i="24" s="1"/>
  <c r="G46" i="24"/>
  <c r="H46" i="24" s="1"/>
  <c r="I46" i="24" s="1"/>
  <c r="G45" i="24"/>
  <c r="H45" i="24" s="1"/>
  <c r="I45" i="24" s="1"/>
  <c r="G44" i="24"/>
  <c r="H44" i="24" s="1"/>
  <c r="I44" i="24" s="1"/>
  <c r="G43" i="24"/>
  <c r="H43" i="24" s="1"/>
  <c r="I43" i="24" s="1"/>
  <c r="G42" i="24"/>
  <c r="H42" i="24" s="1"/>
  <c r="I42" i="24" s="1"/>
  <c r="G41" i="24"/>
  <c r="H41" i="24" s="1"/>
  <c r="I41" i="24" s="1"/>
  <c r="G40" i="24"/>
  <c r="H40" i="24" s="1"/>
  <c r="I40" i="24" s="1"/>
  <c r="G39" i="24"/>
  <c r="H39" i="24" s="1"/>
  <c r="I39" i="24" s="1"/>
  <c r="G38" i="24"/>
  <c r="H38" i="24" s="1"/>
  <c r="I38" i="24" s="1"/>
  <c r="G37" i="24"/>
  <c r="H37" i="24" s="1"/>
  <c r="I37" i="24" s="1"/>
  <c r="G36" i="24"/>
  <c r="H36" i="24" s="1"/>
  <c r="I36" i="24" s="1"/>
  <c r="G35" i="24"/>
  <c r="H35" i="24" s="1"/>
  <c r="I35" i="24" s="1"/>
  <c r="G34" i="24"/>
  <c r="H34" i="24" s="1"/>
  <c r="I34" i="24" s="1"/>
  <c r="G33" i="24"/>
  <c r="H33" i="24" s="1"/>
  <c r="I33" i="24" s="1"/>
  <c r="G32" i="24"/>
  <c r="H32" i="24" s="1"/>
  <c r="I32" i="24" s="1"/>
  <c r="G31" i="24"/>
  <c r="H31" i="24" s="1"/>
  <c r="I31" i="24" s="1"/>
  <c r="G30" i="24"/>
  <c r="H30" i="24" s="1"/>
  <c r="I30" i="24" s="1"/>
  <c r="G29" i="24"/>
  <c r="H29" i="24" s="1"/>
  <c r="I29" i="24" s="1"/>
  <c r="G28" i="24"/>
  <c r="H28" i="24" s="1"/>
  <c r="I28" i="24" s="1"/>
  <c r="G27" i="24"/>
  <c r="H27" i="24" s="1"/>
  <c r="I27" i="24" s="1"/>
  <c r="G26" i="24"/>
  <c r="H26" i="24" s="1"/>
  <c r="I26" i="24" s="1"/>
  <c r="G25" i="24"/>
  <c r="H25" i="24" s="1"/>
  <c r="I25" i="24" s="1"/>
  <c r="G24" i="24"/>
  <c r="H24" i="24" s="1"/>
  <c r="I24" i="24" s="1"/>
  <c r="G23" i="24"/>
  <c r="H23" i="24" s="1"/>
  <c r="I23" i="24" s="1"/>
  <c r="G22" i="24"/>
  <c r="H22" i="24" s="1"/>
  <c r="I22" i="24" s="1"/>
  <c r="G21" i="24"/>
  <c r="H21" i="24" s="1"/>
  <c r="I21" i="24" s="1"/>
  <c r="G20" i="24"/>
  <c r="H20" i="24" s="1"/>
  <c r="I20" i="24" s="1"/>
  <c r="G19" i="24"/>
  <c r="H19" i="24" s="1"/>
  <c r="I19" i="24" s="1"/>
  <c r="G18" i="24"/>
  <c r="H18" i="24" s="1"/>
  <c r="I18" i="24" s="1"/>
  <c r="G17" i="24"/>
  <c r="H17" i="24" s="1"/>
  <c r="I17" i="24" s="1"/>
  <c r="G16" i="24"/>
  <c r="H16" i="24" s="1"/>
  <c r="I16" i="24" s="1"/>
  <c r="G15" i="24"/>
  <c r="H15" i="24" s="1"/>
  <c r="I15" i="24" s="1"/>
  <c r="G14" i="24"/>
  <c r="H14" i="24" s="1"/>
  <c r="I14" i="24" s="1"/>
  <c r="G13" i="24"/>
  <c r="H13" i="24" s="1"/>
  <c r="I13" i="24" s="1"/>
  <c r="G12" i="24"/>
  <c r="H12" i="24" s="1"/>
  <c r="I12" i="24" s="1"/>
  <c r="G11" i="24"/>
  <c r="H11" i="24" s="1"/>
  <c r="I11" i="24" s="1"/>
  <c r="G10" i="24"/>
  <c r="H10" i="24" s="1"/>
  <c r="I10" i="24" s="1"/>
  <c r="G9" i="24"/>
  <c r="H9" i="24" s="1"/>
  <c r="I9" i="24" s="1"/>
  <c r="G8" i="24"/>
  <c r="H8" i="24" s="1"/>
  <c r="I8" i="24" s="1"/>
  <c r="G7" i="24"/>
  <c r="H7" i="24" s="1"/>
  <c r="I7" i="24" s="1"/>
  <c r="G6" i="24"/>
  <c r="H6" i="24" s="1"/>
  <c r="I6" i="24" s="1"/>
  <c r="G5" i="24"/>
  <c r="H5" i="24" s="1"/>
  <c r="I5" i="24" s="1"/>
  <c r="G4" i="24"/>
  <c r="H4" i="24" s="1"/>
  <c r="I4" i="24" s="1"/>
  <c r="G3" i="24"/>
  <c r="G76" i="23"/>
  <c r="H76" i="23" s="1"/>
  <c r="I76" i="23" s="1"/>
  <c r="G75" i="23"/>
  <c r="H75" i="23" s="1"/>
  <c r="I75" i="23" s="1"/>
  <c r="G74" i="23"/>
  <c r="H74" i="23" s="1"/>
  <c r="I74" i="23" s="1"/>
  <c r="G73" i="23"/>
  <c r="H73" i="23" s="1"/>
  <c r="I73" i="23" s="1"/>
  <c r="G72" i="23"/>
  <c r="H72" i="23" s="1"/>
  <c r="I72" i="23" s="1"/>
  <c r="G71" i="23"/>
  <c r="H71" i="23" s="1"/>
  <c r="I71" i="23" s="1"/>
  <c r="G70" i="23"/>
  <c r="H70" i="23" s="1"/>
  <c r="I70" i="23" s="1"/>
  <c r="G69" i="23"/>
  <c r="H69" i="23" s="1"/>
  <c r="I69" i="23" s="1"/>
  <c r="G68" i="23"/>
  <c r="H68" i="23" s="1"/>
  <c r="I68" i="23" s="1"/>
  <c r="G67" i="23"/>
  <c r="H67" i="23" s="1"/>
  <c r="I67" i="23" s="1"/>
  <c r="G66" i="23"/>
  <c r="H66" i="23" s="1"/>
  <c r="I66" i="23" s="1"/>
  <c r="G65" i="23"/>
  <c r="H65" i="23" s="1"/>
  <c r="I65" i="23" s="1"/>
  <c r="G64" i="23"/>
  <c r="H64" i="23" s="1"/>
  <c r="I64" i="23" s="1"/>
  <c r="G63" i="23"/>
  <c r="H63" i="23" s="1"/>
  <c r="I63" i="23" s="1"/>
  <c r="G62" i="23"/>
  <c r="H62" i="23" s="1"/>
  <c r="I62" i="23" s="1"/>
  <c r="G61" i="23"/>
  <c r="H61" i="23" s="1"/>
  <c r="I61" i="23" s="1"/>
  <c r="G60" i="23"/>
  <c r="H60" i="23" s="1"/>
  <c r="I60" i="23" s="1"/>
  <c r="G59" i="23"/>
  <c r="H59" i="23" s="1"/>
  <c r="I59" i="23" s="1"/>
  <c r="G58" i="23"/>
  <c r="H58" i="23" s="1"/>
  <c r="I58" i="23" s="1"/>
  <c r="G57" i="23"/>
  <c r="H57" i="23" s="1"/>
  <c r="I57" i="23" s="1"/>
  <c r="G56" i="23"/>
  <c r="H56" i="23" s="1"/>
  <c r="I56" i="23" s="1"/>
  <c r="G55" i="23"/>
  <c r="H55" i="23" s="1"/>
  <c r="I55" i="23" s="1"/>
  <c r="G54" i="23"/>
  <c r="H54" i="23" s="1"/>
  <c r="I54" i="23" s="1"/>
  <c r="G53" i="23"/>
  <c r="H53" i="23" s="1"/>
  <c r="I53" i="23" s="1"/>
  <c r="G52" i="23"/>
  <c r="H52" i="23" s="1"/>
  <c r="I52" i="23" s="1"/>
  <c r="G51" i="23"/>
  <c r="H51" i="23" s="1"/>
  <c r="I51" i="23" s="1"/>
  <c r="G50" i="23"/>
  <c r="H50" i="23" s="1"/>
  <c r="I50" i="23" s="1"/>
  <c r="G49" i="23"/>
  <c r="H49" i="23" s="1"/>
  <c r="I49" i="23" s="1"/>
  <c r="G48" i="23"/>
  <c r="H48" i="23" s="1"/>
  <c r="I48" i="23" s="1"/>
  <c r="G47" i="23"/>
  <c r="H47" i="23" s="1"/>
  <c r="I47" i="23" s="1"/>
  <c r="G46" i="23"/>
  <c r="H46" i="23" s="1"/>
  <c r="I46" i="23" s="1"/>
  <c r="G45" i="23"/>
  <c r="H45" i="23" s="1"/>
  <c r="I45" i="23" s="1"/>
  <c r="G44" i="23"/>
  <c r="H44" i="23" s="1"/>
  <c r="I44" i="23" s="1"/>
  <c r="G43" i="23"/>
  <c r="H43" i="23" s="1"/>
  <c r="I43" i="23" s="1"/>
  <c r="G42" i="23"/>
  <c r="H42" i="23" s="1"/>
  <c r="I42" i="23" s="1"/>
  <c r="G41" i="23"/>
  <c r="H41" i="23" s="1"/>
  <c r="I41" i="23" s="1"/>
  <c r="G40" i="23"/>
  <c r="H40" i="23" s="1"/>
  <c r="I40" i="23" s="1"/>
  <c r="G39" i="23"/>
  <c r="H39" i="23" s="1"/>
  <c r="I39" i="23" s="1"/>
  <c r="G38" i="23"/>
  <c r="H38" i="23" s="1"/>
  <c r="I38" i="23" s="1"/>
  <c r="G37" i="23"/>
  <c r="H37" i="23" s="1"/>
  <c r="I37" i="23" s="1"/>
  <c r="G36" i="23"/>
  <c r="H36" i="23" s="1"/>
  <c r="I36" i="23" s="1"/>
  <c r="G35" i="23"/>
  <c r="H35" i="23" s="1"/>
  <c r="I35" i="23" s="1"/>
  <c r="G34" i="23"/>
  <c r="H34" i="23" s="1"/>
  <c r="I34" i="23" s="1"/>
  <c r="G33" i="23"/>
  <c r="H33" i="23" s="1"/>
  <c r="I33" i="23" s="1"/>
  <c r="G32" i="23"/>
  <c r="H32" i="23" s="1"/>
  <c r="I32" i="23" s="1"/>
  <c r="G31" i="23"/>
  <c r="H31" i="23" s="1"/>
  <c r="I31" i="23" s="1"/>
  <c r="G30" i="23"/>
  <c r="H30" i="23" s="1"/>
  <c r="I30" i="23" s="1"/>
  <c r="G29" i="23"/>
  <c r="H29" i="23" s="1"/>
  <c r="I29" i="23" s="1"/>
  <c r="G28" i="23"/>
  <c r="H28" i="23" s="1"/>
  <c r="I28" i="23" s="1"/>
  <c r="G27" i="23"/>
  <c r="H27" i="23" s="1"/>
  <c r="I27" i="23" s="1"/>
  <c r="G26" i="23"/>
  <c r="H26" i="23" s="1"/>
  <c r="I26" i="23" s="1"/>
  <c r="G25" i="23"/>
  <c r="H25" i="23" s="1"/>
  <c r="I25" i="23" s="1"/>
  <c r="G24" i="23"/>
  <c r="H24" i="23" s="1"/>
  <c r="I24" i="23" s="1"/>
  <c r="G23" i="23"/>
  <c r="H23" i="23" s="1"/>
  <c r="I23" i="23" s="1"/>
  <c r="G22" i="23"/>
  <c r="H22" i="23" s="1"/>
  <c r="I22" i="23" s="1"/>
  <c r="G21" i="23"/>
  <c r="H21" i="23" s="1"/>
  <c r="I21" i="23" s="1"/>
  <c r="G20" i="23"/>
  <c r="H20" i="23" s="1"/>
  <c r="I20" i="23" s="1"/>
  <c r="G19" i="23"/>
  <c r="H19" i="23" s="1"/>
  <c r="I19" i="23" s="1"/>
  <c r="G18" i="23"/>
  <c r="H18" i="23" s="1"/>
  <c r="I18" i="23" s="1"/>
  <c r="G17" i="23"/>
  <c r="H17" i="23" s="1"/>
  <c r="I17" i="23" s="1"/>
  <c r="G16" i="23"/>
  <c r="H16" i="23" s="1"/>
  <c r="I16" i="23" s="1"/>
  <c r="G15" i="23"/>
  <c r="H15" i="23" s="1"/>
  <c r="I15" i="23" s="1"/>
  <c r="G14" i="23"/>
  <c r="H14" i="23" s="1"/>
  <c r="I14" i="23" s="1"/>
  <c r="G13" i="23"/>
  <c r="H13" i="23" s="1"/>
  <c r="I13" i="23" s="1"/>
  <c r="G12" i="23"/>
  <c r="H12" i="23" s="1"/>
  <c r="I12" i="23" s="1"/>
  <c r="G11" i="23"/>
  <c r="H11" i="23" s="1"/>
  <c r="I11" i="23" s="1"/>
  <c r="G10" i="23"/>
  <c r="H10" i="23" s="1"/>
  <c r="I10" i="23" s="1"/>
  <c r="G9" i="23"/>
  <c r="H9" i="23" s="1"/>
  <c r="I9" i="23" s="1"/>
  <c r="G8" i="23"/>
  <c r="H8" i="23" s="1"/>
  <c r="I8" i="23" s="1"/>
  <c r="G7" i="23"/>
  <c r="H7" i="23" s="1"/>
  <c r="I7" i="23" s="1"/>
  <c r="G6" i="23"/>
  <c r="H6" i="23" s="1"/>
  <c r="I6" i="23" s="1"/>
  <c r="G5" i="23"/>
  <c r="H5" i="23" s="1"/>
  <c r="I5" i="23" s="1"/>
  <c r="G4" i="23"/>
  <c r="H4" i="23" s="1"/>
  <c r="I4" i="23" s="1"/>
  <c r="G3" i="23"/>
  <c r="G76" i="22"/>
  <c r="H76" i="22" s="1"/>
  <c r="I76" i="22" s="1"/>
  <c r="G75" i="22"/>
  <c r="H75" i="22" s="1"/>
  <c r="I75" i="22" s="1"/>
  <c r="G74" i="22"/>
  <c r="H74" i="22" s="1"/>
  <c r="I74" i="22" s="1"/>
  <c r="G73" i="22"/>
  <c r="H73" i="22" s="1"/>
  <c r="I73" i="22" s="1"/>
  <c r="G72" i="22"/>
  <c r="H72" i="22" s="1"/>
  <c r="I72" i="22" s="1"/>
  <c r="G71" i="22"/>
  <c r="H71" i="22" s="1"/>
  <c r="I71" i="22" s="1"/>
  <c r="G70" i="22"/>
  <c r="H70" i="22" s="1"/>
  <c r="I70" i="22" s="1"/>
  <c r="G69" i="22"/>
  <c r="H69" i="22" s="1"/>
  <c r="I69" i="22" s="1"/>
  <c r="G68" i="22"/>
  <c r="H68" i="22" s="1"/>
  <c r="I68" i="22" s="1"/>
  <c r="G67" i="22"/>
  <c r="H67" i="22" s="1"/>
  <c r="I67" i="22" s="1"/>
  <c r="G66" i="22"/>
  <c r="H66" i="22" s="1"/>
  <c r="I66" i="22" s="1"/>
  <c r="G65" i="22"/>
  <c r="H65" i="22" s="1"/>
  <c r="I65" i="22" s="1"/>
  <c r="G64" i="22"/>
  <c r="H64" i="22" s="1"/>
  <c r="I64" i="22" s="1"/>
  <c r="G63" i="22"/>
  <c r="H63" i="22" s="1"/>
  <c r="I63" i="22" s="1"/>
  <c r="G62" i="22"/>
  <c r="H62" i="22" s="1"/>
  <c r="I62" i="22" s="1"/>
  <c r="G61" i="22"/>
  <c r="H61" i="22" s="1"/>
  <c r="I61" i="22" s="1"/>
  <c r="G60" i="22"/>
  <c r="H60" i="22" s="1"/>
  <c r="I60" i="22" s="1"/>
  <c r="G59" i="22"/>
  <c r="H59" i="22" s="1"/>
  <c r="I59" i="22" s="1"/>
  <c r="G58" i="22"/>
  <c r="H58" i="22" s="1"/>
  <c r="I58" i="22" s="1"/>
  <c r="G57" i="22"/>
  <c r="H57" i="22" s="1"/>
  <c r="I57" i="22" s="1"/>
  <c r="G56" i="22"/>
  <c r="H56" i="22" s="1"/>
  <c r="I56" i="22" s="1"/>
  <c r="G55" i="22"/>
  <c r="H55" i="22" s="1"/>
  <c r="I55" i="22" s="1"/>
  <c r="G54" i="22"/>
  <c r="H54" i="22" s="1"/>
  <c r="I54" i="22" s="1"/>
  <c r="G53" i="22"/>
  <c r="H53" i="22" s="1"/>
  <c r="I53" i="22" s="1"/>
  <c r="G52" i="22"/>
  <c r="H52" i="22" s="1"/>
  <c r="I52" i="22" s="1"/>
  <c r="G51" i="22"/>
  <c r="H51" i="22" s="1"/>
  <c r="I51" i="22" s="1"/>
  <c r="G50" i="22"/>
  <c r="H50" i="22" s="1"/>
  <c r="I50" i="22" s="1"/>
  <c r="G49" i="22"/>
  <c r="H49" i="22" s="1"/>
  <c r="I49" i="22" s="1"/>
  <c r="G48" i="22"/>
  <c r="H48" i="22" s="1"/>
  <c r="I48" i="22" s="1"/>
  <c r="G47" i="22"/>
  <c r="H47" i="22" s="1"/>
  <c r="I47" i="22" s="1"/>
  <c r="G46" i="22"/>
  <c r="H46" i="22" s="1"/>
  <c r="I46" i="22" s="1"/>
  <c r="G45" i="22"/>
  <c r="H45" i="22" s="1"/>
  <c r="I45" i="22" s="1"/>
  <c r="G44" i="22"/>
  <c r="H44" i="22" s="1"/>
  <c r="I44" i="22" s="1"/>
  <c r="G43" i="22"/>
  <c r="H43" i="22" s="1"/>
  <c r="I43" i="22" s="1"/>
  <c r="G42" i="22"/>
  <c r="H42" i="22" s="1"/>
  <c r="I42" i="22" s="1"/>
  <c r="G41" i="22"/>
  <c r="H41" i="22" s="1"/>
  <c r="I41" i="22" s="1"/>
  <c r="G40" i="22"/>
  <c r="H40" i="22" s="1"/>
  <c r="I40" i="22" s="1"/>
  <c r="G39" i="22"/>
  <c r="H39" i="22" s="1"/>
  <c r="I39" i="22" s="1"/>
  <c r="G38" i="22"/>
  <c r="H38" i="22" s="1"/>
  <c r="I38" i="22" s="1"/>
  <c r="G37" i="22"/>
  <c r="H37" i="22" s="1"/>
  <c r="I37" i="22" s="1"/>
  <c r="G36" i="22"/>
  <c r="H36" i="22" s="1"/>
  <c r="I36" i="22" s="1"/>
  <c r="G35" i="22"/>
  <c r="H35" i="22" s="1"/>
  <c r="I35" i="22" s="1"/>
  <c r="G34" i="22"/>
  <c r="H34" i="22" s="1"/>
  <c r="I34" i="22" s="1"/>
  <c r="G33" i="22"/>
  <c r="H33" i="22" s="1"/>
  <c r="I33" i="22" s="1"/>
  <c r="G32" i="22"/>
  <c r="H32" i="22" s="1"/>
  <c r="I32" i="22" s="1"/>
  <c r="G31" i="22"/>
  <c r="H31" i="22" s="1"/>
  <c r="I31" i="22" s="1"/>
  <c r="G30" i="22"/>
  <c r="H30" i="22" s="1"/>
  <c r="I30" i="22" s="1"/>
  <c r="G29" i="22"/>
  <c r="H29" i="22" s="1"/>
  <c r="I29" i="22" s="1"/>
  <c r="G28" i="22"/>
  <c r="H28" i="22" s="1"/>
  <c r="I28" i="22" s="1"/>
  <c r="G27" i="22"/>
  <c r="H27" i="22" s="1"/>
  <c r="I27" i="22" s="1"/>
  <c r="G26" i="22"/>
  <c r="H26" i="22" s="1"/>
  <c r="I26" i="22" s="1"/>
  <c r="G25" i="22"/>
  <c r="H25" i="22" s="1"/>
  <c r="I25" i="22" s="1"/>
  <c r="G24" i="22"/>
  <c r="H24" i="22" s="1"/>
  <c r="I24" i="22" s="1"/>
  <c r="G23" i="22"/>
  <c r="H23" i="22" s="1"/>
  <c r="I23" i="22" s="1"/>
  <c r="G22" i="22"/>
  <c r="H22" i="22" s="1"/>
  <c r="I22" i="22" s="1"/>
  <c r="G21" i="22"/>
  <c r="H21" i="22" s="1"/>
  <c r="I21" i="22" s="1"/>
  <c r="G20" i="22"/>
  <c r="H20" i="22" s="1"/>
  <c r="I20" i="22" s="1"/>
  <c r="G19" i="22"/>
  <c r="H19" i="22" s="1"/>
  <c r="I19" i="22" s="1"/>
  <c r="G18" i="22"/>
  <c r="H18" i="22" s="1"/>
  <c r="I18" i="22" s="1"/>
  <c r="G17" i="22"/>
  <c r="H17" i="22" s="1"/>
  <c r="I17" i="22" s="1"/>
  <c r="G16" i="22"/>
  <c r="H16" i="22" s="1"/>
  <c r="I16" i="22" s="1"/>
  <c r="G15" i="22"/>
  <c r="H15" i="22" s="1"/>
  <c r="I15" i="22" s="1"/>
  <c r="G14" i="22"/>
  <c r="H14" i="22" s="1"/>
  <c r="I14" i="22" s="1"/>
  <c r="G13" i="22"/>
  <c r="H13" i="22" s="1"/>
  <c r="I13" i="22" s="1"/>
  <c r="G12" i="22"/>
  <c r="H12" i="22" s="1"/>
  <c r="I12" i="22" s="1"/>
  <c r="G11" i="22"/>
  <c r="H11" i="22" s="1"/>
  <c r="I11" i="22" s="1"/>
  <c r="G10" i="22"/>
  <c r="H10" i="22" s="1"/>
  <c r="I10" i="22" s="1"/>
  <c r="G9" i="22"/>
  <c r="H9" i="22" s="1"/>
  <c r="I9" i="22" s="1"/>
  <c r="G8" i="22"/>
  <c r="H8" i="22" s="1"/>
  <c r="I8" i="22" s="1"/>
  <c r="G7" i="22"/>
  <c r="H7" i="22" s="1"/>
  <c r="I7" i="22" s="1"/>
  <c r="G6" i="22"/>
  <c r="H6" i="22" s="1"/>
  <c r="I6" i="22" s="1"/>
  <c r="G5" i="22"/>
  <c r="H5" i="22" s="1"/>
  <c r="I5" i="22" s="1"/>
  <c r="G4" i="22"/>
  <c r="H4" i="22" s="1"/>
  <c r="I4" i="22" s="1"/>
  <c r="G3" i="22"/>
  <c r="G76" i="21"/>
  <c r="H76" i="21" s="1"/>
  <c r="I76" i="21" s="1"/>
  <c r="G75" i="21"/>
  <c r="H75" i="21" s="1"/>
  <c r="I75" i="21" s="1"/>
  <c r="G74" i="21"/>
  <c r="H74" i="21" s="1"/>
  <c r="I74" i="21" s="1"/>
  <c r="G73" i="21"/>
  <c r="H73" i="21" s="1"/>
  <c r="I73" i="21" s="1"/>
  <c r="G72" i="21"/>
  <c r="H72" i="21" s="1"/>
  <c r="I72" i="21" s="1"/>
  <c r="G71" i="21"/>
  <c r="H71" i="21" s="1"/>
  <c r="I71" i="21" s="1"/>
  <c r="G70" i="21"/>
  <c r="H70" i="21" s="1"/>
  <c r="I70" i="21" s="1"/>
  <c r="G69" i="21"/>
  <c r="H69" i="21" s="1"/>
  <c r="I69" i="21" s="1"/>
  <c r="G68" i="21"/>
  <c r="H68" i="21" s="1"/>
  <c r="I68" i="21" s="1"/>
  <c r="G67" i="21"/>
  <c r="H67" i="21" s="1"/>
  <c r="I67" i="21" s="1"/>
  <c r="G66" i="21"/>
  <c r="H66" i="21" s="1"/>
  <c r="I66" i="21" s="1"/>
  <c r="G65" i="21"/>
  <c r="H65" i="21" s="1"/>
  <c r="I65" i="21" s="1"/>
  <c r="G64" i="21"/>
  <c r="H64" i="21" s="1"/>
  <c r="I64" i="21" s="1"/>
  <c r="G63" i="21"/>
  <c r="H63" i="21" s="1"/>
  <c r="I63" i="21" s="1"/>
  <c r="G62" i="21"/>
  <c r="H62" i="21" s="1"/>
  <c r="I62" i="21" s="1"/>
  <c r="G61" i="21"/>
  <c r="H61" i="21" s="1"/>
  <c r="I61" i="21" s="1"/>
  <c r="G60" i="21"/>
  <c r="H60" i="21" s="1"/>
  <c r="I60" i="21" s="1"/>
  <c r="G59" i="21"/>
  <c r="H59" i="21" s="1"/>
  <c r="I59" i="21" s="1"/>
  <c r="G58" i="21"/>
  <c r="H58" i="21" s="1"/>
  <c r="I58" i="21" s="1"/>
  <c r="G57" i="21"/>
  <c r="H57" i="21" s="1"/>
  <c r="I57" i="21" s="1"/>
  <c r="G56" i="21"/>
  <c r="H56" i="21" s="1"/>
  <c r="I56" i="21" s="1"/>
  <c r="G55" i="21"/>
  <c r="H55" i="21" s="1"/>
  <c r="I55" i="21" s="1"/>
  <c r="G54" i="21"/>
  <c r="H54" i="21" s="1"/>
  <c r="I54" i="21" s="1"/>
  <c r="G53" i="21"/>
  <c r="H53" i="21" s="1"/>
  <c r="I53" i="21" s="1"/>
  <c r="G52" i="21"/>
  <c r="H52" i="21" s="1"/>
  <c r="I52" i="21" s="1"/>
  <c r="G51" i="21"/>
  <c r="H51" i="21" s="1"/>
  <c r="I51" i="21" s="1"/>
  <c r="G50" i="21"/>
  <c r="H50" i="21" s="1"/>
  <c r="I50" i="21" s="1"/>
  <c r="G49" i="21"/>
  <c r="H49" i="21" s="1"/>
  <c r="I49" i="21" s="1"/>
  <c r="G48" i="21"/>
  <c r="H48" i="21" s="1"/>
  <c r="I48" i="21" s="1"/>
  <c r="G47" i="21"/>
  <c r="H47" i="21" s="1"/>
  <c r="I47" i="21" s="1"/>
  <c r="G46" i="21"/>
  <c r="H46" i="21" s="1"/>
  <c r="I46" i="21" s="1"/>
  <c r="G45" i="21"/>
  <c r="H45" i="21" s="1"/>
  <c r="I45" i="21" s="1"/>
  <c r="G44" i="21"/>
  <c r="H44" i="21" s="1"/>
  <c r="I44" i="21" s="1"/>
  <c r="G43" i="21"/>
  <c r="H43" i="21" s="1"/>
  <c r="I43" i="21" s="1"/>
  <c r="G42" i="21"/>
  <c r="H42" i="21" s="1"/>
  <c r="I42" i="21" s="1"/>
  <c r="G41" i="21"/>
  <c r="H41" i="21" s="1"/>
  <c r="I41" i="21" s="1"/>
  <c r="G40" i="21"/>
  <c r="H40" i="21" s="1"/>
  <c r="I40" i="21" s="1"/>
  <c r="G39" i="21"/>
  <c r="H39" i="21" s="1"/>
  <c r="I39" i="21" s="1"/>
  <c r="G38" i="21"/>
  <c r="H38" i="21" s="1"/>
  <c r="I38" i="21" s="1"/>
  <c r="G37" i="21"/>
  <c r="H37" i="21" s="1"/>
  <c r="I37" i="21" s="1"/>
  <c r="G36" i="21"/>
  <c r="H36" i="21" s="1"/>
  <c r="I36" i="21" s="1"/>
  <c r="G35" i="21"/>
  <c r="H35" i="21" s="1"/>
  <c r="I35" i="21" s="1"/>
  <c r="G34" i="21"/>
  <c r="H34" i="21" s="1"/>
  <c r="I34" i="21" s="1"/>
  <c r="G33" i="21"/>
  <c r="H33" i="21" s="1"/>
  <c r="I33" i="21" s="1"/>
  <c r="G32" i="21"/>
  <c r="H32" i="21" s="1"/>
  <c r="I32" i="21" s="1"/>
  <c r="G31" i="21"/>
  <c r="H31" i="21" s="1"/>
  <c r="I31" i="21" s="1"/>
  <c r="G30" i="21"/>
  <c r="H30" i="21" s="1"/>
  <c r="I30" i="21" s="1"/>
  <c r="G29" i="21"/>
  <c r="H29" i="21" s="1"/>
  <c r="I29" i="21" s="1"/>
  <c r="G28" i="21"/>
  <c r="H28" i="21" s="1"/>
  <c r="I28" i="21" s="1"/>
  <c r="G27" i="21"/>
  <c r="H27" i="21" s="1"/>
  <c r="I27" i="21" s="1"/>
  <c r="G26" i="21"/>
  <c r="H26" i="21" s="1"/>
  <c r="I26" i="21" s="1"/>
  <c r="G25" i="21"/>
  <c r="H25" i="21" s="1"/>
  <c r="I25" i="21" s="1"/>
  <c r="G24" i="21"/>
  <c r="H24" i="21" s="1"/>
  <c r="I24" i="21" s="1"/>
  <c r="G23" i="21"/>
  <c r="H23" i="21" s="1"/>
  <c r="I23" i="21" s="1"/>
  <c r="G22" i="21"/>
  <c r="H22" i="21" s="1"/>
  <c r="I22" i="21" s="1"/>
  <c r="G21" i="21"/>
  <c r="H21" i="21" s="1"/>
  <c r="I21" i="21" s="1"/>
  <c r="G20" i="21"/>
  <c r="H20" i="21" s="1"/>
  <c r="I20" i="21" s="1"/>
  <c r="G19" i="21"/>
  <c r="H19" i="21" s="1"/>
  <c r="I19" i="21" s="1"/>
  <c r="G18" i="21"/>
  <c r="H18" i="21" s="1"/>
  <c r="I18" i="21" s="1"/>
  <c r="G17" i="21"/>
  <c r="H17" i="21" s="1"/>
  <c r="I17" i="21" s="1"/>
  <c r="G16" i="21"/>
  <c r="H16" i="21" s="1"/>
  <c r="I16" i="21" s="1"/>
  <c r="G15" i="21"/>
  <c r="H15" i="21" s="1"/>
  <c r="I15" i="21" s="1"/>
  <c r="G14" i="21"/>
  <c r="H14" i="21" s="1"/>
  <c r="I14" i="21" s="1"/>
  <c r="G13" i="21"/>
  <c r="H13" i="21" s="1"/>
  <c r="I13" i="21" s="1"/>
  <c r="G12" i="21"/>
  <c r="H12" i="21" s="1"/>
  <c r="I12" i="21" s="1"/>
  <c r="G11" i="21"/>
  <c r="H11" i="21" s="1"/>
  <c r="I11" i="21" s="1"/>
  <c r="G10" i="21"/>
  <c r="H10" i="21" s="1"/>
  <c r="I10" i="21" s="1"/>
  <c r="G9" i="21"/>
  <c r="H9" i="21" s="1"/>
  <c r="I9" i="21" s="1"/>
  <c r="G8" i="21"/>
  <c r="H8" i="21" s="1"/>
  <c r="I8" i="21" s="1"/>
  <c r="G7" i="21"/>
  <c r="H7" i="21" s="1"/>
  <c r="I7" i="21" s="1"/>
  <c r="G6" i="21"/>
  <c r="H6" i="21" s="1"/>
  <c r="I6" i="21" s="1"/>
  <c r="G5" i="21"/>
  <c r="H5" i="21" s="1"/>
  <c r="I5" i="21" s="1"/>
  <c r="G4" i="21"/>
  <c r="H4" i="21" s="1"/>
  <c r="I4" i="21" s="1"/>
  <c r="G3" i="21"/>
  <c r="G76" i="20"/>
  <c r="H76" i="20" s="1"/>
  <c r="I76" i="20" s="1"/>
  <c r="G75" i="20"/>
  <c r="H75" i="20" s="1"/>
  <c r="I75" i="20" s="1"/>
  <c r="G74" i="20"/>
  <c r="H74" i="20" s="1"/>
  <c r="I74" i="20" s="1"/>
  <c r="G73" i="20"/>
  <c r="H73" i="20" s="1"/>
  <c r="I73" i="20" s="1"/>
  <c r="G72" i="20"/>
  <c r="H72" i="20" s="1"/>
  <c r="I72" i="20" s="1"/>
  <c r="G71" i="20"/>
  <c r="H71" i="20" s="1"/>
  <c r="I71" i="20" s="1"/>
  <c r="G70" i="20"/>
  <c r="H70" i="20" s="1"/>
  <c r="I70" i="20" s="1"/>
  <c r="G69" i="20"/>
  <c r="H69" i="20" s="1"/>
  <c r="I69" i="20" s="1"/>
  <c r="G68" i="20"/>
  <c r="H68" i="20" s="1"/>
  <c r="I68" i="20" s="1"/>
  <c r="G67" i="20"/>
  <c r="H67" i="20" s="1"/>
  <c r="I67" i="20" s="1"/>
  <c r="G66" i="20"/>
  <c r="H66" i="20" s="1"/>
  <c r="I66" i="20" s="1"/>
  <c r="G65" i="20"/>
  <c r="H65" i="20" s="1"/>
  <c r="I65" i="20" s="1"/>
  <c r="G64" i="20"/>
  <c r="H64" i="20" s="1"/>
  <c r="I64" i="20" s="1"/>
  <c r="G63" i="20"/>
  <c r="H63" i="20" s="1"/>
  <c r="I63" i="20" s="1"/>
  <c r="G62" i="20"/>
  <c r="H62" i="20" s="1"/>
  <c r="I62" i="20" s="1"/>
  <c r="G61" i="20"/>
  <c r="H61" i="20" s="1"/>
  <c r="I61" i="20" s="1"/>
  <c r="G60" i="20"/>
  <c r="H60" i="20" s="1"/>
  <c r="I60" i="20" s="1"/>
  <c r="G59" i="20"/>
  <c r="H59" i="20" s="1"/>
  <c r="I59" i="20" s="1"/>
  <c r="G58" i="20"/>
  <c r="H58" i="20" s="1"/>
  <c r="I58" i="20" s="1"/>
  <c r="G57" i="20"/>
  <c r="H57" i="20" s="1"/>
  <c r="I57" i="20" s="1"/>
  <c r="G56" i="20"/>
  <c r="H56" i="20" s="1"/>
  <c r="I56" i="20" s="1"/>
  <c r="G55" i="20"/>
  <c r="H55" i="20" s="1"/>
  <c r="I55" i="20" s="1"/>
  <c r="G54" i="20"/>
  <c r="H54" i="20" s="1"/>
  <c r="I54" i="20" s="1"/>
  <c r="G53" i="20"/>
  <c r="H53" i="20" s="1"/>
  <c r="I53" i="20" s="1"/>
  <c r="G52" i="20"/>
  <c r="H52" i="20" s="1"/>
  <c r="I52" i="20" s="1"/>
  <c r="G51" i="20"/>
  <c r="H51" i="20" s="1"/>
  <c r="I51" i="20" s="1"/>
  <c r="G50" i="20"/>
  <c r="H50" i="20" s="1"/>
  <c r="I50" i="20" s="1"/>
  <c r="G49" i="20"/>
  <c r="H49" i="20" s="1"/>
  <c r="I49" i="20" s="1"/>
  <c r="G48" i="20"/>
  <c r="H48" i="20" s="1"/>
  <c r="I48" i="20" s="1"/>
  <c r="G47" i="20"/>
  <c r="H47" i="20" s="1"/>
  <c r="I47" i="20" s="1"/>
  <c r="G46" i="20"/>
  <c r="H46" i="20" s="1"/>
  <c r="I46" i="20" s="1"/>
  <c r="G45" i="20"/>
  <c r="H45" i="20" s="1"/>
  <c r="I45" i="20" s="1"/>
  <c r="G44" i="20"/>
  <c r="H44" i="20" s="1"/>
  <c r="I44" i="20" s="1"/>
  <c r="G43" i="20"/>
  <c r="H43" i="20" s="1"/>
  <c r="I43" i="20" s="1"/>
  <c r="G42" i="20"/>
  <c r="H42" i="20" s="1"/>
  <c r="I42" i="20" s="1"/>
  <c r="G41" i="20"/>
  <c r="H41" i="20" s="1"/>
  <c r="I41" i="20" s="1"/>
  <c r="G40" i="20"/>
  <c r="H40" i="20" s="1"/>
  <c r="I40" i="20" s="1"/>
  <c r="G39" i="20"/>
  <c r="H39" i="20" s="1"/>
  <c r="I39" i="20" s="1"/>
  <c r="G38" i="20"/>
  <c r="H38" i="20" s="1"/>
  <c r="I38" i="20" s="1"/>
  <c r="G37" i="20"/>
  <c r="H37" i="20" s="1"/>
  <c r="I37" i="20" s="1"/>
  <c r="G36" i="20"/>
  <c r="H36" i="20" s="1"/>
  <c r="I36" i="20" s="1"/>
  <c r="G35" i="20"/>
  <c r="H35" i="20" s="1"/>
  <c r="I35" i="20" s="1"/>
  <c r="G34" i="20"/>
  <c r="H34" i="20" s="1"/>
  <c r="I34" i="20" s="1"/>
  <c r="G33" i="20"/>
  <c r="H33" i="20" s="1"/>
  <c r="I33" i="20" s="1"/>
  <c r="G32" i="20"/>
  <c r="H32" i="20" s="1"/>
  <c r="I32" i="20" s="1"/>
  <c r="G31" i="20"/>
  <c r="H31" i="20" s="1"/>
  <c r="I31" i="20" s="1"/>
  <c r="G30" i="20"/>
  <c r="H30" i="20" s="1"/>
  <c r="I30" i="20" s="1"/>
  <c r="G29" i="20"/>
  <c r="H29" i="20" s="1"/>
  <c r="I29" i="20" s="1"/>
  <c r="G28" i="20"/>
  <c r="H28" i="20" s="1"/>
  <c r="I28" i="20" s="1"/>
  <c r="G27" i="20"/>
  <c r="H27" i="20" s="1"/>
  <c r="I27" i="20" s="1"/>
  <c r="G26" i="20"/>
  <c r="H26" i="20" s="1"/>
  <c r="I26" i="20" s="1"/>
  <c r="G25" i="20"/>
  <c r="H25" i="20" s="1"/>
  <c r="I25" i="20" s="1"/>
  <c r="G24" i="20"/>
  <c r="H24" i="20" s="1"/>
  <c r="I24" i="20" s="1"/>
  <c r="G23" i="20"/>
  <c r="H23" i="20" s="1"/>
  <c r="I23" i="20" s="1"/>
  <c r="G22" i="20"/>
  <c r="H22" i="20" s="1"/>
  <c r="I22" i="20" s="1"/>
  <c r="G21" i="20"/>
  <c r="H21" i="20" s="1"/>
  <c r="I21" i="20" s="1"/>
  <c r="G20" i="20"/>
  <c r="H20" i="20" s="1"/>
  <c r="I20" i="20" s="1"/>
  <c r="G19" i="20"/>
  <c r="H19" i="20" s="1"/>
  <c r="I19" i="20" s="1"/>
  <c r="G18" i="20"/>
  <c r="H18" i="20" s="1"/>
  <c r="I18" i="20" s="1"/>
  <c r="G17" i="20"/>
  <c r="H17" i="20" s="1"/>
  <c r="I17" i="20" s="1"/>
  <c r="G16" i="20"/>
  <c r="H16" i="20" s="1"/>
  <c r="I16" i="20" s="1"/>
  <c r="G15" i="20"/>
  <c r="H15" i="20" s="1"/>
  <c r="I15" i="20" s="1"/>
  <c r="G14" i="20"/>
  <c r="H14" i="20" s="1"/>
  <c r="I14" i="20" s="1"/>
  <c r="G13" i="20"/>
  <c r="H13" i="20" s="1"/>
  <c r="I13" i="20" s="1"/>
  <c r="G12" i="20"/>
  <c r="H12" i="20" s="1"/>
  <c r="I12" i="20" s="1"/>
  <c r="G11" i="20"/>
  <c r="H11" i="20" s="1"/>
  <c r="I11" i="20" s="1"/>
  <c r="G10" i="20"/>
  <c r="H10" i="20" s="1"/>
  <c r="I10" i="20" s="1"/>
  <c r="G9" i="20"/>
  <c r="H9" i="20" s="1"/>
  <c r="I9" i="20" s="1"/>
  <c r="G8" i="20"/>
  <c r="H8" i="20" s="1"/>
  <c r="I8" i="20" s="1"/>
  <c r="G7" i="20"/>
  <c r="H7" i="20" s="1"/>
  <c r="I7" i="20" s="1"/>
  <c r="G6" i="20"/>
  <c r="H6" i="20" s="1"/>
  <c r="I6" i="20" s="1"/>
  <c r="G5" i="20"/>
  <c r="H5" i="20" s="1"/>
  <c r="I5" i="20" s="1"/>
  <c r="G4" i="20"/>
  <c r="H4" i="20" s="1"/>
  <c r="I4" i="20" s="1"/>
  <c r="G3" i="20"/>
  <c r="G76" i="19"/>
  <c r="H76" i="19" s="1"/>
  <c r="I76" i="19" s="1"/>
  <c r="G75" i="19"/>
  <c r="H75" i="19" s="1"/>
  <c r="I75" i="19" s="1"/>
  <c r="G74" i="19"/>
  <c r="H74" i="19" s="1"/>
  <c r="I74" i="19" s="1"/>
  <c r="G73" i="19"/>
  <c r="H73" i="19" s="1"/>
  <c r="I73" i="19" s="1"/>
  <c r="G72" i="19"/>
  <c r="H72" i="19" s="1"/>
  <c r="I72" i="19" s="1"/>
  <c r="G71" i="19"/>
  <c r="H71" i="19" s="1"/>
  <c r="I71" i="19" s="1"/>
  <c r="G70" i="19"/>
  <c r="H70" i="19" s="1"/>
  <c r="I70" i="19" s="1"/>
  <c r="G69" i="19"/>
  <c r="H69" i="19" s="1"/>
  <c r="I69" i="19" s="1"/>
  <c r="G68" i="19"/>
  <c r="H68" i="19" s="1"/>
  <c r="I68" i="19" s="1"/>
  <c r="G67" i="19"/>
  <c r="H67" i="19" s="1"/>
  <c r="I67" i="19" s="1"/>
  <c r="G66" i="19"/>
  <c r="H66" i="19" s="1"/>
  <c r="I66" i="19" s="1"/>
  <c r="G65" i="19"/>
  <c r="H65" i="19" s="1"/>
  <c r="I65" i="19" s="1"/>
  <c r="G64" i="19"/>
  <c r="H64" i="19" s="1"/>
  <c r="I64" i="19" s="1"/>
  <c r="G63" i="19"/>
  <c r="H63" i="19" s="1"/>
  <c r="I63" i="19" s="1"/>
  <c r="G62" i="19"/>
  <c r="H62" i="19" s="1"/>
  <c r="I62" i="19" s="1"/>
  <c r="G61" i="19"/>
  <c r="H61" i="19" s="1"/>
  <c r="I61" i="19" s="1"/>
  <c r="G60" i="19"/>
  <c r="H60" i="19" s="1"/>
  <c r="I60" i="19" s="1"/>
  <c r="G59" i="19"/>
  <c r="H59" i="19" s="1"/>
  <c r="I59" i="19" s="1"/>
  <c r="G58" i="19"/>
  <c r="H58" i="19" s="1"/>
  <c r="I58" i="19" s="1"/>
  <c r="G57" i="19"/>
  <c r="H57" i="19" s="1"/>
  <c r="I57" i="19" s="1"/>
  <c r="G56" i="19"/>
  <c r="H56" i="19" s="1"/>
  <c r="I56" i="19" s="1"/>
  <c r="G55" i="19"/>
  <c r="H55" i="19" s="1"/>
  <c r="I55" i="19" s="1"/>
  <c r="G54" i="19"/>
  <c r="H54" i="19" s="1"/>
  <c r="I54" i="19" s="1"/>
  <c r="G53" i="19"/>
  <c r="H53" i="19" s="1"/>
  <c r="I53" i="19" s="1"/>
  <c r="G52" i="19"/>
  <c r="H52" i="19" s="1"/>
  <c r="I52" i="19" s="1"/>
  <c r="G51" i="19"/>
  <c r="H51" i="19" s="1"/>
  <c r="I51" i="19" s="1"/>
  <c r="G50" i="19"/>
  <c r="H50" i="19" s="1"/>
  <c r="I50" i="19" s="1"/>
  <c r="G49" i="19"/>
  <c r="H49" i="19" s="1"/>
  <c r="I49" i="19" s="1"/>
  <c r="G48" i="19"/>
  <c r="H48" i="19" s="1"/>
  <c r="I48" i="19" s="1"/>
  <c r="G47" i="19"/>
  <c r="H47" i="19" s="1"/>
  <c r="I47" i="19" s="1"/>
  <c r="G46" i="19"/>
  <c r="H46" i="19" s="1"/>
  <c r="I46" i="19" s="1"/>
  <c r="G45" i="19"/>
  <c r="H45" i="19" s="1"/>
  <c r="I45" i="19" s="1"/>
  <c r="G44" i="19"/>
  <c r="H44" i="19" s="1"/>
  <c r="I44" i="19" s="1"/>
  <c r="G43" i="19"/>
  <c r="H43" i="19" s="1"/>
  <c r="I43" i="19" s="1"/>
  <c r="G42" i="19"/>
  <c r="H42" i="19" s="1"/>
  <c r="I42" i="19" s="1"/>
  <c r="G41" i="19"/>
  <c r="H41" i="19" s="1"/>
  <c r="I41" i="19" s="1"/>
  <c r="G40" i="19"/>
  <c r="H40" i="19" s="1"/>
  <c r="I40" i="19" s="1"/>
  <c r="G39" i="19"/>
  <c r="H39" i="19" s="1"/>
  <c r="I39" i="19" s="1"/>
  <c r="G38" i="19"/>
  <c r="H38" i="19" s="1"/>
  <c r="I38" i="19" s="1"/>
  <c r="G37" i="19"/>
  <c r="H37" i="19" s="1"/>
  <c r="I37" i="19" s="1"/>
  <c r="G36" i="19"/>
  <c r="H36" i="19" s="1"/>
  <c r="I36" i="19" s="1"/>
  <c r="G35" i="19"/>
  <c r="H35" i="19" s="1"/>
  <c r="I35" i="19" s="1"/>
  <c r="G34" i="19"/>
  <c r="H34" i="19" s="1"/>
  <c r="I34" i="19" s="1"/>
  <c r="G33" i="19"/>
  <c r="H33" i="19" s="1"/>
  <c r="I33" i="19" s="1"/>
  <c r="G32" i="19"/>
  <c r="H32" i="19" s="1"/>
  <c r="I32" i="19" s="1"/>
  <c r="G31" i="19"/>
  <c r="H31" i="19" s="1"/>
  <c r="I31" i="19" s="1"/>
  <c r="G30" i="19"/>
  <c r="H30" i="19" s="1"/>
  <c r="I30" i="19" s="1"/>
  <c r="G29" i="19"/>
  <c r="H29" i="19" s="1"/>
  <c r="I29" i="19" s="1"/>
  <c r="G28" i="19"/>
  <c r="H28" i="19" s="1"/>
  <c r="I28" i="19" s="1"/>
  <c r="G27" i="19"/>
  <c r="H27" i="19" s="1"/>
  <c r="I27" i="19" s="1"/>
  <c r="G26" i="19"/>
  <c r="H26" i="19" s="1"/>
  <c r="I26" i="19" s="1"/>
  <c r="G25" i="19"/>
  <c r="H25" i="19" s="1"/>
  <c r="I25" i="19" s="1"/>
  <c r="G24" i="19"/>
  <c r="H24" i="19" s="1"/>
  <c r="I24" i="19" s="1"/>
  <c r="G23" i="19"/>
  <c r="H23" i="19" s="1"/>
  <c r="I23" i="19" s="1"/>
  <c r="G22" i="19"/>
  <c r="H22" i="19" s="1"/>
  <c r="I22" i="19" s="1"/>
  <c r="G21" i="19"/>
  <c r="H21" i="19" s="1"/>
  <c r="I21" i="19" s="1"/>
  <c r="G20" i="19"/>
  <c r="H20" i="19" s="1"/>
  <c r="I20" i="19" s="1"/>
  <c r="G19" i="19"/>
  <c r="H19" i="19" s="1"/>
  <c r="I19" i="19" s="1"/>
  <c r="G18" i="19"/>
  <c r="H18" i="19" s="1"/>
  <c r="I18" i="19" s="1"/>
  <c r="G17" i="19"/>
  <c r="H17" i="19" s="1"/>
  <c r="I17" i="19" s="1"/>
  <c r="G16" i="19"/>
  <c r="H16" i="19" s="1"/>
  <c r="I16" i="19" s="1"/>
  <c r="G15" i="19"/>
  <c r="H15" i="19" s="1"/>
  <c r="I15" i="19" s="1"/>
  <c r="G14" i="19"/>
  <c r="H14" i="19" s="1"/>
  <c r="I14" i="19" s="1"/>
  <c r="G13" i="19"/>
  <c r="H13" i="19" s="1"/>
  <c r="I13" i="19" s="1"/>
  <c r="G12" i="19"/>
  <c r="H12" i="19" s="1"/>
  <c r="I12" i="19" s="1"/>
  <c r="G11" i="19"/>
  <c r="H11" i="19" s="1"/>
  <c r="I11" i="19" s="1"/>
  <c r="G10" i="19"/>
  <c r="H10" i="19" s="1"/>
  <c r="I10" i="19" s="1"/>
  <c r="G9" i="19"/>
  <c r="H9" i="19" s="1"/>
  <c r="I9" i="19" s="1"/>
  <c r="G8" i="19"/>
  <c r="H8" i="19" s="1"/>
  <c r="I8" i="19" s="1"/>
  <c r="G7" i="19"/>
  <c r="H7" i="19" s="1"/>
  <c r="I7" i="19" s="1"/>
  <c r="G6" i="19"/>
  <c r="H6" i="19" s="1"/>
  <c r="I6" i="19" s="1"/>
  <c r="G5" i="19"/>
  <c r="H5" i="19" s="1"/>
  <c r="I5" i="19" s="1"/>
  <c r="G4" i="19"/>
  <c r="H4" i="19" s="1"/>
  <c r="I4" i="19" s="1"/>
  <c r="G3" i="19"/>
  <c r="G76" i="18"/>
  <c r="H76" i="18" s="1"/>
  <c r="I76" i="18" s="1"/>
  <c r="G75" i="18"/>
  <c r="H75" i="18" s="1"/>
  <c r="I75" i="18" s="1"/>
  <c r="G74" i="18"/>
  <c r="H74" i="18" s="1"/>
  <c r="I74" i="18" s="1"/>
  <c r="G73" i="18"/>
  <c r="H73" i="18" s="1"/>
  <c r="I73" i="18" s="1"/>
  <c r="G72" i="18"/>
  <c r="H72" i="18" s="1"/>
  <c r="I72" i="18" s="1"/>
  <c r="G71" i="18"/>
  <c r="H71" i="18" s="1"/>
  <c r="I71" i="18" s="1"/>
  <c r="G70" i="18"/>
  <c r="H70" i="18" s="1"/>
  <c r="I70" i="18" s="1"/>
  <c r="G69" i="18"/>
  <c r="H69" i="18" s="1"/>
  <c r="I69" i="18" s="1"/>
  <c r="G68" i="18"/>
  <c r="H68" i="18" s="1"/>
  <c r="I68" i="18" s="1"/>
  <c r="G67" i="18"/>
  <c r="H67" i="18" s="1"/>
  <c r="I67" i="18" s="1"/>
  <c r="G66" i="18"/>
  <c r="H66" i="18" s="1"/>
  <c r="I66" i="18" s="1"/>
  <c r="G65" i="18"/>
  <c r="H65" i="18" s="1"/>
  <c r="I65" i="18" s="1"/>
  <c r="G64" i="18"/>
  <c r="H64" i="18" s="1"/>
  <c r="I64" i="18" s="1"/>
  <c r="G63" i="18"/>
  <c r="H63" i="18" s="1"/>
  <c r="I63" i="18" s="1"/>
  <c r="G62" i="18"/>
  <c r="H62" i="18" s="1"/>
  <c r="I62" i="18" s="1"/>
  <c r="G61" i="18"/>
  <c r="H61" i="18" s="1"/>
  <c r="I61" i="18" s="1"/>
  <c r="G60" i="18"/>
  <c r="H60" i="18" s="1"/>
  <c r="I60" i="18" s="1"/>
  <c r="G59" i="18"/>
  <c r="H59" i="18" s="1"/>
  <c r="I59" i="18" s="1"/>
  <c r="G58" i="18"/>
  <c r="H58" i="18" s="1"/>
  <c r="I58" i="18" s="1"/>
  <c r="G57" i="18"/>
  <c r="H57" i="18" s="1"/>
  <c r="I57" i="18" s="1"/>
  <c r="G56" i="18"/>
  <c r="H56" i="18" s="1"/>
  <c r="I56" i="18" s="1"/>
  <c r="G55" i="18"/>
  <c r="H55" i="18" s="1"/>
  <c r="I55" i="18" s="1"/>
  <c r="G54" i="18"/>
  <c r="H54" i="18" s="1"/>
  <c r="I54" i="18" s="1"/>
  <c r="G53" i="18"/>
  <c r="H53" i="18" s="1"/>
  <c r="I53" i="18" s="1"/>
  <c r="G52" i="18"/>
  <c r="H52" i="18" s="1"/>
  <c r="I52" i="18" s="1"/>
  <c r="G51" i="18"/>
  <c r="H51" i="18" s="1"/>
  <c r="I51" i="18" s="1"/>
  <c r="G50" i="18"/>
  <c r="H50" i="18" s="1"/>
  <c r="I50" i="18" s="1"/>
  <c r="G49" i="18"/>
  <c r="H49" i="18" s="1"/>
  <c r="I49" i="18" s="1"/>
  <c r="G48" i="18"/>
  <c r="H48" i="18" s="1"/>
  <c r="I48" i="18" s="1"/>
  <c r="G47" i="18"/>
  <c r="H47" i="18" s="1"/>
  <c r="I47" i="18" s="1"/>
  <c r="G46" i="18"/>
  <c r="H46" i="18" s="1"/>
  <c r="I46" i="18" s="1"/>
  <c r="G45" i="18"/>
  <c r="H45" i="18" s="1"/>
  <c r="I45" i="18" s="1"/>
  <c r="G44" i="18"/>
  <c r="H44" i="18" s="1"/>
  <c r="I44" i="18" s="1"/>
  <c r="G43" i="18"/>
  <c r="H43" i="18" s="1"/>
  <c r="I43" i="18" s="1"/>
  <c r="G42" i="18"/>
  <c r="H42" i="18" s="1"/>
  <c r="I42" i="18" s="1"/>
  <c r="G41" i="18"/>
  <c r="H41" i="18" s="1"/>
  <c r="I41" i="18" s="1"/>
  <c r="G40" i="18"/>
  <c r="H40" i="18" s="1"/>
  <c r="I40" i="18" s="1"/>
  <c r="G39" i="18"/>
  <c r="H39" i="18" s="1"/>
  <c r="I39" i="18" s="1"/>
  <c r="G38" i="18"/>
  <c r="H38" i="18" s="1"/>
  <c r="I38" i="18" s="1"/>
  <c r="G37" i="18"/>
  <c r="H37" i="18" s="1"/>
  <c r="I37" i="18" s="1"/>
  <c r="G36" i="18"/>
  <c r="H36" i="18" s="1"/>
  <c r="I36" i="18" s="1"/>
  <c r="G35" i="18"/>
  <c r="H35" i="18" s="1"/>
  <c r="I35" i="18" s="1"/>
  <c r="G34" i="18"/>
  <c r="H34" i="18" s="1"/>
  <c r="I34" i="18" s="1"/>
  <c r="G33" i="18"/>
  <c r="H33" i="18" s="1"/>
  <c r="I33" i="18" s="1"/>
  <c r="G32" i="18"/>
  <c r="H32" i="18" s="1"/>
  <c r="I32" i="18" s="1"/>
  <c r="G31" i="18"/>
  <c r="H31" i="18" s="1"/>
  <c r="I31" i="18" s="1"/>
  <c r="G30" i="18"/>
  <c r="H30" i="18" s="1"/>
  <c r="I30" i="18" s="1"/>
  <c r="G29" i="18"/>
  <c r="H29" i="18" s="1"/>
  <c r="I29" i="18" s="1"/>
  <c r="G28" i="18"/>
  <c r="H28" i="18" s="1"/>
  <c r="I28" i="18" s="1"/>
  <c r="G27" i="18"/>
  <c r="H27" i="18" s="1"/>
  <c r="I27" i="18" s="1"/>
  <c r="G26" i="18"/>
  <c r="H26" i="18" s="1"/>
  <c r="I26" i="18" s="1"/>
  <c r="G25" i="18"/>
  <c r="H25" i="18" s="1"/>
  <c r="I25" i="18" s="1"/>
  <c r="G24" i="18"/>
  <c r="H24" i="18" s="1"/>
  <c r="I24" i="18" s="1"/>
  <c r="G23" i="18"/>
  <c r="H23" i="18" s="1"/>
  <c r="I23" i="18" s="1"/>
  <c r="G22" i="18"/>
  <c r="H22" i="18" s="1"/>
  <c r="I22" i="18" s="1"/>
  <c r="G21" i="18"/>
  <c r="H21" i="18" s="1"/>
  <c r="I21" i="18" s="1"/>
  <c r="G20" i="18"/>
  <c r="H20" i="18" s="1"/>
  <c r="I20" i="18" s="1"/>
  <c r="G19" i="18"/>
  <c r="H19" i="18" s="1"/>
  <c r="I19" i="18" s="1"/>
  <c r="G18" i="18"/>
  <c r="H18" i="18" s="1"/>
  <c r="I18" i="18" s="1"/>
  <c r="G17" i="18"/>
  <c r="H17" i="18" s="1"/>
  <c r="I17" i="18" s="1"/>
  <c r="G16" i="18"/>
  <c r="H16" i="18" s="1"/>
  <c r="I16" i="18" s="1"/>
  <c r="G15" i="18"/>
  <c r="H15" i="18" s="1"/>
  <c r="I15" i="18" s="1"/>
  <c r="G14" i="18"/>
  <c r="H14" i="18" s="1"/>
  <c r="I14" i="18" s="1"/>
  <c r="G13" i="18"/>
  <c r="H13" i="18" s="1"/>
  <c r="I13" i="18" s="1"/>
  <c r="G12" i="18"/>
  <c r="H12" i="18" s="1"/>
  <c r="I12" i="18" s="1"/>
  <c r="G11" i="18"/>
  <c r="H11" i="18" s="1"/>
  <c r="I11" i="18" s="1"/>
  <c r="G10" i="18"/>
  <c r="H10" i="18" s="1"/>
  <c r="I10" i="18" s="1"/>
  <c r="G9" i="18"/>
  <c r="H9" i="18" s="1"/>
  <c r="I9" i="18" s="1"/>
  <c r="G8" i="18"/>
  <c r="H8" i="18" s="1"/>
  <c r="I8" i="18" s="1"/>
  <c r="G7" i="18"/>
  <c r="H7" i="18" s="1"/>
  <c r="I7" i="18" s="1"/>
  <c r="G6" i="18"/>
  <c r="H6" i="18" s="1"/>
  <c r="I6" i="18" s="1"/>
  <c r="G5" i="18"/>
  <c r="H5" i="18" s="1"/>
  <c r="I5" i="18" s="1"/>
  <c r="G4" i="18"/>
  <c r="H4" i="18" s="1"/>
  <c r="I4" i="18" s="1"/>
  <c r="G3" i="18"/>
  <c r="G76" i="17"/>
  <c r="H76" i="17" s="1"/>
  <c r="I76" i="17" s="1"/>
  <c r="G75" i="17"/>
  <c r="H75" i="17" s="1"/>
  <c r="I75" i="17" s="1"/>
  <c r="G74" i="17"/>
  <c r="H74" i="17" s="1"/>
  <c r="I74" i="17" s="1"/>
  <c r="G73" i="17"/>
  <c r="H73" i="17" s="1"/>
  <c r="I73" i="17" s="1"/>
  <c r="G72" i="17"/>
  <c r="H72" i="17" s="1"/>
  <c r="I72" i="17" s="1"/>
  <c r="G71" i="17"/>
  <c r="H71" i="17" s="1"/>
  <c r="I71" i="17" s="1"/>
  <c r="G70" i="17"/>
  <c r="H70" i="17" s="1"/>
  <c r="I70" i="17" s="1"/>
  <c r="G69" i="17"/>
  <c r="H69" i="17" s="1"/>
  <c r="I69" i="17" s="1"/>
  <c r="G68" i="17"/>
  <c r="H68" i="17" s="1"/>
  <c r="I68" i="17" s="1"/>
  <c r="G67" i="17"/>
  <c r="H67" i="17" s="1"/>
  <c r="I67" i="17" s="1"/>
  <c r="G66" i="17"/>
  <c r="H66" i="17" s="1"/>
  <c r="I66" i="17" s="1"/>
  <c r="G65" i="17"/>
  <c r="H65" i="17" s="1"/>
  <c r="I65" i="17" s="1"/>
  <c r="G64" i="17"/>
  <c r="H64" i="17" s="1"/>
  <c r="I64" i="17" s="1"/>
  <c r="G63" i="17"/>
  <c r="H63" i="17" s="1"/>
  <c r="I63" i="17" s="1"/>
  <c r="G62" i="17"/>
  <c r="H62" i="17" s="1"/>
  <c r="I62" i="17" s="1"/>
  <c r="G61" i="17"/>
  <c r="H61" i="17" s="1"/>
  <c r="I61" i="17" s="1"/>
  <c r="G60" i="17"/>
  <c r="H60" i="17" s="1"/>
  <c r="I60" i="17" s="1"/>
  <c r="G59" i="17"/>
  <c r="H59" i="17" s="1"/>
  <c r="I59" i="17" s="1"/>
  <c r="G58" i="17"/>
  <c r="H58" i="17" s="1"/>
  <c r="I58" i="17" s="1"/>
  <c r="G57" i="17"/>
  <c r="H57" i="17" s="1"/>
  <c r="I57" i="17" s="1"/>
  <c r="G56" i="17"/>
  <c r="H56" i="17" s="1"/>
  <c r="I56" i="17" s="1"/>
  <c r="G55" i="17"/>
  <c r="H55" i="17" s="1"/>
  <c r="I55" i="17" s="1"/>
  <c r="G54" i="17"/>
  <c r="H54" i="17" s="1"/>
  <c r="I54" i="17" s="1"/>
  <c r="G53" i="17"/>
  <c r="H53" i="17" s="1"/>
  <c r="I53" i="17" s="1"/>
  <c r="G52" i="17"/>
  <c r="H52" i="17" s="1"/>
  <c r="I52" i="17" s="1"/>
  <c r="G51" i="17"/>
  <c r="H51" i="17" s="1"/>
  <c r="I51" i="17" s="1"/>
  <c r="G50" i="17"/>
  <c r="H50" i="17" s="1"/>
  <c r="I50" i="17" s="1"/>
  <c r="G49" i="17"/>
  <c r="H49" i="17" s="1"/>
  <c r="I49" i="17" s="1"/>
  <c r="G48" i="17"/>
  <c r="H48" i="17" s="1"/>
  <c r="I48" i="17" s="1"/>
  <c r="G47" i="17"/>
  <c r="H47" i="17" s="1"/>
  <c r="I47" i="17" s="1"/>
  <c r="G46" i="17"/>
  <c r="H46" i="17" s="1"/>
  <c r="I46" i="17" s="1"/>
  <c r="G45" i="17"/>
  <c r="H45" i="17" s="1"/>
  <c r="I45" i="17" s="1"/>
  <c r="G44" i="17"/>
  <c r="H44" i="17" s="1"/>
  <c r="I44" i="17" s="1"/>
  <c r="G43" i="17"/>
  <c r="H43" i="17" s="1"/>
  <c r="I43" i="17" s="1"/>
  <c r="G42" i="17"/>
  <c r="H42" i="17" s="1"/>
  <c r="I42" i="17" s="1"/>
  <c r="G41" i="17"/>
  <c r="H41" i="17" s="1"/>
  <c r="I41" i="17" s="1"/>
  <c r="G40" i="17"/>
  <c r="H40" i="17" s="1"/>
  <c r="I40" i="17" s="1"/>
  <c r="G39" i="17"/>
  <c r="H39" i="17" s="1"/>
  <c r="I39" i="17" s="1"/>
  <c r="G38" i="17"/>
  <c r="H38" i="17" s="1"/>
  <c r="I38" i="17" s="1"/>
  <c r="G37" i="17"/>
  <c r="H37" i="17" s="1"/>
  <c r="I37" i="17" s="1"/>
  <c r="G36" i="17"/>
  <c r="H36" i="17" s="1"/>
  <c r="I36" i="17" s="1"/>
  <c r="G35" i="17"/>
  <c r="H35" i="17" s="1"/>
  <c r="I35" i="17" s="1"/>
  <c r="G34" i="17"/>
  <c r="H34" i="17" s="1"/>
  <c r="I34" i="17" s="1"/>
  <c r="G33" i="17"/>
  <c r="H33" i="17" s="1"/>
  <c r="I33" i="17" s="1"/>
  <c r="G32" i="17"/>
  <c r="H32" i="17" s="1"/>
  <c r="I32" i="17" s="1"/>
  <c r="G31" i="17"/>
  <c r="H31" i="17" s="1"/>
  <c r="I31" i="17" s="1"/>
  <c r="G30" i="17"/>
  <c r="H30" i="17" s="1"/>
  <c r="I30" i="17" s="1"/>
  <c r="G29" i="17"/>
  <c r="H29" i="17" s="1"/>
  <c r="I29" i="17" s="1"/>
  <c r="G28" i="17"/>
  <c r="H28" i="17" s="1"/>
  <c r="I28" i="17" s="1"/>
  <c r="G27" i="17"/>
  <c r="H27" i="17" s="1"/>
  <c r="I27" i="17" s="1"/>
  <c r="G26" i="17"/>
  <c r="H26" i="17" s="1"/>
  <c r="I26" i="17" s="1"/>
  <c r="G25" i="17"/>
  <c r="H25" i="17" s="1"/>
  <c r="I25" i="17" s="1"/>
  <c r="G24" i="17"/>
  <c r="H24" i="17" s="1"/>
  <c r="I24" i="17" s="1"/>
  <c r="G23" i="17"/>
  <c r="H23" i="17" s="1"/>
  <c r="I23" i="17" s="1"/>
  <c r="G22" i="17"/>
  <c r="H22" i="17" s="1"/>
  <c r="I22" i="17" s="1"/>
  <c r="G21" i="17"/>
  <c r="H21" i="17" s="1"/>
  <c r="I21" i="17" s="1"/>
  <c r="G20" i="17"/>
  <c r="H20" i="17" s="1"/>
  <c r="I20" i="17" s="1"/>
  <c r="G19" i="17"/>
  <c r="H19" i="17" s="1"/>
  <c r="I19" i="17" s="1"/>
  <c r="G18" i="17"/>
  <c r="H18" i="17" s="1"/>
  <c r="I18" i="17" s="1"/>
  <c r="G17" i="17"/>
  <c r="H17" i="17" s="1"/>
  <c r="I17" i="17" s="1"/>
  <c r="G16" i="17"/>
  <c r="H16" i="17" s="1"/>
  <c r="I16" i="17" s="1"/>
  <c r="G15" i="17"/>
  <c r="H15" i="17" s="1"/>
  <c r="I15" i="17" s="1"/>
  <c r="G14" i="17"/>
  <c r="H14" i="17" s="1"/>
  <c r="I14" i="17" s="1"/>
  <c r="G13" i="17"/>
  <c r="H13" i="17" s="1"/>
  <c r="I13" i="17" s="1"/>
  <c r="G12" i="17"/>
  <c r="H12" i="17" s="1"/>
  <c r="I12" i="17" s="1"/>
  <c r="G11" i="17"/>
  <c r="H11" i="17" s="1"/>
  <c r="I11" i="17" s="1"/>
  <c r="G10" i="17"/>
  <c r="H10" i="17" s="1"/>
  <c r="I10" i="17" s="1"/>
  <c r="G9" i="17"/>
  <c r="H9" i="17" s="1"/>
  <c r="I9" i="17" s="1"/>
  <c r="G8" i="17"/>
  <c r="H8" i="17" s="1"/>
  <c r="I8" i="17" s="1"/>
  <c r="G7" i="17"/>
  <c r="H7" i="17" s="1"/>
  <c r="I7" i="17" s="1"/>
  <c r="G6" i="17"/>
  <c r="H6" i="17" s="1"/>
  <c r="I6" i="17" s="1"/>
  <c r="G5" i="17"/>
  <c r="H5" i="17" s="1"/>
  <c r="I5" i="17" s="1"/>
  <c r="G4" i="17"/>
  <c r="H4" i="17" s="1"/>
  <c r="I4" i="17" s="1"/>
  <c r="G3" i="17"/>
  <c r="G76" i="16"/>
  <c r="H76" i="16" s="1"/>
  <c r="I76" i="16" s="1"/>
  <c r="G75" i="16"/>
  <c r="H75" i="16" s="1"/>
  <c r="I75" i="16" s="1"/>
  <c r="G74" i="16"/>
  <c r="H74" i="16" s="1"/>
  <c r="I74" i="16" s="1"/>
  <c r="G73" i="16"/>
  <c r="H73" i="16" s="1"/>
  <c r="I73" i="16" s="1"/>
  <c r="G72" i="16"/>
  <c r="H72" i="16" s="1"/>
  <c r="I72" i="16" s="1"/>
  <c r="G71" i="16"/>
  <c r="H71" i="16" s="1"/>
  <c r="I71" i="16" s="1"/>
  <c r="G70" i="16"/>
  <c r="H70" i="16" s="1"/>
  <c r="I70" i="16" s="1"/>
  <c r="G69" i="16"/>
  <c r="H69" i="16" s="1"/>
  <c r="I69" i="16" s="1"/>
  <c r="G68" i="16"/>
  <c r="H68" i="16" s="1"/>
  <c r="I68" i="16" s="1"/>
  <c r="G67" i="16"/>
  <c r="H67" i="16" s="1"/>
  <c r="I67" i="16" s="1"/>
  <c r="G66" i="16"/>
  <c r="H66" i="16" s="1"/>
  <c r="I66" i="16" s="1"/>
  <c r="G65" i="16"/>
  <c r="H65" i="16" s="1"/>
  <c r="I65" i="16" s="1"/>
  <c r="G64" i="16"/>
  <c r="H64" i="16" s="1"/>
  <c r="I64" i="16" s="1"/>
  <c r="G63" i="16"/>
  <c r="H63" i="16" s="1"/>
  <c r="I63" i="16" s="1"/>
  <c r="G62" i="16"/>
  <c r="H62" i="16" s="1"/>
  <c r="I62" i="16" s="1"/>
  <c r="G61" i="16"/>
  <c r="H61" i="16" s="1"/>
  <c r="I61" i="16" s="1"/>
  <c r="G60" i="16"/>
  <c r="H60" i="16" s="1"/>
  <c r="I60" i="16" s="1"/>
  <c r="G59" i="16"/>
  <c r="H59" i="16" s="1"/>
  <c r="I59" i="16" s="1"/>
  <c r="G58" i="16"/>
  <c r="H58" i="16" s="1"/>
  <c r="I58" i="16" s="1"/>
  <c r="G57" i="16"/>
  <c r="H57" i="16" s="1"/>
  <c r="I57" i="16" s="1"/>
  <c r="G56" i="16"/>
  <c r="H56" i="16" s="1"/>
  <c r="I56" i="16" s="1"/>
  <c r="G55" i="16"/>
  <c r="H55" i="16" s="1"/>
  <c r="I55" i="16" s="1"/>
  <c r="G54" i="16"/>
  <c r="H54" i="16" s="1"/>
  <c r="I54" i="16" s="1"/>
  <c r="G53" i="16"/>
  <c r="H53" i="16" s="1"/>
  <c r="I53" i="16" s="1"/>
  <c r="G52" i="16"/>
  <c r="H52" i="16" s="1"/>
  <c r="I52" i="16" s="1"/>
  <c r="G51" i="16"/>
  <c r="H51" i="16" s="1"/>
  <c r="I51" i="16" s="1"/>
  <c r="G50" i="16"/>
  <c r="H50" i="16" s="1"/>
  <c r="I50" i="16" s="1"/>
  <c r="G49" i="16"/>
  <c r="H49" i="16" s="1"/>
  <c r="I49" i="16" s="1"/>
  <c r="G48" i="16"/>
  <c r="H48" i="16" s="1"/>
  <c r="I48" i="16" s="1"/>
  <c r="G47" i="16"/>
  <c r="H47" i="16" s="1"/>
  <c r="I47" i="16" s="1"/>
  <c r="G46" i="16"/>
  <c r="H46" i="16" s="1"/>
  <c r="I46" i="16" s="1"/>
  <c r="G45" i="16"/>
  <c r="H45" i="16" s="1"/>
  <c r="I45" i="16" s="1"/>
  <c r="G44" i="16"/>
  <c r="H44" i="16" s="1"/>
  <c r="I44" i="16" s="1"/>
  <c r="G43" i="16"/>
  <c r="H43" i="16" s="1"/>
  <c r="I43" i="16" s="1"/>
  <c r="G42" i="16"/>
  <c r="H42" i="16" s="1"/>
  <c r="I42" i="16" s="1"/>
  <c r="G41" i="16"/>
  <c r="H41" i="16" s="1"/>
  <c r="I41" i="16" s="1"/>
  <c r="G40" i="16"/>
  <c r="H40" i="16" s="1"/>
  <c r="I40" i="16" s="1"/>
  <c r="G39" i="16"/>
  <c r="H39" i="16" s="1"/>
  <c r="I39" i="16" s="1"/>
  <c r="G38" i="16"/>
  <c r="H38" i="16" s="1"/>
  <c r="I38" i="16" s="1"/>
  <c r="G37" i="16"/>
  <c r="H37" i="16" s="1"/>
  <c r="I37" i="16" s="1"/>
  <c r="G36" i="16"/>
  <c r="H36" i="16" s="1"/>
  <c r="I36" i="16" s="1"/>
  <c r="G35" i="16"/>
  <c r="H35" i="16" s="1"/>
  <c r="I35" i="16" s="1"/>
  <c r="G34" i="16"/>
  <c r="H34" i="16" s="1"/>
  <c r="I34" i="16" s="1"/>
  <c r="G33" i="16"/>
  <c r="H33" i="16" s="1"/>
  <c r="I33" i="16" s="1"/>
  <c r="G32" i="16"/>
  <c r="H32" i="16" s="1"/>
  <c r="I32" i="16" s="1"/>
  <c r="G31" i="16"/>
  <c r="H31" i="16" s="1"/>
  <c r="I31" i="16" s="1"/>
  <c r="G30" i="16"/>
  <c r="H30" i="16" s="1"/>
  <c r="I30" i="16" s="1"/>
  <c r="G29" i="16"/>
  <c r="H29" i="16" s="1"/>
  <c r="I29" i="16" s="1"/>
  <c r="G28" i="16"/>
  <c r="H28" i="16" s="1"/>
  <c r="I28" i="16" s="1"/>
  <c r="G27" i="16"/>
  <c r="H27" i="16" s="1"/>
  <c r="I27" i="16" s="1"/>
  <c r="G26" i="16"/>
  <c r="H26" i="16" s="1"/>
  <c r="I26" i="16" s="1"/>
  <c r="G25" i="16"/>
  <c r="H25" i="16" s="1"/>
  <c r="I25" i="16" s="1"/>
  <c r="G24" i="16"/>
  <c r="H24" i="16" s="1"/>
  <c r="I24" i="16" s="1"/>
  <c r="G23" i="16"/>
  <c r="H23" i="16" s="1"/>
  <c r="I23" i="16" s="1"/>
  <c r="G22" i="16"/>
  <c r="H22" i="16" s="1"/>
  <c r="I22" i="16" s="1"/>
  <c r="G21" i="16"/>
  <c r="H21" i="16" s="1"/>
  <c r="I21" i="16" s="1"/>
  <c r="G20" i="16"/>
  <c r="H20" i="16" s="1"/>
  <c r="I20" i="16" s="1"/>
  <c r="G19" i="16"/>
  <c r="H19" i="16" s="1"/>
  <c r="I19" i="16" s="1"/>
  <c r="G18" i="16"/>
  <c r="H18" i="16" s="1"/>
  <c r="I18" i="16" s="1"/>
  <c r="G17" i="16"/>
  <c r="H17" i="16" s="1"/>
  <c r="I17" i="16" s="1"/>
  <c r="G16" i="16"/>
  <c r="H16" i="16" s="1"/>
  <c r="I16" i="16" s="1"/>
  <c r="G15" i="16"/>
  <c r="H15" i="16" s="1"/>
  <c r="I15" i="16" s="1"/>
  <c r="G14" i="16"/>
  <c r="H14" i="16" s="1"/>
  <c r="I14" i="16" s="1"/>
  <c r="G13" i="16"/>
  <c r="H13" i="16" s="1"/>
  <c r="I13" i="16" s="1"/>
  <c r="G12" i="16"/>
  <c r="H12" i="16" s="1"/>
  <c r="I12" i="16" s="1"/>
  <c r="G11" i="16"/>
  <c r="H11" i="16" s="1"/>
  <c r="I11" i="16" s="1"/>
  <c r="G10" i="16"/>
  <c r="H10" i="16" s="1"/>
  <c r="I10" i="16" s="1"/>
  <c r="G9" i="16"/>
  <c r="H9" i="16" s="1"/>
  <c r="I9" i="16" s="1"/>
  <c r="G8" i="16"/>
  <c r="H8" i="16" s="1"/>
  <c r="I8" i="16" s="1"/>
  <c r="G7" i="16"/>
  <c r="H7" i="16" s="1"/>
  <c r="I7" i="16" s="1"/>
  <c r="G6" i="16"/>
  <c r="H6" i="16" s="1"/>
  <c r="I6" i="16" s="1"/>
  <c r="G5" i="16"/>
  <c r="H5" i="16" s="1"/>
  <c r="I5" i="16" s="1"/>
  <c r="G4" i="16"/>
  <c r="H4" i="16" s="1"/>
  <c r="I4" i="16" s="1"/>
  <c r="G3" i="16"/>
  <c r="G76" i="15"/>
  <c r="H76" i="15" s="1"/>
  <c r="I76" i="15" s="1"/>
  <c r="G75" i="15"/>
  <c r="H75" i="15" s="1"/>
  <c r="I75" i="15" s="1"/>
  <c r="G74" i="15"/>
  <c r="H74" i="15" s="1"/>
  <c r="I74" i="15" s="1"/>
  <c r="G73" i="15"/>
  <c r="H73" i="15" s="1"/>
  <c r="I73" i="15" s="1"/>
  <c r="G72" i="15"/>
  <c r="H72" i="15" s="1"/>
  <c r="I72" i="15" s="1"/>
  <c r="G71" i="15"/>
  <c r="H71" i="15" s="1"/>
  <c r="I71" i="15" s="1"/>
  <c r="G70" i="15"/>
  <c r="H70" i="15" s="1"/>
  <c r="I70" i="15" s="1"/>
  <c r="G69" i="15"/>
  <c r="H69" i="15" s="1"/>
  <c r="I69" i="15" s="1"/>
  <c r="G68" i="15"/>
  <c r="H68" i="15" s="1"/>
  <c r="I68" i="15" s="1"/>
  <c r="G67" i="15"/>
  <c r="H67" i="15" s="1"/>
  <c r="I67" i="15" s="1"/>
  <c r="G66" i="15"/>
  <c r="H66" i="15" s="1"/>
  <c r="I66" i="15" s="1"/>
  <c r="G65" i="15"/>
  <c r="H65" i="15" s="1"/>
  <c r="I65" i="15" s="1"/>
  <c r="G64" i="15"/>
  <c r="H64" i="15" s="1"/>
  <c r="I64" i="15" s="1"/>
  <c r="G63" i="15"/>
  <c r="H63" i="15" s="1"/>
  <c r="I63" i="15" s="1"/>
  <c r="G62" i="15"/>
  <c r="H62" i="15" s="1"/>
  <c r="I62" i="15" s="1"/>
  <c r="G61" i="15"/>
  <c r="H61" i="15" s="1"/>
  <c r="I61" i="15" s="1"/>
  <c r="G60" i="15"/>
  <c r="H60" i="15" s="1"/>
  <c r="I60" i="15" s="1"/>
  <c r="G59" i="15"/>
  <c r="H59" i="15" s="1"/>
  <c r="I59" i="15" s="1"/>
  <c r="G58" i="15"/>
  <c r="H58" i="15" s="1"/>
  <c r="I58" i="15" s="1"/>
  <c r="G57" i="15"/>
  <c r="H57" i="15" s="1"/>
  <c r="I57" i="15" s="1"/>
  <c r="G56" i="15"/>
  <c r="H56" i="15" s="1"/>
  <c r="I56" i="15" s="1"/>
  <c r="G55" i="15"/>
  <c r="H55" i="15" s="1"/>
  <c r="I55" i="15" s="1"/>
  <c r="G54" i="15"/>
  <c r="H54" i="15" s="1"/>
  <c r="I54" i="15" s="1"/>
  <c r="G53" i="15"/>
  <c r="H53" i="15" s="1"/>
  <c r="I53" i="15" s="1"/>
  <c r="G52" i="15"/>
  <c r="H52" i="15" s="1"/>
  <c r="I52" i="15" s="1"/>
  <c r="G51" i="15"/>
  <c r="H51" i="15" s="1"/>
  <c r="I51" i="15" s="1"/>
  <c r="G50" i="15"/>
  <c r="H50" i="15" s="1"/>
  <c r="I50" i="15" s="1"/>
  <c r="G49" i="15"/>
  <c r="H49" i="15" s="1"/>
  <c r="I49" i="15" s="1"/>
  <c r="G48" i="15"/>
  <c r="H48" i="15" s="1"/>
  <c r="I48" i="15" s="1"/>
  <c r="G47" i="15"/>
  <c r="H47" i="15" s="1"/>
  <c r="I47" i="15" s="1"/>
  <c r="G46" i="15"/>
  <c r="H46" i="15" s="1"/>
  <c r="I46" i="15" s="1"/>
  <c r="G45" i="15"/>
  <c r="H45" i="15" s="1"/>
  <c r="I45" i="15" s="1"/>
  <c r="G44" i="15"/>
  <c r="H44" i="15" s="1"/>
  <c r="I44" i="15" s="1"/>
  <c r="G43" i="15"/>
  <c r="H43" i="15" s="1"/>
  <c r="I43" i="15" s="1"/>
  <c r="G42" i="15"/>
  <c r="H42" i="15" s="1"/>
  <c r="I42" i="15" s="1"/>
  <c r="G41" i="15"/>
  <c r="H41" i="15" s="1"/>
  <c r="I41" i="15" s="1"/>
  <c r="G40" i="15"/>
  <c r="H40" i="15" s="1"/>
  <c r="I40" i="15" s="1"/>
  <c r="G39" i="15"/>
  <c r="H39" i="15" s="1"/>
  <c r="I39" i="15" s="1"/>
  <c r="G38" i="15"/>
  <c r="H38" i="15" s="1"/>
  <c r="I38" i="15" s="1"/>
  <c r="G37" i="15"/>
  <c r="H37" i="15" s="1"/>
  <c r="I37" i="15" s="1"/>
  <c r="G36" i="15"/>
  <c r="H36" i="15" s="1"/>
  <c r="I36" i="15" s="1"/>
  <c r="G35" i="15"/>
  <c r="H35" i="15" s="1"/>
  <c r="I35" i="15" s="1"/>
  <c r="G34" i="15"/>
  <c r="H34" i="15" s="1"/>
  <c r="I34" i="15" s="1"/>
  <c r="G33" i="15"/>
  <c r="H33" i="15" s="1"/>
  <c r="I33" i="15" s="1"/>
  <c r="G32" i="15"/>
  <c r="H32" i="15" s="1"/>
  <c r="I32" i="15" s="1"/>
  <c r="G31" i="15"/>
  <c r="H31" i="15" s="1"/>
  <c r="I31" i="15" s="1"/>
  <c r="G30" i="15"/>
  <c r="H30" i="15" s="1"/>
  <c r="I30" i="15" s="1"/>
  <c r="G29" i="15"/>
  <c r="H29" i="15" s="1"/>
  <c r="I29" i="15" s="1"/>
  <c r="G28" i="15"/>
  <c r="H28" i="15" s="1"/>
  <c r="I28" i="15" s="1"/>
  <c r="G27" i="15"/>
  <c r="H27" i="15" s="1"/>
  <c r="I27" i="15" s="1"/>
  <c r="G26" i="15"/>
  <c r="H26" i="15" s="1"/>
  <c r="I26" i="15" s="1"/>
  <c r="G25" i="15"/>
  <c r="H25" i="15" s="1"/>
  <c r="I25" i="15" s="1"/>
  <c r="G24" i="15"/>
  <c r="H24" i="15" s="1"/>
  <c r="I24" i="15" s="1"/>
  <c r="G23" i="15"/>
  <c r="H23" i="15" s="1"/>
  <c r="I23" i="15" s="1"/>
  <c r="G22" i="15"/>
  <c r="H22" i="15" s="1"/>
  <c r="I22" i="15" s="1"/>
  <c r="G21" i="15"/>
  <c r="H21" i="15" s="1"/>
  <c r="I21" i="15" s="1"/>
  <c r="G20" i="15"/>
  <c r="H20" i="15" s="1"/>
  <c r="I20" i="15" s="1"/>
  <c r="G19" i="15"/>
  <c r="H19" i="15" s="1"/>
  <c r="I19" i="15" s="1"/>
  <c r="G18" i="15"/>
  <c r="H18" i="15" s="1"/>
  <c r="I18" i="15" s="1"/>
  <c r="G17" i="15"/>
  <c r="H17" i="15" s="1"/>
  <c r="I17" i="15" s="1"/>
  <c r="G16" i="15"/>
  <c r="H16" i="15" s="1"/>
  <c r="I16" i="15" s="1"/>
  <c r="G15" i="15"/>
  <c r="H15" i="15" s="1"/>
  <c r="I15" i="15" s="1"/>
  <c r="G14" i="15"/>
  <c r="H14" i="15" s="1"/>
  <c r="I14" i="15" s="1"/>
  <c r="G13" i="15"/>
  <c r="H13" i="15" s="1"/>
  <c r="I13" i="15" s="1"/>
  <c r="G12" i="15"/>
  <c r="H12" i="15" s="1"/>
  <c r="I12" i="15" s="1"/>
  <c r="G11" i="15"/>
  <c r="H11" i="15" s="1"/>
  <c r="I11" i="15" s="1"/>
  <c r="G10" i="15"/>
  <c r="H10" i="15" s="1"/>
  <c r="I10" i="15" s="1"/>
  <c r="G9" i="15"/>
  <c r="H9" i="15" s="1"/>
  <c r="I9" i="15" s="1"/>
  <c r="G8" i="15"/>
  <c r="H8" i="15" s="1"/>
  <c r="I8" i="15" s="1"/>
  <c r="G7" i="15"/>
  <c r="H7" i="15" s="1"/>
  <c r="I7" i="15" s="1"/>
  <c r="G6" i="15"/>
  <c r="H6" i="15" s="1"/>
  <c r="I6" i="15" s="1"/>
  <c r="G5" i="15"/>
  <c r="H5" i="15" s="1"/>
  <c r="I5" i="15" s="1"/>
  <c r="G4" i="15"/>
  <c r="H4" i="15" s="1"/>
  <c r="I4" i="15" s="1"/>
  <c r="G3" i="15"/>
  <c r="G76" i="14"/>
  <c r="H76" i="14" s="1"/>
  <c r="I76" i="14" s="1"/>
  <c r="G75" i="14"/>
  <c r="H75" i="14" s="1"/>
  <c r="I75" i="14" s="1"/>
  <c r="G74" i="14"/>
  <c r="H74" i="14" s="1"/>
  <c r="I74" i="14" s="1"/>
  <c r="G73" i="14"/>
  <c r="H73" i="14" s="1"/>
  <c r="I73" i="14" s="1"/>
  <c r="G72" i="14"/>
  <c r="H72" i="14" s="1"/>
  <c r="I72" i="14" s="1"/>
  <c r="G71" i="14"/>
  <c r="H71" i="14" s="1"/>
  <c r="I71" i="14" s="1"/>
  <c r="G70" i="14"/>
  <c r="H70" i="14" s="1"/>
  <c r="I70" i="14" s="1"/>
  <c r="G69" i="14"/>
  <c r="H69" i="14" s="1"/>
  <c r="I69" i="14" s="1"/>
  <c r="G68" i="14"/>
  <c r="H68" i="14" s="1"/>
  <c r="I68" i="14" s="1"/>
  <c r="G67" i="14"/>
  <c r="H67" i="14" s="1"/>
  <c r="I67" i="14" s="1"/>
  <c r="G66" i="14"/>
  <c r="H66" i="14" s="1"/>
  <c r="I66" i="14" s="1"/>
  <c r="G65" i="14"/>
  <c r="H65" i="14" s="1"/>
  <c r="I65" i="14" s="1"/>
  <c r="G64" i="14"/>
  <c r="H64" i="14" s="1"/>
  <c r="I64" i="14" s="1"/>
  <c r="G63" i="14"/>
  <c r="H63" i="14" s="1"/>
  <c r="I63" i="14" s="1"/>
  <c r="G62" i="14"/>
  <c r="H62" i="14" s="1"/>
  <c r="I62" i="14" s="1"/>
  <c r="G61" i="14"/>
  <c r="H61" i="14" s="1"/>
  <c r="I61" i="14" s="1"/>
  <c r="G60" i="14"/>
  <c r="H60" i="14" s="1"/>
  <c r="I60" i="14" s="1"/>
  <c r="G59" i="14"/>
  <c r="H59" i="14" s="1"/>
  <c r="I59" i="14" s="1"/>
  <c r="G58" i="14"/>
  <c r="H58" i="14" s="1"/>
  <c r="I58" i="14" s="1"/>
  <c r="G57" i="14"/>
  <c r="H57" i="14" s="1"/>
  <c r="I57" i="14" s="1"/>
  <c r="G56" i="14"/>
  <c r="H56" i="14" s="1"/>
  <c r="I56" i="14" s="1"/>
  <c r="G55" i="14"/>
  <c r="H55" i="14" s="1"/>
  <c r="I55" i="14" s="1"/>
  <c r="G54" i="14"/>
  <c r="H54" i="14" s="1"/>
  <c r="I54" i="14" s="1"/>
  <c r="G53" i="14"/>
  <c r="H53" i="14" s="1"/>
  <c r="I53" i="14" s="1"/>
  <c r="G52" i="14"/>
  <c r="H52" i="14" s="1"/>
  <c r="I52" i="14" s="1"/>
  <c r="G51" i="14"/>
  <c r="H51" i="14" s="1"/>
  <c r="I51" i="14" s="1"/>
  <c r="G50" i="14"/>
  <c r="H50" i="14" s="1"/>
  <c r="I50" i="14" s="1"/>
  <c r="G49" i="14"/>
  <c r="H49" i="14" s="1"/>
  <c r="I49" i="14" s="1"/>
  <c r="G48" i="14"/>
  <c r="H48" i="14" s="1"/>
  <c r="I48" i="14" s="1"/>
  <c r="G47" i="14"/>
  <c r="H47" i="14" s="1"/>
  <c r="I47" i="14" s="1"/>
  <c r="G46" i="14"/>
  <c r="H46" i="14" s="1"/>
  <c r="I46" i="14" s="1"/>
  <c r="G45" i="14"/>
  <c r="H45" i="14" s="1"/>
  <c r="I45" i="14" s="1"/>
  <c r="G44" i="14"/>
  <c r="H44" i="14" s="1"/>
  <c r="I44" i="14" s="1"/>
  <c r="G43" i="14"/>
  <c r="H43" i="14" s="1"/>
  <c r="I43" i="14" s="1"/>
  <c r="G42" i="14"/>
  <c r="H42" i="14" s="1"/>
  <c r="I42" i="14" s="1"/>
  <c r="G41" i="14"/>
  <c r="H41" i="14" s="1"/>
  <c r="I41" i="14" s="1"/>
  <c r="G40" i="14"/>
  <c r="H40" i="14" s="1"/>
  <c r="I40" i="14" s="1"/>
  <c r="G39" i="14"/>
  <c r="H39" i="14" s="1"/>
  <c r="I39" i="14" s="1"/>
  <c r="G38" i="14"/>
  <c r="H38" i="14" s="1"/>
  <c r="I38" i="14" s="1"/>
  <c r="G37" i="14"/>
  <c r="H37" i="14" s="1"/>
  <c r="I37" i="14" s="1"/>
  <c r="G36" i="14"/>
  <c r="H36" i="14" s="1"/>
  <c r="I36" i="14" s="1"/>
  <c r="G35" i="14"/>
  <c r="H35" i="14" s="1"/>
  <c r="I35" i="14" s="1"/>
  <c r="G34" i="14"/>
  <c r="H34" i="14" s="1"/>
  <c r="I34" i="14" s="1"/>
  <c r="G33" i="14"/>
  <c r="H33" i="14" s="1"/>
  <c r="I33" i="14" s="1"/>
  <c r="G32" i="14"/>
  <c r="H32" i="14" s="1"/>
  <c r="I32" i="14" s="1"/>
  <c r="G31" i="14"/>
  <c r="H31" i="14" s="1"/>
  <c r="I31" i="14" s="1"/>
  <c r="G30" i="14"/>
  <c r="H30" i="14" s="1"/>
  <c r="I30" i="14" s="1"/>
  <c r="G29" i="14"/>
  <c r="H29" i="14" s="1"/>
  <c r="I29" i="14" s="1"/>
  <c r="G28" i="14"/>
  <c r="H28" i="14" s="1"/>
  <c r="I28" i="14" s="1"/>
  <c r="G27" i="14"/>
  <c r="H27" i="14" s="1"/>
  <c r="I27" i="14" s="1"/>
  <c r="G26" i="14"/>
  <c r="H26" i="14" s="1"/>
  <c r="I26" i="14" s="1"/>
  <c r="G25" i="14"/>
  <c r="H25" i="14" s="1"/>
  <c r="I25" i="14" s="1"/>
  <c r="G24" i="14"/>
  <c r="H24" i="14" s="1"/>
  <c r="I24" i="14" s="1"/>
  <c r="G23" i="14"/>
  <c r="H23" i="14" s="1"/>
  <c r="I23" i="14" s="1"/>
  <c r="G22" i="14"/>
  <c r="H22" i="14" s="1"/>
  <c r="I22" i="14" s="1"/>
  <c r="G21" i="14"/>
  <c r="H21" i="14" s="1"/>
  <c r="I21" i="14" s="1"/>
  <c r="G20" i="14"/>
  <c r="H20" i="14" s="1"/>
  <c r="I20" i="14" s="1"/>
  <c r="G19" i="14"/>
  <c r="H19" i="14" s="1"/>
  <c r="I19" i="14" s="1"/>
  <c r="G18" i="14"/>
  <c r="H18" i="14" s="1"/>
  <c r="I18" i="14" s="1"/>
  <c r="G17" i="14"/>
  <c r="H17" i="14" s="1"/>
  <c r="I17" i="14" s="1"/>
  <c r="G16" i="14"/>
  <c r="H16" i="14" s="1"/>
  <c r="I16" i="14" s="1"/>
  <c r="G15" i="14"/>
  <c r="H15" i="14" s="1"/>
  <c r="I15" i="14" s="1"/>
  <c r="G14" i="14"/>
  <c r="H14" i="14" s="1"/>
  <c r="I14" i="14" s="1"/>
  <c r="G13" i="14"/>
  <c r="H13" i="14" s="1"/>
  <c r="I13" i="14" s="1"/>
  <c r="G12" i="14"/>
  <c r="H12" i="14" s="1"/>
  <c r="I12" i="14" s="1"/>
  <c r="G11" i="14"/>
  <c r="H11" i="14" s="1"/>
  <c r="I11" i="14" s="1"/>
  <c r="G10" i="14"/>
  <c r="H10" i="14" s="1"/>
  <c r="I10" i="14" s="1"/>
  <c r="G9" i="14"/>
  <c r="H9" i="14" s="1"/>
  <c r="I9" i="14" s="1"/>
  <c r="G8" i="14"/>
  <c r="H8" i="14" s="1"/>
  <c r="I8" i="14" s="1"/>
  <c r="G7" i="14"/>
  <c r="H7" i="14" s="1"/>
  <c r="I7" i="14" s="1"/>
  <c r="G6" i="14"/>
  <c r="H6" i="14" s="1"/>
  <c r="I6" i="14" s="1"/>
  <c r="G5" i="14"/>
  <c r="H5" i="14" s="1"/>
  <c r="I5" i="14" s="1"/>
  <c r="G4" i="14"/>
  <c r="H4" i="14" s="1"/>
  <c r="I4" i="14" s="1"/>
  <c r="G3" i="14"/>
  <c r="G76" i="13"/>
  <c r="H76" i="13" s="1"/>
  <c r="I76" i="13" s="1"/>
  <c r="G75" i="13"/>
  <c r="H75" i="13" s="1"/>
  <c r="I75" i="13" s="1"/>
  <c r="G74" i="13"/>
  <c r="H74" i="13" s="1"/>
  <c r="I74" i="13" s="1"/>
  <c r="G73" i="13"/>
  <c r="H73" i="13" s="1"/>
  <c r="I73" i="13" s="1"/>
  <c r="G72" i="13"/>
  <c r="H72" i="13" s="1"/>
  <c r="I72" i="13" s="1"/>
  <c r="G71" i="13"/>
  <c r="H71" i="13" s="1"/>
  <c r="I71" i="13" s="1"/>
  <c r="G70" i="13"/>
  <c r="H70" i="13" s="1"/>
  <c r="I70" i="13" s="1"/>
  <c r="G69" i="13"/>
  <c r="H69" i="13" s="1"/>
  <c r="I69" i="13" s="1"/>
  <c r="G68" i="13"/>
  <c r="H68" i="13" s="1"/>
  <c r="I68" i="13" s="1"/>
  <c r="G67" i="13"/>
  <c r="H67" i="13" s="1"/>
  <c r="I67" i="13" s="1"/>
  <c r="G66" i="13"/>
  <c r="H66" i="13" s="1"/>
  <c r="I66" i="13" s="1"/>
  <c r="G65" i="13"/>
  <c r="H65" i="13" s="1"/>
  <c r="I65" i="13" s="1"/>
  <c r="G64" i="13"/>
  <c r="H64" i="13" s="1"/>
  <c r="I64" i="13" s="1"/>
  <c r="G63" i="13"/>
  <c r="H63" i="13" s="1"/>
  <c r="I63" i="13" s="1"/>
  <c r="G62" i="13"/>
  <c r="H62" i="13" s="1"/>
  <c r="I62" i="13" s="1"/>
  <c r="G61" i="13"/>
  <c r="H61" i="13" s="1"/>
  <c r="I61" i="13" s="1"/>
  <c r="G60" i="13"/>
  <c r="H60" i="13" s="1"/>
  <c r="I60" i="13" s="1"/>
  <c r="G59" i="13"/>
  <c r="H59" i="13" s="1"/>
  <c r="I59" i="13" s="1"/>
  <c r="G58" i="13"/>
  <c r="H58" i="13" s="1"/>
  <c r="I58" i="13" s="1"/>
  <c r="G57" i="13"/>
  <c r="H57" i="13" s="1"/>
  <c r="I57" i="13" s="1"/>
  <c r="G56" i="13"/>
  <c r="H56" i="13" s="1"/>
  <c r="I56" i="13" s="1"/>
  <c r="G55" i="13"/>
  <c r="H55" i="13" s="1"/>
  <c r="I55" i="13" s="1"/>
  <c r="G54" i="13"/>
  <c r="H54" i="13" s="1"/>
  <c r="I54" i="13" s="1"/>
  <c r="G53" i="13"/>
  <c r="H53" i="13" s="1"/>
  <c r="I53" i="13" s="1"/>
  <c r="G52" i="13"/>
  <c r="H52" i="13" s="1"/>
  <c r="I52" i="13" s="1"/>
  <c r="G51" i="13"/>
  <c r="H51" i="13" s="1"/>
  <c r="I51" i="13" s="1"/>
  <c r="G50" i="13"/>
  <c r="H50" i="13" s="1"/>
  <c r="I50" i="13" s="1"/>
  <c r="G49" i="13"/>
  <c r="H49" i="13" s="1"/>
  <c r="I49" i="13" s="1"/>
  <c r="G48" i="13"/>
  <c r="H48" i="13" s="1"/>
  <c r="I48" i="13" s="1"/>
  <c r="G47" i="13"/>
  <c r="H47" i="13" s="1"/>
  <c r="I47" i="13" s="1"/>
  <c r="G46" i="13"/>
  <c r="H46" i="13" s="1"/>
  <c r="I46" i="13" s="1"/>
  <c r="G45" i="13"/>
  <c r="H45" i="13" s="1"/>
  <c r="I45" i="13" s="1"/>
  <c r="G44" i="13"/>
  <c r="H44" i="13" s="1"/>
  <c r="I44" i="13" s="1"/>
  <c r="G43" i="13"/>
  <c r="H43" i="13" s="1"/>
  <c r="I43" i="13" s="1"/>
  <c r="G42" i="13"/>
  <c r="H42" i="13" s="1"/>
  <c r="I42" i="13" s="1"/>
  <c r="G41" i="13"/>
  <c r="H41" i="13" s="1"/>
  <c r="I41" i="13" s="1"/>
  <c r="G40" i="13"/>
  <c r="H40" i="13" s="1"/>
  <c r="I40" i="13" s="1"/>
  <c r="G39" i="13"/>
  <c r="H39" i="13" s="1"/>
  <c r="I39" i="13" s="1"/>
  <c r="G38" i="13"/>
  <c r="H38" i="13" s="1"/>
  <c r="I38" i="13" s="1"/>
  <c r="G37" i="13"/>
  <c r="H37" i="13" s="1"/>
  <c r="I37" i="13" s="1"/>
  <c r="G36" i="13"/>
  <c r="H36" i="13" s="1"/>
  <c r="I36" i="13" s="1"/>
  <c r="G35" i="13"/>
  <c r="H35" i="13" s="1"/>
  <c r="I35" i="13" s="1"/>
  <c r="G34" i="13"/>
  <c r="H34" i="13" s="1"/>
  <c r="I34" i="13" s="1"/>
  <c r="G33" i="13"/>
  <c r="H33" i="13" s="1"/>
  <c r="I33" i="13" s="1"/>
  <c r="G32" i="13"/>
  <c r="H32" i="13" s="1"/>
  <c r="I32" i="13" s="1"/>
  <c r="G31" i="13"/>
  <c r="H31" i="13" s="1"/>
  <c r="I31" i="13" s="1"/>
  <c r="G30" i="13"/>
  <c r="H30" i="13" s="1"/>
  <c r="I30" i="13" s="1"/>
  <c r="G29" i="13"/>
  <c r="H29" i="13" s="1"/>
  <c r="I29" i="13" s="1"/>
  <c r="G28" i="13"/>
  <c r="H28" i="13" s="1"/>
  <c r="I28" i="13" s="1"/>
  <c r="G27" i="13"/>
  <c r="H27" i="13" s="1"/>
  <c r="I27" i="13" s="1"/>
  <c r="G26" i="13"/>
  <c r="H26" i="13" s="1"/>
  <c r="I26" i="13" s="1"/>
  <c r="G25" i="13"/>
  <c r="H25" i="13" s="1"/>
  <c r="I25" i="13" s="1"/>
  <c r="G24" i="13"/>
  <c r="H24" i="13" s="1"/>
  <c r="I24" i="13" s="1"/>
  <c r="G23" i="13"/>
  <c r="H23" i="13" s="1"/>
  <c r="I23" i="13" s="1"/>
  <c r="G22" i="13"/>
  <c r="H22" i="13" s="1"/>
  <c r="I22" i="13" s="1"/>
  <c r="G21" i="13"/>
  <c r="H21" i="13" s="1"/>
  <c r="I21" i="13" s="1"/>
  <c r="G20" i="13"/>
  <c r="H20" i="13" s="1"/>
  <c r="I20" i="13" s="1"/>
  <c r="G19" i="13"/>
  <c r="H19" i="13" s="1"/>
  <c r="I19" i="13" s="1"/>
  <c r="G18" i="13"/>
  <c r="H18" i="13" s="1"/>
  <c r="I18" i="13" s="1"/>
  <c r="G17" i="13"/>
  <c r="H17" i="13" s="1"/>
  <c r="I17" i="13" s="1"/>
  <c r="G16" i="13"/>
  <c r="H16" i="13" s="1"/>
  <c r="I16" i="13" s="1"/>
  <c r="G15" i="13"/>
  <c r="H15" i="13" s="1"/>
  <c r="I15" i="13" s="1"/>
  <c r="G14" i="13"/>
  <c r="H14" i="13" s="1"/>
  <c r="I14" i="13" s="1"/>
  <c r="G13" i="13"/>
  <c r="H13" i="13" s="1"/>
  <c r="I13" i="13" s="1"/>
  <c r="G12" i="13"/>
  <c r="H12" i="13" s="1"/>
  <c r="I12" i="13" s="1"/>
  <c r="G11" i="13"/>
  <c r="H11" i="13" s="1"/>
  <c r="I11" i="13" s="1"/>
  <c r="G10" i="13"/>
  <c r="H10" i="13" s="1"/>
  <c r="I10" i="13" s="1"/>
  <c r="G9" i="13"/>
  <c r="H9" i="13" s="1"/>
  <c r="I9" i="13" s="1"/>
  <c r="G8" i="13"/>
  <c r="H8" i="13" s="1"/>
  <c r="I8" i="13" s="1"/>
  <c r="G7" i="13"/>
  <c r="H7" i="13" s="1"/>
  <c r="I7" i="13" s="1"/>
  <c r="G6" i="13"/>
  <c r="H6" i="13" s="1"/>
  <c r="I6" i="13" s="1"/>
  <c r="G5" i="13"/>
  <c r="H5" i="13" s="1"/>
  <c r="I5" i="13" s="1"/>
  <c r="G4" i="13"/>
  <c r="H4" i="13" s="1"/>
  <c r="I4" i="13" s="1"/>
  <c r="G3" i="13"/>
  <c r="G76" i="12"/>
  <c r="H76" i="12" s="1"/>
  <c r="I76" i="12" s="1"/>
  <c r="G75" i="12"/>
  <c r="H75" i="12" s="1"/>
  <c r="I75" i="12" s="1"/>
  <c r="G74" i="12"/>
  <c r="H74" i="12" s="1"/>
  <c r="I74" i="12" s="1"/>
  <c r="G73" i="12"/>
  <c r="H73" i="12" s="1"/>
  <c r="I73" i="12" s="1"/>
  <c r="G72" i="12"/>
  <c r="H72" i="12" s="1"/>
  <c r="I72" i="12" s="1"/>
  <c r="G71" i="12"/>
  <c r="H71" i="12" s="1"/>
  <c r="I71" i="12" s="1"/>
  <c r="G70" i="12"/>
  <c r="H70" i="12" s="1"/>
  <c r="I70" i="12" s="1"/>
  <c r="G69" i="12"/>
  <c r="H69" i="12" s="1"/>
  <c r="I69" i="12" s="1"/>
  <c r="G68" i="12"/>
  <c r="H68" i="12" s="1"/>
  <c r="I68" i="12" s="1"/>
  <c r="G67" i="12"/>
  <c r="H67" i="12" s="1"/>
  <c r="I67" i="12" s="1"/>
  <c r="G66" i="12"/>
  <c r="H66" i="12" s="1"/>
  <c r="I66" i="12" s="1"/>
  <c r="G65" i="12"/>
  <c r="H65" i="12" s="1"/>
  <c r="I65" i="12" s="1"/>
  <c r="G64" i="12"/>
  <c r="H64" i="12" s="1"/>
  <c r="I64" i="12" s="1"/>
  <c r="G63" i="12"/>
  <c r="H63" i="12" s="1"/>
  <c r="I63" i="12" s="1"/>
  <c r="G62" i="12"/>
  <c r="H62" i="12" s="1"/>
  <c r="I62" i="12" s="1"/>
  <c r="G61" i="12"/>
  <c r="H61" i="12" s="1"/>
  <c r="I61" i="12" s="1"/>
  <c r="G60" i="12"/>
  <c r="H60" i="12" s="1"/>
  <c r="I60" i="12" s="1"/>
  <c r="G59" i="12"/>
  <c r="H59" i="12" s="1"/>
  <c r="I59" i="12" s="1"/>
  <c r="G58" i="12"/>
  <c r="H58" i="12" s="1"/>
  <c r="I58" i="12" s="1"/>
  <c r="G57" i="12"/>
  <c r="H57" i="12" s="1"/>
  <c r="I57" i="12" s="1"/>
  <c r="G56" i="12"/>
  <c r="H56" i="12" s="1"/>
  <c r="I56" i="12" s="1"/>
  <c r="G55" i="12"/>
  <c r="H55" i="12" s="1"/>
  <c r="I55" i="12" s="1"/>
  <c r="G54" i="12"/>
  <c r="H54" i="12" s="1"/>
  <c r="I54" i="12" s="1"/>
  <c r="G53" i="12"/>
  <c r="H53" i="12" s="1"/>
  <c r="I53" i="12" s="1"/>
  <c r="G52" i="12"/>
  <c r="H52" i="12" s="1"/>
  <c r="I52" i="12" s="1"/>
  <c r="G51" i="12"/>
  <c r="H51" i="12" s="1"/>
  <c r="I51" i="12" s="1"/>
  <c r="G50" i="12"/>
  <c r="H50" i="12" s="1"/>
  <c r="I50" i="12" s="1"/>
  <c r="G49" i="12"/>
  <c r="H49" i="12" s="1"/>
  <c r="I49" i="12" s="1"/>
  <c r="G48" i="12"/>
  <c r="H48" i="12" s="1"/>
  <c r="I48" i="12" s="1"/>
  <c r="G47" i="12"/>
  <c r="H47" i="12" s="1"/>
  <c r="I47" i="12" s="1"/>
  <c r="G46" i="12"/>
  <c r="H46" i="12" s="1"/>
  <c r="I46" i="12" s="1"/>
  <c r="G45" i="12"/>
  <c r="H45" i="12" s="1"/>
  <c r="I45" i="12" s="1"/>
  <c r="G44" i="12"/>
  <c r="H44" i="12" s="1"/>
  <c r="I44" i="12" s="1"/>
  <c r="G43" i="12"/>
  <c r="H43" i="12" s="1"/>
  <c r="I43" i="12" s="1"/>
  <c r="G42" i="12"/>
  <c r="H42" i="12" s="1"/>
  <c r="I42" i="12" s="1"/>
  <c r="G41" i="12"/>
  <c r="H41" i="12" s="1"/>
  <c r="I41" i="12" s="1"/>
  <c r="G40" i="12"/>
  <c r="H40" i="12" s="1"/>
  <c r="I40" i="12" s="1"/>
  <c r="G39" i="12"/>
  <c r="H39" i="12" s="1"/>
  <c r="I39" i="12" s="1"/>
  <c r="G38" i="12"/>
  <c r="H38" i="12" s="1"/>
  <c r="I38" i="12" s="1"/>
  <c r="G37" i="12"/>
  <c r="H37" i="12" s="1"/>
  <c r="I37" i="12" s="1"/>
  <c r="G36" i="12"/>
  <c r="H36" i="12" s="1"/>
  <c r="I36" i="12" s="1"/>
  <c r="G35" i="12"/>
  <c r="H35" i="12" s="1"/>
  <c r="I35" i="12" s="1"/>
  <c r="G34" i="12"/>
  <c r="H34" i="12" s="1"/>
  <c r="I34" i="12" s="1"/>
  <c r="G33" i="12"/>
  <c r="H33" i="12" s="1"/>
  <c r="I33" i="12" s="1"/>
  <c r="G32" i="12"/>
  <c r="H32" i="12" s="1"/>
  <c r="I32" i="12" s="1"/>
  <c r="G31" i="12"/>
  <c r="H31" i="12" s="1"/>
  <c r="I31" i="12" s="1"/>
  <c r="G30" i="12"/>
  <c r="H30" i="12" s="1"/>
  <c r="I30" i="12" s="1"/>
  <c r="G29" i="12"/>
  <c r="H29" i="12" s="1"/>
  <c r="I29" i="12" s="1"/>
  <c r="G28" i="12"/>
  <c r="H28" i="12" s="1"/>
  <c r="I28" i="12" s="1"/>
  <c r="G27" i="12"/>
  <c r="H27" i="12" s="1"/>
  <c r="I27" i="12" s="1"/>
  <c r="G26" i="12"/>
  <c r="H26" i="12" s="1"/>
  <c r="I26" i="12" s="1"/>
  <c r="G25" i="12"/>
  <c r="H25" i="12" s="1"/>
  <c r="I25" i="12" s="1"/>
  <c r="G24" i="12"/>
  <c r="H24" i="12" s="1"/>
  <c r="I24" i="12" s="1"/>
  <c r="G23" i="12"/>
  <c r="H23" i="12" s="1"/>
  <c r="I23" i="12" s="1"/>
  <c r="G22" i="12"/>
  <c r="H22" i="12" s="1"/>
  <c r="I22" i="12" s="1"/>
  <c r="G21" i="12"/>
  <c r="H21" i="12" s="1"/>
  <c r="I21" i="12" s="1"/>
  <c r="G20" i="12"/>
  <c r="H20" i="12" s="1"/>
  <c r="I20" i="12" s="1"/>
  <c r="G19" i="12"/>
  <c r="H19" i="12" s="1"/>
  <c r="I19" i="12" s="1"/>
  <c r="G18" i="12"/>
  <c r="H18" i="12" s="1"/>
  <c r="I18" i="12" s="1"/>
  <c r="G17" i="12"/>
  <c r="H17" i="12" s="1"/>
  <c r="I17" i="12" s="1"/>
  <c r="G16" i="12"/>
  <c r="H16" i="12" s="1"/>
  <c r="I16" i="12" s="1"/>
  <c r="G15" i="12"/>
  <c r="H15" i="12" s="1"/>
  <c r="I15" i="12" s="1"/>
  <c r="G14" i="12"/>
  <c r="H14" i="12" s="1"/>
  <c r="I14" i="12" s="1"/>
  <c r="G13" i="12"/>
  <c r="H13" i="12" s="1"/>
  <c r="I13" i="12" s="1"/>
  <c r="G12" i="12"/>
  <c r="H12" i="12" s="1"/>
  <c r="I12" i="12" s="1"/>
  <c r="G11" i="12"/>
  <c r="H11" i="12" s="1"/>
  <c r="I11" i="12" s="1"/>
  <c r="G10" i="12"/>
  <c r="H10" i="12" s="1"/>
  <c r="I10" i="12" s="1"/>
  <c r="G9" i="12"/>
  <c r="H9" i="12" s="1"/>
  <c r="I9" i="12" s="1"/>
  <c r="G8" i="12"/>
  <c r="H8" i="12" s="1"/>
  <c r="I8" i="12" s="1"/>
  <c r="G7" i="12"/>
  <c r="H7" i="12" s="1"/>
  <c r="I7" i="12" s="1"/>
  <c r="G6" i="12"/>
  <c r="H6" i="12" s="1"/>
  <c r="I6" i="12" s="1"/>
  <c r="G5" i="12"/>
  <c r="H5" i="12" s="1"/>
  <c r="I5" i="12" s="1"/>
  <c r="G4" i="12"/>
  <c r="H4" i="12" s="1"/>
  <c r="I4" i="12" s="1"/>
  <c r="G3" i="12"/>
  <c r="G76" i="11"/>
  <c r="H76" i="11" s="1"/>
  <c r="I76" i="11" s="1"/>
  <c r="G75" i="11"/>
  <c r="H75" i="11" s="1"/>
  <c r="I75" i="11" s="1"/>
  <c r="G74" i="11"/>
  <c r="H74" i="11" s="1"/>
  <c r="I74" i="11" s="1"/>
  <c r="G73" i="11"/>
  <c r="H73" i="11" s="1"/>
  <c r="I73" i="11" s="1"/>
  <c r="G72" i="11"/>
  <c r="H72" i="11" s="1"/>
  <c r="I72" i="11" s="1"/>
  <c r="G71" i="11"/>
  <c r="H71" i="11" s="1"/>
  <c r="I71" i="11" s="1"/>
  <c r="G70" i="11"/>
  <c r="H70" i="11" s="1"/>
  <c r="I70" i="11" s="1"/>
  <c r="G69" i="11"/>
  <c r="H69" i="11" s="1"/>
  <c r="I69" i="11" s="1"/>
  <c r="G68" i="11"/>
  <c r="H68" i="11" s="1"/>
  <c r="I68" i="11" s="1"/>
  <c r="G67" i="11"/>
  <c r="H67" i="11" s="1"/>
  <c r="I67" i="11" s="1"/>
  <c r="G66" i="11"/>
  <c r="H66" i="11" s="1"/>
  <c r="I66" i="11" s="1"/>
  <c r="G65" i="11"/>
  <c r="H65" i="11" s="1"/>
  <c r="I65" i="11" s="1"/>
  <c r="G64" i="11"/>
  <c r="H64" i="11" s="1"/>
  <c r="I64" i="11" s="1"/>
  <c r="G63" i="11"/>
  <c r="H63" i="11" s="1"/>
  <c r="I63" i="11" s="1"/>
  <c r="G62" i="11"/>
  <c r="H62" i="11" s="1"/>
  <c r="I62" i="11" s="1"/>
  <c r="G61" i="11"/>
  <c r="H61" i="11" s="1"/>
  <c r="I61" i="11" s="1"/>
  <c r="G60" i="11"/>
  <c r="H60" i="11" s="1"/>
  <c r="I60" i="11" s="1"/>
  <c r="G59" i="11"/>
  <c r="H59" i="11" s="1"/>
  <c r="I59" i="11" s="1"/>
  <c r="G58" i="11"/>
  <c r="H58" i="11" s="1"/>
  <c r="I58" i="11" s="1"/>
  <c r="G57" i="11"/>
  <c r="H57" i="11" s="1"/>
  <c r="I57" i="11" s="1"/>
  <c r="G56" i="11"/>
  <c r="H56" i="11" s="1"/>
  <c r="I56" i="11" s="1"/>
  <c r="G55" i="11"/>
  <c r="H55" i="11" s="1"/>
  <c r="I55" i="11" s="1"/>
  <c r="G54" i="11"/>
  <c r="H54" i="11" s="1"/>
  <c r="I54" i="11" s="1"/>
  <c r="G53" i="11"/>
  <c r="H53" i="11" s="1"/>
  <c r="I53" i="11" s="1"/>
  <c r="G52" i="11"/>
  <c r="H52" i="11" s="1"/>
  <c r="I52" i="11" s="1"/>
  <c r="G51" i="11"/>
  <c r="H51" i="11" s="1"/>
  <c r="I51" i="11" s="1"/>
  <c r="G50" i="11"/>
  <c r="H50" i="11" s="1"/>
  <c r="I50" i="11" s="1"/>
  <c r="G49" i="11"/>
  <c r="H49" i="11" s="1"/>
  <c r="I49" i="11" s="1"/>
  <c r="G48" i="11"/>
  <c r="H48" i="11" s="1"/>
  <c r="I48" i="11" s="1"/>
  <c r="G47" i="11"/>
  <c r="H47" i="11" s="1"/>
  <c r="I47" i="11" s="1"/>
  <c r="G46" i="11"/>
  <c r="H46" i="11" s="1"/>
  <c r="I46" i="11" s="1"/>
  <c r="G45" i="11"/>
  <c r="H45" i="11" s="1"/>
  <c r="I45" i="11" s="1"/>
  <c r="G44" i="11"/>
  <c r="H44" i="11" s="1"/>
  <c r="I44" i="11" s="1"/>
  <c r="G43" i="11"/>
  <c r="H43" i="11" s="1"/>
  <c r="I43" i="11" s="1"/>
  <c r="G42" i="11"/>
  <c r="H42" i="11" s="1"/>
  <c r="I42" i="11" s="1"/>
  <c r="G41" i="11"/>
  <c r="H41" i="11" s="1"/>
  <c r="I41" i="11" s="1"/>
  <c r="G40" i="11"/>
  <c r="H40" i="11" s="1"/>
  <c r="I40" i="11" s="1"/>
  <c r="G39" i="11"/>
  <c r="H39" i="11" s="1"/>
  <c r="I39" i="11" s="1"/>
  <c r="G38" i="11"/>
  <c r="H38" i="11" s="1"/>
  <c r="I38" i="11" s="1"/>
  <c r="G37" i="11"/>
  <c r="H37" i="11" s="1"/>
  <c r="I37" i="11" s="1"/>
  <c r="G36" i="11"/>
  <c r="H36" i="11" s="1"/>
  <c r="I36" i="11" s="1"/>
  <c r="G35" i="11"/>
  <c r="H35" i="11" s="1"/>
  <c r="I35" i="11" s="1"/>
  <c r="G34" i="11"/>
  <c r="H34" i="11" s="1"/>
  <c r="I34" i="11" s="1"/>
  <c r="G33" i="11"/>
  <c r="H33" i="11" s="1"/>
  <c r="I33" i="11" s="1"/>
  <c r="G32" i="11"/>
  <c r="H32" i="11" s="1"/>
  <c r="I32" i="11" s="1"/>
  <c r="G31" i="11"/>
  <c r="H31" i="11" s="1"/>
  <c r="I31" i="11" s="1"/>
  <c r="G30" i="11"/>
  <c r="H30" i="11" s="1"/>
  <c r="I30" i="11" s="1"/>
  <c r="G29" i="11"/>
  <c r="H29" i="11" s="1"/>
  <c r="I29" i="11" s="1"/>
  <c r="G28" i="11"/>
  <c r="H28" i="11" s="1"/>
  <c r="I28" i="11" s="1"/>
  <c r="G27" i="11"/>
  <c r="H27" i="11" s="1"/>
  <c r="I27" i="11" s="1"/>
  <c r="G26" i="11"/>
  <c r="H26" i="11" s="1"/>
  <c r="I26" i="11" s="1"/>
  <c r="G25" i="11"/>
  <c r="H25" i="11" s="1"/>
  <c r="I25" i="11" s="1"/>
  <c r="G24" i="11"/>
  <c r="H24" i="11" s="1"/>
  <c r="I24" i="11" s="1"/>
  <c r="G23" i="11"/>
  <c r="H23" i="11" s="1"/>
  <c r="I23" i="11" s="1"/>
  <c r="G22" i="11"/>
  <c r="H22" i="11" s="1"/>
  <c r="I22" i="11" s="1"/>
  <c r="G21" i="11"/>
  <c r="H21" i="11" s="1"/>
  <c r="I21" i="11" s="1"/>
  <c r="G20" i="11"/>
  <c r="H20" i="11" s="1"/>
  <c r="I20" i="11" s="1"/>
  <c r="G19" i="11"/>
  <c r="H19" i="11" s="1"/>
  <c r="I19" i="11" s="1"/>
  <c r="G18" i="11"/>
  <c r="H18" i="11" s="1"/>
  <c r="I18" i="11" s="1"/>
  <c r="G17" i="11"/>
  <c r="H17" i="11" s="1"/>
  <c r="I17" i="11" s="1"/>
  <c r="G16" i="11"/>
  <c r="H16" i="11" s="1"/>
  <c r="I16" i="11" s="1"/>
  <c r="G15" i="11"/>
  <c r="H15" i="11" s="1"/>
  <c r="I15" i="11" s="1"/>
  <c r="G14" i="11"/>
  <c r="H14" i="11" s="1"/>
  <c r="I14" i="11" s="1"/>
  <c r="G13" i="11"/>
  <c r="H13" i="11" s="1"/>
  <c r="I13" i="11" s="1"/>
  <c r="G12" i="11"/>
  <c r="H12" i="11" s="1"/>
  <c r="I12" i="11" s="1"/>
  <c r="G11" i="11"/>
  <c r="H11" i="11" s="1"/>
  <c r="I11" i="11" s="1"/>
  <c r="G10" i="11"/>
  <c r="H10" i="11" s="1"/>
  <c r="I10" i="11" s="1"/>
  <c r="G9" i="11"/>
  <c r="H9" i="11" s="1"/>
  <c r="I9" i="11" s="1"/>
  <c r="G8" i="11"/>
  <c r="H8" i="11" s="1"/>
  <c r="I8" i="11" s="1"/>
  <c r="G7" i="11"/>
  <c r="H7" i="11" s="1"/>
  <c r="I7" i="11" s="1"/>
  <c r="G6" i="11"/>
  <c r="H6" i="11" s="1"/>
  <c r="I6" i="11" s="1"/>
  <c r="G5" i="11"/>
  <c r="H5" i="11" s="1"/>
  <c r="I5" i="11" s="1"/>
  <c r="G4" i="11"/>
  <c r="H4" i="11" s="1"/>
  <c r="I4" i="11" s="1"/>
  <c r="G3" i="11"/>
  <c r="G76" i="10"/>
  <c r="H76" i="10" s="1"/>
  <c r="I76" i="10" s="1"/>
  <c r="G75" i="10"/>
  <c r="H75" i="10" s="1"/>
  <c r="I75" i="10" s="1"/>
  <c r="G74" i="10"/>
  <c r="H74" i="10" s="1"/>
  <c r="I74" i="10" s="1"/>
  <c r="G73" i="10"/>
  <c r="H73" i="10" s="1"/>
  <c r="I73" i="10" s="1"/>
  <c r="G72" i="10"/>
  <c r="H72" i="10" s="1"/>
  <c r="I72" i="10" s="1"/>
  <c r="G71" i="10"/>
  <c r="H71" i="10" s="1"/>
  <c r="I71" i="10" s="1"/>
  <c r="G70" i="10"/>
  <c r="H70" i="10" s="1"/>
  <c r="I70" i="10" s="1"/>
  <c r="G69" i="10"/>
  <c r="H69" i="10" s="1"/>
  <c r="I69" i="10" s="1"/>
  <c r="G68" i="10"/>
  <c r="H68" i="10" s="1"/>
  <c r="I68" i="10" s="1"/>
  <c r="G67" i="10"/>
  <c r="H67" i="10" s="1"/>
  <c r="I67" i="10" s="1"/>
  <c r="G66" i="10"/>
  <c r="H66" i="10" s="1"/>
  <c r="I66" i="10" s="1"/>
  <c r="G65" i="10"/>
  <c r="H65" i="10" s="1"/>
  <c r="I65" i="10" s="1"/>
  <c r="G64" i="10"/>
  <c r="H64" i="10" s="1"/>
  <c r="I64" i="10" s="1"/>
  <c r="G63" i="10"/>
  <c r="H63" i="10" s="1"/>
  <c r="I63" i="10" s="1"/>
  <c r="G62" i="10"/>
  <c r="H62" i="10" s="1"/>
  <c r="I62" i="10" s="1"/>
  <c r="G61" i="10"/>
  <c r="H61" i="10" s="1"/>
  <c r="I61" i="10" s="1"/>
  <c r="G60" i="10"/>
  <c r="H60" i="10" s="1"/>
  <c r="I60" i="10" s="1"/>
  <c r="G59" i="10"/>
  <c r="H59" i="10" s="1"/>
  <c r="I59" i="10" s="1"/>
  <c r="G58" i="10"/>
  <c r="H58" i="10" s="1"/>
  <c r="I58" i="10" s="1"/>
  <c r="G57" i="10"/>
  <c r="H57" i="10" s="1"/>
  <c r="I57" i="10" s="1"/>
  <c r="G56" i="10"/>
  <c r="H56" i="10" s="1"/>
  <c r="I56" i="10" s="1"/>
  <c r="G55" i="10"/>
  <c r="H55" i="10" s="1"/>
  <c r="I55" i="10" s="1"/>
  <c r="G54" i="10"/>
  <c r="H54" i="10" s="1"/>
  <c r="I54" i="10" s="1"/>
  <c r="G53" i="10"/>
  <c r="H53" i="10" s="1"/>
  <c r="I53" i="10" s="1"/>
  <c r="G52" i="10"/>
  <c r="H52" i="10" s="1"/>
  <c r="I52" i="10" s="1"/>
  <c r="G51" i="10"/>
  <c r="H51" i="10" s="1"/>
  <c r="I51" i="10" s="1"/>
  <c r="G50" i="10"/>
  <c r="H50" i="10" s="1"/>
  <c r="I50" i="10" s="1"/>
  <c r="G49" i="10"/>
  <c r="H49" i="10" s="1"/>
  <c r="I49" i="10" s="1"/>
  <c r="G48" i="10"/>
  <c r="H48" i="10" s="1"/>
  <c r="I48" i="10" s="1"/>
  <c r="G47" i="10"/>
  <c r="H47" i="10" s="1"/>
  <c r="I47" i="10" s="1"/>
  <c r="G46" i="10"/>
  <c r="H46" i="10" s="1"/>
  <c r="I46" i="10" s="1"/>
  <c r="G45" i="10"/>
  <c r="H45" i="10" s="1"/>
  <c r="I45" i="10" s="1"/>
  <c r="G44" i="10"/>
  <c r="H44" i="10" s="1"/>
  <c r="I44" i="10" s="1"/>
  <c r="G43" i="10"/>
  <c r="H43" i="10" s="1"/>
  <c r="I43" i="10" s="1"/>
  <c r="G42" i="10"/>
  <c r="H42" i="10" s="1"/>
  <c r="I42" i="10" s="1"/>
  <c r="G41" i="10"/>
  <c r="H41" i="10" s="1"/>
  <c r="I41" i="10" s="1"/>
  <c r="G40" i="10"/>
  <c r="H40" i="10" s="1"/>
  <c r="I40" i="10" s="1"/>
  <c r="G39" i="10"/>
  <c r="H39" i="10" s="1"/>
  <c r="I39" i="10" s="1"/>
  <c r="G38" i="10"/>
  <c r="H38" i="10" s="1"/>
  <c r="I38" i="10" s="1"/>
  <c r="G37" i="10"/>
  <c r="H37" i="10" s="1"/>
  <c r="I37" i="10" s="1"/>
  <c r="G36" i="10"/>
  <c r="H36" i="10" s="1"/>
  <c r="I36" i="10" s="1"/>
  <c r="G35" i="10"/>
  <c r="H35" i="10" s="1"/>
  <c r="I35" i="10" s="1"/>
  <c r="G34" i="10"/>
  <c r="H34" i="10" s="1"/>
  <c r="I34" i="10" s="1"/>
  <c r="G33" i="10"/>
  <c r="H33" i="10" s="1"/>
  <c r="I33" i="10" s="1"/>
  <c r="G32" i="10"/>
  <c r="H32" i="10" s="1"/>
  <c r="I32" i="10" s="1"/>
  <c r="G31" i="10"/>
  <c r="H31" i="10" s="1"/>
  <c r="I31" i="10" s="1"/>
  <c r="G30" i="10"/>
  <c r="H30" i="10" s="1"/>
  <c r="I30" i="10" s="1"/>
  <c r="G29" i="10"/>
  <c r="H29" i="10" s="1"/>
  <c r="I29" i="10" s="1"/>
  <c r="G28" i="10"/>
  <c r="H28" i="10" s="1"/>
  <c r="I28" i="10" s="1"/>
  <c r="G27" i="10"/>
  <c r="H27" i="10" s="1"/>
  <c r="I27" i="10" s="1"/>
  <c r="G26" i="10"/>
  <c r="H26" i="10" s="1"/>
  <c r="I26" i="10" s="1"/>
  <c r="G25" i="10"/>
  <c r="H25" i="10" s="1"/>
  <c r="I25" i="10" s="1"/>
  <c r="G24" i="10"/>
  <c r="H24" i="10" s="1"/>
  <c r="I24" i="10" s="1"/>
  <c r="G23" i="10"/>
  <c r="H23" i="10" s="1"/>
  <c r="I23" i="10" s="1"/>
  <c r="G22" i="10"/>
  <c r="H22" i="10" s="1"/>
  <c r="I22" i="10" s="1"/>
  <c r="G21" i="10"/>
  <c r="H21" i="10" s="1"/>
  <c r="I21" i="10" s="1"/>
  <c r="G20" i="10"/>
  <c r="H20" i="10" s="1"/>
  <c r="I20" i="10" s="1"/>
  <c r="G19" i="10"/>
  <c r="H19" i="10" s="1"/>
  <c r="I19" i="10" s="1"/>
  <c r="G18" i="10"/>
  <c r="H18" i="10" s="1"/>
  <c r="I18" i="10" s="1"/>
  <c r="G17" i="10"/>
  <c r="H17" i="10" s="1"/>
  <c r="I17" i="10" s="1"/>
  <c r="G16" i="10"/>
  <c r="H16" i="10" s="1"/>
  <c r="I16" i="10" s="1"/>
  <c r="G15" i="10"/>
  <c r="H15" i="10" s="1"/>
  <c r="I15" i="10" s="1"/>
  <c r="G14" i="10"/>
  <c r="H14" i="10" s="1"/>
  <c r="I14" i="10" s="1"/>
  <c r="G13" i="10"/>
  <c r="H13" i="10" s="1"/>
  <c r="I13" i="10" s="1"/>
  <c r="G12" i="10"/>
  <c r="H12" i="10" s="1"/>
  <c r="I12" i="10" s="1"/>
  <c r="G11" i="10"/>
  <c r="H11" i="10" s="1"/>
  <c r="I11" i="10" s="1"/>
  <c r="G10" i="10"/>
  <c r="H10" i="10" s="1"/>
  <c r="I10" i="10" s="1"/>
  <c r="G9" i="10"/>
  <c r="H9" i="10" s="1"/>
  <c r="I9" i="10" s="1"/>
  <c r="G8" i="10"/>
  <c r="H8" i="10" s="1"/>
  <c r="I8" i="10" s="1"/>
  <c r="G7" i="10"/>
  <c r="H7" i="10" s="1"/>
  <c r="I7" i="10" s="1"/>
  <c r="G6" i="10"/>
  <c r="H6" i="10" s="1"/>
  <c r="I6" i="10" s="1"/>
  <c r="G5" i="10"/>
  <c r="H5" i="10" s="1"/>
  <c r="I5" i="10" s="1"/>
  <c r="G4" i="10"/>
  <c r="H4" i="10" s="1"/>
  <c r="I4" i="10" s="1"/>
  <c r="G3" i="10"/>
  <c r="G76" i="9"/>
  <c r="H76" i="9" s="1"/>
  <c r="I76" i="9" s="1"/>
  <c r="G75" i="9"/>
  <c r="H75" i="9" s="1"/>
  <c r="I75" i="9" s="1"/>
  <c r="G74" i="9"/>
  <c r="H74" i="9" s="1"/>
  <c r="I74" i="9" s="1"/>
  <c r="G73" i="9"/>
  <c r="H73" i="9" s="1"/>
  <c r="I73" i="9" s="1"/>
  <c r="G72" i="9"/>
  <c r="H72" i="9" s="1"/>
  <c r="I72" i="9" s="1"/>
  <c r="G71" i="9"/>
  <c r="H71" i="9" s="1"/>
  <c r="I71" i="9" s="1"/>
  <c r="G70" i="9"/>
  <c r="H70" i="9" s="1"/>
  <c r="I70" i="9" s="1"/>
  <c r="G69" i="9"/>
  <c r="H69" i="9" s="1"/>
  <c r="I69" i="9" s="1"/>
  <c r="G68" i="9"/>
  <c r="H68" i="9" s="1"/>
  <c r="I68" i="9" s="1"/>
  <c r="G67" i="9"/>
  <c r="H67" i="9" s="1"/>
  <c r="I67" i="9" s="1"/>
  <c r="G66" i="9"/>
  <c r="H66" i="9" s="1"/>
  <c r="I66" i="9" s="1"/>
  <c r="G65" i="9"/>
  <c r="H65" i="9" s="1"/>
  <c r="I65" i="9" s="1"/>
  <c r="G64" i="9"/>
  <c r="H64" i="9" s="1"/>
  <c r="I64" i="9" s="1"/>
  <c r="G63" i="9"/>
  <c r="H63" i="9" s="1"/>
  <c r="I63" i="9" s="1"/>
  <c r="G62" i="9"/>
  <c r="H62" i="9" s="1"/>
  <c r="I62" i="9" s="1"/>
  <c r="G61" i="9"/>
  <c r="H61" i="9" s="1"/>
  <c r="I61" i="9" s="1"/>
  <c r="G60" i="9"/>
  <c r="H60" i="9" s="1"/>
  <c r="I60" i="9" s="1"/>
  <c r="G59" i="9"/>
  <c r="H59" i="9" s="1"/>
  <c r="I59" i="9" s="1"/>
  <c r="G58" i="9"/>
  <c r="H58" i="9" s="1"/>
  <c r="I58" i="9" s="1"/>
  <c r="G57" i="9"/>
  <c r="H57" i="9" s="1"/>
  <c r="I57" i="9" s="1"/>
  <c r="G56" i="9"/>
  <c r="H56" i="9" s="1"/>
  <c r="I56" i="9" s="1"/>
  <c r="G55" i="9"/>
  <c r="H55" i="9" s="1"/>
  <c r="I55" i="9" s="1"/>
  <c r="G54" i="9"/>
  <c r="H54" i="9" s="1"/>
  <c r="I54" i="9" s="1"/>
  <c r="G53" i="9"/>
  <c r="H53" i="9" s="1"/>
  <c r="I53" i="9" s="1"/>
  <c r="G52" i="9"/>
  <c r="H52" i="9" s="1"/>
  <c r="I52" i="9" s="1"/>
  <c r="G51" i="9"/>
  <c r="H51" i="9" s="1"/>
  <c r="I51" i="9" s="1"/>
  <c r="G50" i="9"/>
  <c r="H50" i="9" s="1"/>
  <c r="I50" i="9" s="1"/>
  <c r="G49" i="9"/>
  <c r="H49" i="9" s="1"/>
  <c r="I49" i="9" s="1"/>
  <c r="G48" i="9"/>
  <c r="H48" i="9" s="1"/>
  <c r="I48" i="9" s="1"/>
  <c r="G47" i="9"/>
  <c r="H47" i="9" s="1"/>
  <c r="I47" i="9" s="1"/>
  <c r="G46" i="9"/>
  <c r="H46" i="9" s="1"/>
  <c r="I46" i="9" s="1"/>
  <c r="G45" i="9"/>
  <c r="H45" i="9" s="1"/>
  <c r="I45" i="9" s="1"/>
  <c r="G44" i="9"/>
  <c r="H44" i="9" s="1"/>
  <c r="I44" i="9" s="1"/>
  <c r="G43" i="9"/>
  <c r="H43" i="9" s="1"/>
  <c r="I43" i="9" s="1"/>
  <c r="G42" i="9"/>
  <c r="H42" i="9" s="1"/>
  <c r="I42" i="9" s="1"/>
  <c r="G41" i="9"/>
  <c r="H41" i="9" s="1"/>
  <c r="I41" i="9" s="1"/>
  <c r="G40" i="9"/>
  <c r="H40" i="9" s="1"/>
  <c r="I40" i="9" s="1"/>
  <c r="G39" i="9"/>
  <c r="H39" i="9" s="1"/>
  <c r="I39" i="9" s="1"/>
  <c r="G38" i="9"/>
  <c r="H38" i="9" s="1"/>
  <c r="I38" i="9" s="1"/>
  <c r="G37" i="9"/>
  <c r="H37" i="9" s="1"/>
  <c r="I37" i="9" s="1"/>
  <c r="G36" i="9"/>
  <c r="H36" i="9" s="1"/>
  <c r="I36" i="9" s="1"/>
  <c r="G35" i="9"/>
  <c r="H35" i="9" s="1"/>
  <c r="I35" i="9" s="1"/>
  <c r="G34" i="9"/>
  <c r="H34" i="9" s="1"/>
  <c r="I34" i="9" s="1"/>
  <c r="G33" i="9"/>
  <c r="H33" i="9" s="1"/>
  <c r="I33" i="9" s="1"/>
  <c r="G32" i="9"/>
  <c r="H32" i="9" s="1"/>
  <c r="I32" i="9" s="1"/>
  <c r="G31" i="9"/>
  <c r="H31" i="9" s="1"/>
  <c r="I31" i="9" s="1"/>
  <c r="G30" i="9"/>
  <c r="H30" i="9" s="1"/>
  <c r="I30" i="9" s="1"/>
  <c r="G29" i="9"/>
  <c r="H29" i="9" s="1"/>
  <c r="I29" i="9" s="1"/>
  <c r="G28" i="9"/>
  <c r="H28" i="9" s="1"/>
  <c r="I28" i="9" s="1"/>
  <c r="G27" i="9"/>
  <c r="H27" i="9" s="1"/>
  <c r="I27" i="9" s="1"/>
  <c r="G26" i="9"/>
  <c r="H26" i="9" s="1"/>
  <c r="I26" i="9" s="1"/>
  <c r="G25" i="9"/>
  <c r="H25" i="9" s="1"/>
  <c r="I25" i="9" s="1"/>
  <c r="G24" i="9"/>
  <c r="H24" i="9" s="1"/>
  <c r="I24" i="9" s="1"/>
  <c r="G23" i="9"/>
  <c r="H23" i="9" s="1"/>
  <c r="I23" i="9" s="1"/>
  <c r="G22" i="9"/>
  <c r="H22" i="9" s="1"/>
  <c r="I22" i="9" s="1"/>
  <c r="G21" i="9"/>
  <c r="H21" i="9" s="1"/>
  <c r="I21" i="9" s="1"/>
  <c r="G20" i="9"/>
  <c r="H20" i="9" s="1"/>
  <c r="I20" i="9" s="1"/>
  <c r="G19" i="9"/>
  <c r="H19" i="9" s="1"/>
  <c r="I19" i="9" s="1"/>
  <c r="G18" i="9"/>
  <c r="H18" i="9" s="1"/>
  <c r="I18" i="9" s="1"/>
  <c r="G17" i="9"/>
  <c r="H17" i="9" s="1"/>
  <c r="I17" i="9" s="1"/>
  <c r="G16" i="9"/>
  <c r="H16" i="9" s="1"/>
  <c r="I16" i="9" s="1"/>
  <c r="G15" i="9"/>
  <c r="H15" i="9" s="1"/>
  <c r="I15" i="9" s="1"/>
  <c r="G14" i="9"/>
  <c r="H14" i="9" s="1"/>
  <c r="I14" i="9" s="1"/>
  <c r="G13" i="9"/>
  <c r="H13" i="9" s="1"/>
  <c r="I13" i="9" s="1"/>
  <c r="G12" i="9"/>
  <c r="H12" i="9" s="1"/>
  <c r="I12" i="9" s="1"/>
  <c r="G11" i="9"/>
  <c r="H11" i="9" s="1"/>
  <c r="I11" i="9" s="1"/>
  <c r="G10" i="9"/>
  <c r="H10" i="9" s="1"/>
  <c r="I10" i="9" s="1"/>
  <c r="G9" i="9"/>
  <c r="H9" i="9" s="1"/>
  <c r="I9" i="9" s="1"/>
  <c r="G8" i="9"/>
  <c r="H8" i="9" s="1"/>
  <c r="I8" i="9" s="1"/>
  <c r="G7" i="9"/>
  <c r="H7" i="9" s="1"/>
  <c r="I7" i="9" s="1"/>
  <c r="G6" i="9"/>
  <c r="H6" i="9" s="1"/>
  <c r="I6" i="9" s="1"/>
  <c r="G5" i="9"/>
  <c r="H5" i="9" s="1"/>
  <c r="I5" i="9" s="1"/>
  <c r="G4" i="9"/>
  <c r="H4" i="9" s="1"/>
  <c r="I4" i="9" s="1"/>
  <c r="G3" i="9"/>
  <c r="G76" i="8"/>
  <c r="H76" i="8" s="1"/>
  <c r="I76" i="8" s="1"/>
  <c r="G75" i="8"/>
  <c r="H75" i="8" s="1"/>
  <c r="I75" i="8" s="1"/>
  <c r="G74" i="8"/>
  <c r="H74" i="8" s="1"/>
  <c r="I74" i="8" s="1"/>
  <c r="G73" i="8"/>
  <c r="H73" i="8" s="1"/>
  <c r="I73" i="8" s="1"/>
  <c r="G72" i="8"/>
  <c r="H72" i="8" s="1"/>
  <c r="I72" i="8" s="1"/>
  <c r="G71" i="8"/>
  <c r="H71" i="8" s="1"/>
  <c r="I71" i="8" s="1"/>
  <c r="G70" i="8"/>
  <c r="H70" i="8" s="1"/>
  <c r="I70" i="8" s="1"/>
  <c r="G69" i="8"/>
  <c r="H69" i="8" s="1"/>
  <c r="I69" i="8" s="1"/>
  <c r="G68" i="8"/>
  <c r="H68" i="8" s="1"/>
  <c r="I68" i="8" s="1"/>
  <c r="G67" i="8"/>
  <c r="H67" i="8" s="1"/>
  <c r="I67" i="8" s="1"/>
  <c r="G66" i="8"/>
  <c r="H66" i="8" s="1"/>
  <c r="I66" i="8" s="1"/>
  <c r="G65" i="8"/>
  <c r="H65" i="8" s="1"/>
  <c r="I65" i="8" s="1"/>
  <c r="G64" i="8"/>
  <c r="H64" i="8" s="1"/>
  <c r="I64" i="8" s="1"/>
  <c r="G63" i="8"/>
  <c r="H63" i="8" s="1"/>
  <c r="I63" i="8" s="1"/>
  <c r="G62" i="8"/>
  <c r="H62" i="8" s="1"/>
  <c r="I62" i="8" s="1"/>
  <c r="G61" i="8"/>
  <c r="H61" i="8" s="1"/>
  <c r="I61" i="8" s="1"/>
  <c r="G60" i="8"/>
  <c r="H60" i="8" s="1"/>
  <c r="I60" i="8" s="1"/>
  <c r="G59" i="8"/>
  <c r="H59" i="8" s="1"/>
  <c r="I59" i="8" s="1"/>
  <c r="G58" i="8"/>
  <c r="H58" i="8" s="1"/>
  <c r="I58" i="8" s="1"/>
  <c r="G57" i="8"/>
  <c r="H57" i="8" s="1"/>
  <c r="I57" i="8" s="1"/>
  <c r="G56" i="8"/>
  <c r="H56" i="8" s="1"/>
  <c r="I56" i="8" s="1"/>
  <c r="G55" i="8"/>
  <c r="H55" i="8" s="1"/>
  <c r="I55" i="8" s="1"/>
  <c r="G54" i="8"/>
  <c r="H54" i="8" s="1"/>
  <c r="I54" i="8" s="1"/>
  <c r="G53" i="8"/>
  <c r="H53" i="8" s="1"/>
  <c r="I53" i="8" s="1"/>
  <c r="G52" i="8"/>
  <c r="H52" i="8" s="1"/>
  <c r="I52" i="8" s="1"/>
  <c r="G51" i="8"/>
  <c r="H51" i="8" s="1"/>
  <c r="I51" i="8" s="1"/>
  <c r="G50" i="8"/>
  <c r="H50" i="8" s="1"/>
  <c r="I50" i="8" s="1"/>
  <c r="G49" i="8"/>
  <c r="H49" i="8" s="1"/>
  <c r="I49" i="8" s="1"/>
  <c r="G48" i="8"/>
  <c r="H48" i="8" s="1"/>
  <c r="I48" i="8" s="1"/>
  <c r="G47" i="8"/>
  <c r="H47" i="8" s="1"/>
  <c r="I47" i="8" s="1"/>
  <c r="G46" i="8"/>
  <c r="H46" i="8" s="1"/>
  <c r="I46" i="8" s="1"/>
  <c r="G45" i="8"/>
  <c r="H45" i="8" s="1"/>
  <c r="I45" i="8" s="1"/>
  <c r="G44" i="8"/>
  <c r="H44" i="8" s="1"/>
  <c r="I44" i="8" s="1"/>
  <c r="G43" i="8"/>
  <c r="H43" i="8" s="1"/>
  <c r="I43" i="8" s="1"/>
  <c r="G42" i="8"/>
  <c r="H42" i="8" s="1"/>
  <c r="I42" i="8" s="1"/>
  <c r="G41" i="8"/>
  <c r="H41" i="8" s="1"/>
  <c r="I41" i="8" s="1"/>
  <c r="G40" i="8"/>
  <c r="H40" i="8" s="1"/>
  <c r="I40" i="8" s="1"/>
  <c r="G39" i="8"/>
  <c r="H39" i="8" s="1"/>
  <c r="I39" i="8" s="1"/>
  <c r="G38" i="8"/>
  <c r="H38" i="8" s="1"/>
  <c r="I38" i="8" s="1"/>
  <c r="G37" i="8"/>
  <c r="H37" i="8" s="1"/>
  <c r="I37" i="8" s="1"/>
  <c r="G36" i="8"/>
  <c r="H36" i="8" s="1"/>
  <c r="I36" i="8" s="1"/>
  <c r="G35" i="8"/>
  <c r="H35" i="8" s="1"/>
  <c r="I35" i="8" s="1"/>
  <c r="G34" i="8"/>
  <c r="H34" i="8" s="1"/>
  <c r="I34" i="8" s="1"/>
  <c r="G33" i="8"/>
  <c r="H33" i="8" s="1"/>
  <c r="I33" i="8" s="1"/>
  <c r="G32" i="8"/>
  <c r="H32" i="8" s="1"/>
  <c r="I32" i="8" s="1"/>
  <c r="G31" i="8"/>
  <c r="H31" i="8" s="1"/>
  <c r="I31" i="8" s="1"/>
  <c r="G30" i="8"/>
  <c r="H30" i="8" s="1"/>
  <c r="I30" i="8" s="1"/>
  <c r="G29" i="8"/>
  <c r="H29" i="8" s="1"/>
  <c r="I29" i="8" s="1"/>
  <c r="G28" i="8"/>
  <c r="H28" i="8" s="1"/>
  <c r="I28" i="8" s="1"/>
  <c r="G27" i="8"/>
  <c r="H27" i="8" s="1"/>
  <c r="I27" i="8" s="1"/>
  <c r="G26" i="8"/>
  <c r="H26" i="8" s="1"/>
  <c r="I26" i="8" s="1"/>
  <c r="G25" i="8"/>
  <c r="H25" i="8" s="1"/>
  <c r="I25" i="8" s="1"/>
  <c r="G24" i="8"/>
  <c r="H24" i="8" s="1"/>
  <c r="I24" i="8" s="1"/>
  <c r="G23" i="8"/>
  <c r="H23" i="8" s="1"/>
  <c r="I23" i="8" s="1"/>
  <c r="G22" i="8"/>
  <c r="H22" i="8" s="1"/>
  <c r="I22" i="8" s="1"/>
  <c r="G21" i="8"/>
  <c r="H21" i="8" s="1"/>
  <c r="I21" i="8" s="1"/>
  <c r="G20" i="8"/>
  <c r="H20" i="8" s="1"/>
  <c r="I20" i="8" s="1"/>
  <c r="G19" i="8"/>
  <c r="H19" i="8" s="1"/>
  <c r="I19" i="8" s="1"/>
  <c r="G18" i="8"/>
  <c r="H18" i="8" s="1"/>
  <c r="I18" i="8" s="1"/>
  <c r="G17" i="8"/>
  <c r="H17" i="8" s="1"/>
  <c r="I17" i="8" s="1"/>
  <c r="G16" i="8"/>
  <c r="H16" i="8" s="1"/>
  <c r="I16" i="8" s="1"/>
  <c r="G15" i="8"/>
  <c r="H15" i="8" s="1"/>
  <c r="I15" i="8" s="1"/>
  <c r="G14" i="8"/>
  <c r="H14" i="8" s="1"/>
  <c r="I14" i="8" s="1"/>
  <c r="G13" i="8"/>
  <c r="H13" i="8" s="1"/>
  <c r="I13" i="8" s="1"/>
  <c r="G12" i="8"/>
  <c r="H12" i="8" s="1"/>
  <c r="I12" i="8" s="1"/>
  <c r="G11" i="8"/>
  <c r="H11" i="8" s="1"/>
  <c r="I11" i="8" s="1"/>
  <c r="G10" i="8"/>
  <c r="H10" i="8" s="1"/>
  <c r="I10" i="8" s="1"/>
  <c r="G9" i="8"/>
  <c r="H9" i="8" s="1"/>
  <c r="I9" i="8" s="1"/>
  <c r="G8" i="8"/>
  <c r="H8" i="8" s="1"/>
  <c r="I8" i="8" s="1"/>
  <c r="G7" i="8"/>
  <c r="H7" i="8" s="1"/>
  <c r="I7" i="8" s="1"/>
  <c r="G6" i="8"/>
  <c r="H6" i="8" s="1"/>
  <c r="I6" i="8" s="1"/>
  <c r="G5" i="8"/>
  <c r="H5" i="8" s="1"/>
  <c r="I5" i="8" s="1"/>
  <c r="G4" i="8"/>
  <c r="H4" i="8" s="1"/>
  <c r="I4" i="8" s="1"/>
  <c r="G3" i="8"/>
  <c r="G76" i="7"/>
  <c r="H76" i="7" s="1"/>
  <c r="I76" i="7" s="1"/>
  <c r="G75" i="7"/>
  <c r="H75" i="7" s="1"/>
  <c r="I75" i="7" s="1"/>
  <c r="G74" i="7"/>
  <c r="H74" i="7" s="1"/>
  <c r="I74" i="7" s="1"/>
  <c r="G73" i="7"/>
  <c r="H73" i="7" s="1"/>
  <c r="I73" i="7" s="1"/>
  <c r="G72" i="7"/>
  <c r="H72" i="7" s="1"/>
  <c r="I72" i="7" s="1"/>
  <c r="G71" i="7"/>
  <c r="H71" i="7" s="1"/>
  <c r="I71" i="7" s="1"/>
  <c r="G70" i="7"/>
  <c r="H70" i="7" s="1"/>
  <c r="I70" i="7" s="1"/>
  <c r="G69" i="7"/>
  <c r="H69" i="7" s="1"/>
  <c r="I69" i="7" s="1"/>
  <c r="G68" i="7"/>
  <c r="H68" i="7" s="1"/>
  <c r="I68" i="7" s="1"/>
  <c r="G67" i="7"/>
  <c r="H67" i="7" s="1"/>
  <c r="I67" i="7" s="1"/>
  <c r="G66" i="7"/>
  <c r="H66" i="7" s="1"/>
  <c r="I66" i="7" s="1"/>
  <c r="G65" i="7"/>
  <c r="H65" i="7" s="1"/>
  <c r="I65" i="7" s="1"/>
  <c r="G64" i="7"/>
  <c r="H64" i="7" s="1"/>
  <c r="I64" i="7" s="1"/>
  <c r="G63" i="7"/>
  <c r="H63" i="7" s="1"/>
  <c r="I63" i="7" s="1"/>
  <c r="G62" i="7"/>
  <c r="H62" i="7" s="1"/>
  <c r="I62" i="7" s="1"/>
  <c r="G61" i="7"/>
  <c r="H61" i="7" s="1"/>
  <c r="I61" i="7" s="1"/>
  <c r="G60" i="7"/>
  <c r="H60" i="7" s="1"/>
  <c r="I60" i="7" s="1"/>
  <c r="G59" i="7"/>
  <c r="H59" i="7" s="1"/>
  <c r="I59" i="7" s="1"/>
  <c r="G58" i="7"/>
  <c r="H58" i="7" s="1"/>
  <c r="I58" i="7" s="1"/>
  <c r="G57" i="7"/>
  <c r="H57" i="7" s="1"/>
  <c r="I57" i="7" s="1"/>
  <c r="G56" i="7"/>
  <c r="H56" i="7" s="1"/>
  <c r="I56" i="7" s="1"/>
  <c r="G55" i="7"/>
  <c r="H55" i="7" s="1"/>
  <c r="I55" i="7" s="1"/>
  <c r="G54" i="7"/>
  <c r="H54" i="7" s="1"/>
  <c r="I54" i="7" s="1"/>
  <c r="G53" i="7"/>
  <c r="H53" i="7" s="1"/>
  <c r="I53" i="7" s="1"/>
  <c r="G52" i="7"/>
  <c r="H52" i="7" s="1"/>
  <c r="I52" i="7" s="1"/>
  <c r="G51" i="7"/>
  <c r="H51" i="7" s="1"/>
  <c r="I51" i="7" s="1"/>
  <c r="G50" i="7"/>
  <c r="H50" i="7" s="1"/>
  <c r="I50" i="7" s="1"/>
  <c r="G49" i="7"/>
  <c r="H49" i="7" s="1"/>
  <c r="I49" i="7" s="1"/>
  <c r="G48" i="7"/>
  <c r="H48" i="7" s="1"/>
  <c r="I48" i="7" s="1"/>
  <c r="G47" i="7"/>
  <c r="H47" i="7" s="1"/>
  <c r="I47" i="7" s="1"/>
  <c r="G46" i="7"/>
  <c r="H46" i="7" s="1"/>
  <c r="I46" i="7" s="1"/>
  <c r="G45" i="7"/>
  <c r="H45" i="7" s="1"/>
  <c r="I45" i="7" s="1"/>
  <c r="G44" i="7"/>
  <c r="H44" i="7" s="1"/>
  <c r="I44" i="7" s="1"/>
  <c r="G43" i="7"/>
  <c r="H43" i="7" s="1"/>
  <c r="I43" i="7" s="1"/>
  <c r="G42" i="7"/>
  <c r="H42" i="7" s="1"/>
  <c r="I42" i="7" s="1"/>
  <c r="G41" i="7"/>
  <c r="H41" i="7" s="1"/>
  <c r="I41" i="7" s="1"/>
  <c r="G40" i="7"/>
  <c r="H40" i="7" s="1"/>
  <c r="I40" i="7" s="1"/>
  <c r="G39" i="7"/>
  <c r="H39" i="7" s="1"/>
  <c r="I39" i="7" s="1"/>
  <c r="G38" i="7"/>
  <c r="H38" i="7" s="1"/>
  <c r="I38" i="7" s="1"/>
  <c r="G37" i="7"/>
  <c r="H37" i="7" s="1"/>
  <c r="I37" i="7" s="1"/>
  <c r="G36" i="7"/>
  <c r="H36" i="7" s="1"/>
  <c r="I36" i="7" s="1"/>
  <c r="G35" i="7"/>
  <c r="H35" i="7" s="1"/>
  <c r="I35" i="7" s="1"/>
  <c r="G34" i="7"/>
  <c r="H34" i="7" s="1"/>
  <c r="I34" i="7" s="1"/>
  <c r="G33" i="7"/>
  <c r="H33" i="7" s="1"/>
  <c r="I33" i="7" s="1"/>
  <c r="G32" i="7"/>
  <c r="H32" i="7" s="1"/>
  <c r="I32" i="7" s="1"/>
  <c r="G31" i="7"/>
  <c r="H31" i="7" s="1"/>
  <c r="I31" i="7" s="1"/>
  <c r="G30" i="7"/>
  <c r="H30" i="7" s="1"/>
  <c r="I30" i="7" s="1"/>
  <c r="G29" i="7"/>
  <c r="H29" i="7" s="1"/>
  <c r="I29" i="7" s="1"/>
  <c r="G28" i="7"/>
  <c r="H28" i="7" s="1"/>
  <c r="I28" i="7" s="1"/>
  <c r="G27" i="7"/>
  <c r="H27" i="7" s="1"/>
  <c r="I27" i="7" s="1"/>
  <c r="G26" i="7"/>
  <c r="H26" i="7" s="1"/>
  <c r="I26" i="7" s="1"/>
  <c r="G25" i="7"/>
  <c r="H25" i="7" s="1"/>
  <c r="I25" i="7" s="1"/>
  <c r="G24" i="7"/>
  <c r="H24" i="7" s="1"/>
  <c r="I24" i="7" s="1"/>
  <c r="G23" i="7"/>
  <c r="H23" i="7" s="1"/>
  <c r="I23" i="7" s="1"/>
  <c r="G22" i="7"/>
  <c r="H22" i="7" s="1"/>
  <c r="I22" i="7" s="1"/>
  <c r="G21" i="7"/>
  <c r="H21" i="7" s="1"/>
  <c r="I21" i="7" s="1"/>
  <c r="G20" i="7"/>
  <c r="H20" i="7" s="1"/>
  <c r="I20" i="7" s="1"/>
  <c r="G19" i="7"/>
  <c r="H19" i="7" s="1"/>
  <c r="I19" i="7" s="1"/>
  <c r="G18" i="7"/>
  <c r="H18" i="7" s="1"/>
  <c r="I18" i="7" s="1"/>
  <c r="G17" i="7"/>
  <c r="H17" i="7" s="1"/>
  <c r="I17" i="7" s="1"/>
  <c r="G16" i="7"/>
  <c r="H16" i="7" s="1"/>
  <c r="I16" i="7" s="1"/>
  <c r="G15" i="7"/>
  <c r="H15" i="7" s="1"/>
  <c r="I15" i="7" s="1"/>
  <c r="G14" i="7"/>
  <c r="H14" i="7" s="1"/>
  <c r="I14" i="7" s="1"/>
  <c r="G13" i="7"/>
  <c r="H13" i="7" s="1"/>
  <c r="I13" i="7" s="1"/>
  <c r="G12" i="7"/>
  <c r="H12" i="7" s="1"/>
  <c r="I12" i="7" s="1"/>
  <c r="G11" i="7"/>
  <c r="H11" i="7" s="1"/>
  <c r="I11" i="7" s="1"/>
  <c r="G10" i="7"/>
  <c r="H10" i="7" s="1"/>
  <c r="I10" i="7" s="1"/>
  <c r="G9" i="7"/>
  <c r="H9" i="7" s="1"/>
  <c r="I9" i="7" s="1"/>
  <c r="G8" i="7"/>
  <c r="H8" i="7" s="1"/>
  <c r="I8" i="7" s="1"/>
  <c r="G7" i="7"/>
  <c r="H7" i="7" s="1"/>
  <c r="I7" i="7" s="1"/>
  <c r="G6" i="7"/>
  <c r="H6" i="7" s="1"/>
  <c r="I6" i="7" s="1"/>
  <c r="G5" i="7"/>
  <c r="H5" i="7" s="1"/>
  <c r="I5" i="7" s="1"/>
  <c r="G4" i="7"/>
  <c r="H4" i="7" s="1"/>
  <c r="I4" i="7" s="1"/>
  <c r="G3" i="7"/>
  <c r="G76" i="6"/>
  <c r="H76" i="6" s="1"/>
  <c r="I76" i="6" s="1"/>
  <c r="G75" i="6"/>
  <c r="H75" i="6" s="1"/>
  <c r="I75" i="6" s="1"/>
  <c r="G74" i="6"/>
  <c r="H74" i="6" s="1"/>
  <c r="I74" i="6" s="1"/>
  <c r="G73" i="6"/>
  <c r="H73" i="6" s="1"/>
  <c r="I73" i="6" s="1"/>
  <c r="G72" i="6"/>
  <c r="H72" i="6" s="1"/>
  <c r="I72" i="6" s="1"/>
  <c r="G71" i="6"/>
  <c r="H71" i="6" s="1"/>
  <c r="I71" i="6" s="1"/>
  <c r="G70" i="6"/>
  <c r="H70" i="6" s="1"/>
  <c r="I70" i="6" s="1"/>
  <c r="G69" i="6"/>
  <c r="H69" i="6" s="1"/>
  <c r="I69" i="6" s="1"/>
  <c r="G68" i="6"/>
  <c r="H68" i="6" s="1"/>
  <c r="I68" i="6" s="1"/>
  <c r="G67" i="6"/>
  <c r="H67" i="6" s="1"/>
  <c r="I67" i="6" s="1"/>
  <c r="G66" i="6"/>
  <c r="H66" i="6" s="1"/>
  <c r="I66" i="6" s="1"/>
  <c r="G65" i="6"/>
  <c r="H65" i="6" s="1"/>
  <c r="I65" i="6" s="1"/>
  <c r="G64" i="6"/>
  <c r="H64" i="6" s="1"/>
  <c r="I64" i="6" s="1"/>
  <c r="G63" i="6"/>
  <c r="H63" i="6" s="1"/>
  <c r="I63" i="6" s="1"/>
  <c r="G62" i="6"/>
  <c r="H62" i="6" s="1"/>
  <c r="I62" i="6" s="1"/>
  <c r="G61" i="6"/>
  <c r="H61" i="6" s="1"/>
  <c r="I61" i="6" s="1"/>
  <c r="G60" i="6"/>
  <c r="H60" i="6" s="1"/>
  <c r="I60" i="6" s="1"/>
  <c r="G59" i="6"/>
  <c r="H59" i="6" s="1"/>
  <c r="I59" i="6" s="1"/>
  <c r="G58" i="6"/>
  <c r="H58" i="6" s="1"/>
  <c r="I58" i="6" s="1"/>
  <c r="G57" i="6"/>
  <c r="H57" i="6" s="1"/>
  <c r="I57" i="6" s="1"/>
  <c r="G56" i="6"/>
  <c r="H56" i="6" s="1"/>
  <c r="I56" i="6" s="1"/>
  <c r="G55" i="6"/>
  <c r="H55" i="6" s="1"/>
  <c r="I55" i="6" s="1"/>
  <c r="G54" i="6"/>
  <c r="H54" i="6" s="1"/>
  <c r="I54" i="6" s="1"/>
  <c r="G53" i="6"/>
  <c r="H53" i="6" s="1"/>
  <c r="I53" i="6" s="1"/>
  <c r="G52" i="6"/>
  <c r="H52" i="6" s="1"/>
  <c r="I52" i="6" s="1"/>
  <c r="G51" i="6"/>
  <c r="H51" i="6" s="1"/>
  <c r="I51" i="6" s="1"/>
  <c r="G50" i="6"/>
  <c r="H50" i="6" s="1"/>
  <c r="I50" i="6" s="1"/>
  <c r="G49" i="6"/>
  <c r="H49" i="6" s="1"/>
  <c r="I49" i="6" s="1"/>
  <c r="G48" i="6"/>
  <c r="H48" i="6" s="1"/>
  <c r="I48" i="6" s="1"/>
  <c r="G47" i="6"/>
  <c r="H47" i="6" s="1"/>
  <c r="I47" i="6" s="1"/>
  <c r="G46" i="6"/>
  <c r="H46" i="6" s="1"/>
  <c r="I46" i="6" s="1"/>
  <c r="G45" i="6"/>
  <c r="H45" i="6" s="1"/>
  <c r="I45" i="6" s="1"/>
  <c r="G44" i="6"/>
  <c r="H44" i="6" s="1"/>
  <c r="I44" i="6" s="1"/>
  <c r="G43" i="6"/>
  <c r="H43" i="6" s="1"/>
  <c r="I43" i="6" s="1"/>
  <c r="G42" i="6"/>
  <c r="H42" i="6" s="1"/>
  <c r="I42" i="6" s="1"/>
  <c r="G41" i="6"/>
  <c r="H41" i="6" s="1"/>
  <c r="I41" i="6" s="1"/>
  <c r="G40" i="6"/>
  <c r="H40" i="6" s="1"/>
  <c r="I40" i="6" s="1"/>
  <c r="G39" i="6"/>
  <c r="H39" i="6" s="1"/>
  <c r="I39" i="6" s="1"/>
  <c r="G38" i="6"/>
  <c r="H38" i="6" s="1"/>
  <c r="I38" i="6" s="1"/>
  <c r="G37" i="6"/>
  <c r="H37" i="6" s="1"/>
  <c r="I37" i="6" s="1"/>
  <c r="G36" i="6"/>
  <c r="H36" i="6" s="1"/>
  <c r="I36" i="6" s="1"/>
  <c r="G35" i="6"/>
  <c r="H35" i="6" s="1"/>
  <c r="I35" i="6" s="1"/>
  <c r="G34" i="6"/>
  <c r="H34" i="6" s="1"/>
  <c r="I34" i="6" s="1"/>
  <c r="G33" i="6"/>
  <c r="H33" i="6" s="1"/>
  <c r="I33" i="6" s="1"/>
  <c r="G32" i="6"/>
  <c r="H32" i="6" s="1"/>
  <c r="I32" i="6" s="1"/>
  <c r="G31" i="6"/>
  <c r="H31" i="6" s="1"/>
  <c r="I31" i="6" s="1"/>
  <c r="G30" i="6"/>
  <c r="H30" i="6" s="1"/>
  <c r="I30" i="6" s="1"/>
  <c r="G29" i="6"/>
  <c r="H29" i="6" s="1"/>
  <c r="I29" i="6" s="1"/>
  <c r="G28" i="6"/>
  <c r="H28" i="6" s="1"/>
  <c r="I28" i="6" s="1"/>
  <c r="G27" i="6"/>
  <c r="H27" i="6" s="1"/>
  <c r="I27" i="6" s="1"/>
  <c r="G26" i="6"/>
  <c r="H26" i="6" s="1"/>
  <c r="I26" i="6" s="1"/>
  <c r="G25" i="6"/>
  <c r="H25" i="6" s="1"/>
  <c r="I25" i="6" s="1"/>
  <c r="G24" i="6"/>
  <c r="H24" i="6" s="1"/>
  <c r="I24" i="6" s="1"/>
  <c r="G23" i="6"/>
  <c r="H23" i="6" s="1"/>
  <c r="I23" i="6" s="1"/>
  <c r="G22" i="6"/>
  <c r="H22" i="6" s="1"/>
  <c r="I22" i="6" s="1"/>
  <c r="G21" i="6"/>
  <c r="H21" i="6" s="1"/>
  <c r="I21" i="6" s="1"/>
  <c r="G20" i="6"/>
  <c r="H20" i="6" s="1"/>
  <c r="I20" i="6" s="1"/>
  <c r="G19" i="6"/>
  <c r="H19" i="6" s="1"/>
  <c r="I19" i="6" s="1"/>
  <c r="G18" i="6"/>
  <c r="H18" i="6" s="1"/>
  <c r="I18" i="6" s="1"/>
  <c r="G17" i="6"/>
  <c r="H17" i="6" s="1"/>
  <c r="I17" i="6" s="1"/>
  <c r="G16" i="6"/>
  <c r="H16" i="6" s="1"/>
  <c r="I16" i="6" s="1"/>
  <c r="G15" i="6"/>
  <c r="H15" i="6" s="1"/>
  <c r="I15" i="6" s="1"/>
  <c r="G14" i="6"/>
  <c r="H14" i="6" s="1"/>
  <c r="I14" i="6" s="1"/>
  <c r="G13" i="6"/>
  <c r="H13" i="6" s="1"/>
  <c r="I13" i="6" s="1"/>
  <c r="G12" i="6"/>
  <c r="H12" i="6" s="1"/>
  <c r="I12" i="6" s="1"/>
  <c r="G11" i="6"/>
  <c r="H11" i="6" s="1"/>
  <c r="I11" i="6" s="1"/>
  <c r="G10" i="6"/>
  <c r="H10" i="6" s="1"/>
  <c r="I10" i="6" s="1"/>
  <c r="G9" i="6"/>
  <c r="H9" i="6" s="1"/>
  <c r="I9" i="6" s="1"/>
  <c r="G8" i="6"/>
  <c r="H8" i="6" s="1"/>
  <c r="I8" i="6" s="1"/>
  <c r="G7" i="6"/>
  <c r="H7" i="6" s="1"/>
  <c r="I7" i="6" s="1"/>
  <c r="G6" i="6"/>
  <c r="H6" i="6" s="1"/>
  <c r="I6" i="6" s="1"/>
  <c r="G5" i="6"/>
  <c r="H5" i="6" s="1"/>
  <c r="I5" i="6" s="1"/>
  <c r="G4" i="6"/>
  <c r="H4" i="6" s="1"/>
  <c r="I4" i="6" s="1"/>
  <c r="G3" i="6"/>
  <c r="G76" i="5"/>
  <c r="H76" i="5" s="1"/>
  <c r="I76" i="5" s="1"/>
  <c r="G75" i="5"/>
  <c r="H75" i="5" s="1"/>
  <c r="I75" i="5" s="1"/>
  <c r="G74" i="5"/>
  <c r="H74" i="5" s="1"/>
  <c r="I74" i="5" s="1"/>
  <c r="G73" i="5"/>
  <c r="H73" i="5" s="1"/>
  <c r="I73" i="5" s="1"/>
  <c r="G72" i="5"/>
  <c r="H72" i="5" s="1"/>
  <c r="I72" i="5" s="1"/>
  <c r="G71" i="5"/>
  <c r="H71" i="5" s="1"/>
  <c r="I71" i="5" s="1"/>
  <c r="G70" i="5"/>
  <c r="H70" i="5" s="1"/>
  <c r="I70" i="5" s="1"/>
  <c r="G69" i="5"/>
  <c r="H69" i="5" s="1"/>
  <c r="I69" i="5" s="1"/>
  <c r="G68" i="5"/>
  <c r="H68" i="5" s="1"/>
  <c r="I68" i="5" s="1"/>
  <c r="G67" i="5"/>
  <c r="H67" i="5" s="1"/>
  <c r="I67" i="5" s="1"/>
  <c r="G66" i="5"/>
  <c r="H66" i="5" s="1"/>
  <c r="I66" i="5" s="1"/>
  <c r="G65" i="5"/>
  <c r="H65" i="5" s="1"/>
  <c r="I65" i="5" s="1"/>
  <c r="G64" i="5"/>
  <c r="H64" i="5" s="1"/>
  <c r="I64" i="5" s="1"/>
  <c r="G63" i="5"/>
  <c r="H63" i="5" s="1"/>
  <c r="I63" i="5" s="1"/>
  <c r="G62" i="5"/>
  <c r="H62" i="5" s="1"/>
  <c r="I62" i="5" s="1"/>
  <c r="G61" i="5"/>
  <c r="H61" i="5" s="1"/>
  <c r="I61" i="5" s="1"/>
  <c r="G60" i="5"/>
  <c r="H60" i="5" s="1"/>
  <c r="I60" i="5" s="1"/>
  <c r="G59" i="5"/>
  <c r="H59" i="5" s="1"/>
  <c r="I59" i="5" s="1"/>
  <c r="G58" i="5"/>
  <c r="H58" i="5" s="1"/>
  <c r="I58" i="5" s="1"/>
  <c r="G57" i="5"/>
  <c r="H57" i="5" s="1"/>
  <c r="I57" i="5" s="1"/>
  <c r="G56" i="5"/>
  <c r="H56" i="5" s="1"/>
  <c r="I56" i="5" s="1"/>
  <c r="G55" i="5"/>
  <c r="H55" i="5" s="1"/>
  <c r="I55" i="5" s="1"/>
  <c r="G54" i="5"/>
  <c r="H54" i="5" s="1"/>
  <c r="I54" i="5" s="1"/>
  <c r="G53" i="5"/>
  <c r="H53" i="5" s="1"/>
  <c r="I53" i="5" s="1"/>
  <c r="G52" i="5"/>
  <c r="H52" i="5" s="1"/>
  <c r="I52" i="5" s="1"/>
  <c r="G51" i="5"/>
  <c r="H51" i="5" s="1"/>
  <c r="I51" i="5" s="1"/>
  <c r="G50" i="5"/>
  <c r="H50" i="5" s="1"/>
  <c r="I50" i="5" s="1"/>
  <c r="G49" i="5"/>
  <c r="H49" i="5" s="1"/>
  <c r="I49" i="5" s="1"/>
  <c r="G48" i="5"/>
  <c r="H48" i="5" s="1"/>
  <c r="I48" i="5" s="1"/>
  <c r="G47" i="5"/>
  <c r="H47" i="5" s="1"/>
  <c r="I47" i="5" s="1"/>
  <c r="G46" i="5"/>
  <c r="H46" i="5" s="1"/>
  <c r="I46" i="5" s="1"/>
  <c r="G45" i="5"/>
  <c r="H45" i="5" s="1"/>
  <c r="I45" i="5" s="1"/>
  <c r="G44" i="5"/>
  <c r="H44" i="5" s="1"/>
  <c r="I44" i="5" s="1"/>
  <c r="G43" i="5"/>
  <c r="H43" i="5" s="1"/>
  <c r="I43" i="5" s="1"/>
  <c r="G42" i="5"/>
  <c r="H42" i="5" s="1"/>
  <c r="I42" i="5" s="1"/>
  <c r="G41" i="5"/>
  <c r="H41" i="5" s="1"/>
  <c r="I41" i="5" s="1"/>
  <c r="G40" i="5"/>
  <c r="H40" i="5" s="1"/>
  <c r="I40" i="5" s="1"/>
  <c r="G39" i="5"/>
  <c r="H39" i="5" s="1"/>
  <c r="I39" i="5" s="1"/>
  <c r="G38" i="5"/>
  <c r="H38" i="5" s="1"/>
  <c r="I38" i="5" s="1"/>
  <c r="G37" i="5"/>
  <c r="H37" i="5" s="1"/>
  <c r="I37" i="5" s="1"/>
  <c r="G36" i="5"/>
  <c r="H36" i="5" s="1"/>
  <c r="I36" i="5" s="1"/>
  <c r="G35" i="5"/>
  <c r="H35" i="5" s="1"/>
  <c r="I35" i="5" s="1"/>
  <c r="G34" i="5"/>
  <c r="H34" i="5" s="1"/>
  <c r="I34" i="5" s="1"/>
  <c r="G33" i="5"/>
  <c r="H33" i="5" s="1"/>
  <c r="I33" i="5" s="1"/>
  <c r="G32" i="5"/>
  <c r="H32" i="5" s="1"/>
  <c r="I32" i="5" s="1"/>
  <c r="G31" i="5"/>
  <c r="H31" i="5" s="1"/>
  <c r="I31" i="5" s="1"/>
  <c r="G30" i="5"/>
  <c r="H30" i="5" s="1"/>
  <c r="I30" i="5" s="1"/>
  <c r="G29" i="5"/>
  <c r="H29" i="5" s="1"/>
  <c r="I29" i="5" s="1"/>
  <c r="G28" i="5"/>
  <c r="H28" i="5" s="1"/>
  <c r="I28" i="5" s="1"/>
  <c r="G27" i="5"/>
  <c r="H27" i="5" s="1"/>
  <c r="I27" i="5" s="1"/>
  <c r="G26" i="5"/>
  <c r="H26" i="5" s="1"/>
  <c r="I26" i="5" s="1"/>
  <c r="G25" i="5"/>
  <c r="H25" i="5" s="1"/>
  <c r="I25" i="5" s="1"/>
  <c r="G24" i="5"/>
  <c r="H24" i="5" s="1"/>
  <c r="I24" i="5" s="1"/>
  <c r="G23" i="5"/>
  <c r="H23" i="5" s="1"/>
  <c r="I23" i="5" s="1"/>
  <c r="G22" i="5"/>
  <c r="H22" i="5" s="1"/>
  <c r="I22" i="5" s="1"/>
  <c r="G21" i="5"/>
  <c r="H21" i="5" s="1"/>
  <c r="I21" i="5" s="1"/>
  <c r="G20" i="5"/>
  <c r="H20" i="5" s="1"/>
  <c r="I20" i="5" s="1"/>
  <c r="G19" i="5"/>
  <c r="H19" i="5" s="1"/>
  <c r="I19" i="5" s="1"/>
  <c r="G18" i="5"/>
  <c r="H18" i="5" s="1"/>
  <c r="I18" i="5" s="1"/>
  <c r="G17" i="5"/>
  <c r="H17" i="5" s="1"/>
  <c r="I17" i="5" s="1"/>
  <c r="G16" i="5"/>
  <c r="H16" i="5" s="1"/>
  <c r="I16" i="5" s="1"/>
  <c r="G15" i="5"/>
  <c r="H15" i="5" s="1"/>
  <c r="I15" i="5" s="1"/>
  <c r="G14" i="5"/>
  <c r="H14" i="5" s="1"/>
  <c r="I14" i="5" s="1"/>
  <c r="G13" i="5"/>
  <c r="H13" i="5" s="1"/>
  <c r="I13" i="5" s="1"/>
  <c r="G12" i="5"/>
  <c r="H12" i="5" s="1"/>
  <c r="I12" i="5" s="1"/>
  <c r="G11" i="5"/>
  <c r="H11" i="5" s="1"/>
  <c r="I11" i="5" s="1"/>
  <c r="G10" i="5"/>
  <c r="H10" i="5" s="1"/>
  <c r="I10" i="5" s="1"/>
  <c r="G9" i="5"/>
  <c r="H9" i="5" s="1"/>
  <c r="I9" i="5" s="1"/>
  <c r="G8" i="5"/>
  <c r="H8" i="5" s="1"/>
  <c r="I8" i="5" s="1"/>
  <c r="G7" i="5"/>
  <c r="H7" i="5" s="1"/>
  <c r="I7" i="5" s="1"/>
  <c r="G6" i="5"/>
  <c r="H6" i="5" s="1"/>
  <c r="I6" i="5" s="1"/>
  <c r="G5" i="5"/>
  <c r="H5" i="5" s="1"/>
  <c r="I5" i="5" s="1"/>
  <c r="G4" i="5"/>
  <c r="H4" i="5" s="1"/>
  <c r="I4" i="5" s="1"/>
  <c r="G3" i="5"/>
  <c r="C77" i="1"/>
  <c r="G76" i="4"/>
  <c r="H76" i="4" s="1"/>
  <c r="I76" i="4" s="1"/>
  <c r="G75" i="4"/>
  <c r="H75" i="4" s="1"/>
  <c r="I75" i="4" s="1"/>
  <c r="G74" i="4"/>
  <c r="H74" i="4" s="1"/>
  <c r="I74" i="4" s="1"/>
  <c r="G73" i="4"/>
  <c r="H73" i="4" s="1"/>
  <c r="I73" i="4" s="1"/>
  <c r="G72" i="4"/>
  <c r="H72" i="4" s="1"/>
  <c r="I72" i="4" s="1"/>
  <c r="G71" i="4"/>
  <c r="H71" i="4" s="1"/>
  <c r="I71" i="4" s="1"/>
  <c r="G70" i="4"/>
  <c r="H70" i="4" s="1"/>
  <c r="I70" i="4" s="1"/>
  <c r="G69" i="4"/>
  <c r="H69" i="4" s="1"/>
  <c r="I69" i="4" s="1"/>
  <c r="G68" i="4"/>
  <c r="H68" i="4" s="1"/>
  <c r="I68" i="4" s="1"/>
  <c r="G67" i="4"/>
  <c r="H67" i="4" s="1"/>
  <c r="I67" i="4" s="1"/>
  <c r="G66" i="4"/>
  <c r="H66" i="4" s="1"/>
  <c r="I66" i="4" s="1"/>
  <c r="G65" i="4"/>
  <c r="H65" i="4" s="1"/>
  <c r="I65" i="4" s="1"/>
  <c r="G64" i="4"/>
  <c r="H64" i="4" s="1"/>
  <c r="I64" i="4" s="1"/>
  <c r="G63" i="4"/>
  <c r="H63" i="4" s="1"/>
  <c r="I63" i="4" s="1"/>
  <c r="G62" i="4"/>
  <c r="H62" i="4" s="1"/>
  <c r="I62" i="4" s="1"/>
  <c r="G61" i="4"/>
  <c r="H61" i="4" s="1"/>
  <c r="I61" i="4" s="1"/>
  <c r="G60" i="4"/>
  <c r="H60" i="4" s="1"/>
  <c r="I60" i="4" s="1"/>
  <c r="G59" i="4"/>
  <c r="H59" i="4" s="1"/>
  <c r="I59" i="4" s="1"/>
  <c r="G58" i="4"/>
  <c r="H58" i="4" s="1"/>
  <c r="I58" i="4" s="1"/>
  <c r="G57" i="4"/>
  <c r="H57" i="4" s="1"/>
  <c r="I57" i="4" s="1"/>
  <c r="G56" i="4"/>
  <c r="H56" i="4" s="1"/>
  <c r="I56" i="4" s="1"/>
  <c r="G55" i="4"/>
  <c r="H55" i="4" s="1"/>
  <c r="I55" i="4" s="1"/>
  <c r="G54" i="4"/>
  <c r="H54" i="4" s="1"/>
  <c r="I54" i="4" s="1"/>
  <c r="G53" i="4"/>
  <c r="H53" i="4" s="1"/>
  <c r="I53" i="4" s="1"/>
  <c r="G52" i="4"/>
  <c r="H52" i="4" s="1"/>
  <c r="I52" i="4" s="1"/>
  <c r="G51" i="4"/>
  <c r="H51" i="4" s="1"/>
  <c r="I51" i="4" s="1"/>
  <c r="G50" i="4"/>
  <c r="H50" i="4" s="1"/>
  <c r="I50" i="4" s="1"/>
  <c r="G49" i="4"/>
  <c r="H49" i="4" s="1"/>
  <c r="I49" i="4" s="1"/>
  <c r="G48" i="4"/>
  <c r="H48" i="4" s="1"/>
  <c r="I48" i="4" s="1"/>
  <c r="G47" i="4"/>
  <c r="H47" i="4" s="1"/>
  <c r="I47" i="4" s="1"/>
  <c r="G46" i="4"/>
  <c r="H46" i="4" s="1"/>
  <c r="I46" i="4" s="1"/>
  <c r="G45" i="4"/>
  <c r="H45" i="4" s="1"/>
  <c r="I45" i="4" s="1"/>
  <c r="G44" i="4"/>
  <c r="H44" i="4" s="1"/>
  <c r="I44" i="4" s="1"/>
  <c r="G43" i="4"/>
  <c r="H43" i="4" s="1"/>
  <c r="I43" i="4" s="1"/>
  <c r="G42" i="4"/>
  <c r="H42" i="4" s="1"/>
  <c r="I42" i="4" s="1"/>
  <c r="G41" i="4"/>
  <c r="H41" i="4" s="1"/>
  <c r="I41" i="4" s="1"/>
  <c r="G40" i="4"/>
  <c r="H40" i="4" s="1"/>
  <c r="I40" i="4" s="1"/>
  <c r="G39" i="4"/>
  <c r="H39" i="4" s="1"/>
  <c r="I39" i="4" s="1"/>
  <c r="G38" i="4"/>
  <c r="H38" i="4" s="1"/>
  <c r="I38" i="4" s="1"/>
  <c r="G37" i="4"/>
  <c r="H37" i="4" s="1"/>
  <c r="I37" i="4" s="1"/>
  <c r="G36" i="4"/>
  <c r="H36" i="4" s="1"/>
  <c r="I36" i="4" s="1"/>
  <c r="G35" i="4"/>
  <c r="H35" i="4" s="1"/>
  <c r="I35" i="4" s="1"/>
  <c r="G34" i="4"/>
  <c r="H34" i="4" s="1"/>
  <c r="I34" i="4" s="1"/>
  <c r="G33" i="4"/>
  <c r="H33" i="4" s="1"/>
  <c r="I33" i="4" s="1"/>
  <c r="G32" i="4"/>
  <c r="H32" i="4" s="1"/>
  <c r="I32" i="4" s="1"/>
  <c r="G31" i="4"/>
  <c r="H31" i="4" s="1"/>
  <c r="I31" i="4" s="1"/>
  <c r="G30" i="4"/>
  <c r="H30" i="4" s="1"/>
  <c r="I30" i="4" s="1"/>
  <c r="G29" i="4"/>
  <c r="H29" i="4" s="1"/>
  <c r="I29" i="4" s="1"/>
  <c r="G28" i="4"/>
  <c r="H28" i="4" s="1"/>
  <c r="I28" i="4" s="1"/>
  <c r="G27" i="4"/>
  <c r="H27" i="4" s="1"/>
  <c r="I27" i="4" s="1"/>
  <c r="G26" i="4"/>
  <c r="H26" i="4" s="1"/>
  <c r="I26" i="4" s="1"/>
  <c r="G25" i="4"/>
  <c r="H25" i="4" s="1"/>
  <c r="I25" i="4" s="1"/>
  <c r="G24" i="4"/>
  <c r="H24" i="4" s="1"/>
  <c r="I24" i="4" s="1"/>
  <c r="G23" i="4"/>
  <c r="H23" i="4" s="1"/>
  <c r="I23" i="4" s="1"/>
  <c r="G22" i="4"/>
  <c r="H22" i="4" s="1"/>
  <c r="I22" i="4" s="1"/>
  <c r="G21" i="4"/>
  <c r="H21" i="4" s="1"/>
  <c r="I21" i="4" s="1"/>
  <c r="G20" i="4"/>
  <c r="H20" i="4" s="1"/>
  <c r="I20" i="4" s="1"/>
  <c r="G19" i="4"/>
  <c r="H19" i="4" s="1"/>
  <c r="I19" i="4" s="1"/>
  <c r="G18" i="4"/>
  <c r="H18" i="4" s="1"/>
  <c r="I18" i="4" s="1"/>
  <c r="G17" i="4"/>
  <c r="H17" i="4" s="1"/>
  <c r="I17" i="4" s="1"/>
  <c r="G16" i="4"/>
  <c r="H16" i="4" s="1"/>
  <c r="I16" i="4" s="1"/>
  <c r="G15" i="4"/>
  <c r="H15" i="4" s="1"/>
  <c r="I15" i="4" s="1"/>
  <c r="G14" i="4"/>
  <c r="H14" i="4" s="1"/>
  <c r="I14" i="4" s="1"/>
  <c r="G13" i="4"/>
  <c r="H13" i="4" s="1"/>
  <c r="I13" i="4" s="1"/>
  <c r="G12" i="4"/>
  <c r="H12" i="4" s="1"/>
  <c r="I12" i="4" s="1"/>
  <c r="G11" i="4"/>
  <c r="H11" i="4" s="1"/>
  <c r="I11" i="4" s="1"/>
  <c r="G10" i="4"/>
  <c r="H10" i="4" s="1"/>
  <c r="I10" i="4" s="1"/>
  <c r="G9" i="4"/>
  <c r="H9" i="4" s="1"/>
  <c r="I9" i="4" s="1"/>
  <c r="G8" i="4"/>
  <c r="H8" i="4" s="1"/>
  <c r="I8" i="4" s="1"/>
  <c r="G7" i="4"/>
  <c r="H7" i="4" s="1"/>
  <c r="I7" i="4" s="1"/>
  <c r="G6" i="4"/>
  <c r="H6" i="4" s="1"/>
  <c r="I6" i="4" s="1"/>
  <c r="G5" i="4"/>
  <c r="H5" i="4" s="1"/>
  <c r="I5" i="4" s="1"/>
  <c r="G4" i="4"/>
  <c r="H4" i="4" s="1"/>
  <c r="I4" i="4" s="1"/>
  <c r="G3" i="4"/>
  <c r="G3" i="3"/>
  <c r="H3" i="3" s="1"/>
  <c r="I3" i="3" s="1"/>
  <c r="I77" i="3" s="1"/>
  <c r="G4" i="3"/>
  <c r="H4" i="3" s="1"/>
  <c r="I4" i="3" s="1"/>
  <c r="G5" i="3"/>
  <c r="H5" i="3" s="1"/>
  <c r="I5" i="3" s="1"/>
  <c r="G6" i="3"/>
  <c r="H6" i="3" s="1"/>
  <c r="I6" i="3" s="1"/>
  <c r="G7" i="3"/>
  <c r="H7" i="3" s="1"/>
  <c r="I7" i="3" s="1"/>
  <c r="G8" i="3"/>
  <c r="H8" i="3"/>
  <c r="G9" i="3"/>
  <c r="H9" i="3"/>
  <c r="I9" i="3" s="1"/>
  <c r="G10" i="3"/>
  <c r="H10" i="3"/>
  <c r="I10" i="3" s="1"/>
  <c r="G11" i="3"/>
  <c r="H11" i="3" s="1"/>
  <c r="I11" i="3" s="1"/>
  <c r="G12" i="3"/>
  <c r="H12" i="3"/>
  <c r="I12" i="3" s="1"/>
  <c r="G13" i="3"/>
  <c r="H13" i="3" s="1"/>
  <c r="I13" i="3" s="1"/>
  <c r="G14" i="3"/>
  <c r="H14" i="3" s="1"/>
  <c r="I14" i="3" s="1"/>
  <c r="G15" i="3"/>
  <c r="H15" i="3" s="1"/>
  <c r="I15" i="3" s="1"/>
  <c r="G16" i="3"/>
  <c r="H16" i="3"/>
  <c r="I16" i="3" s="1"/>
  <c r="G17" i="3"/>
  <c r="H17" i="3"/>
  <c r="I17" i="3" s="1"/>
  <c r="G18" i="3"/>
  <c r="H18" i="3"/>
  <c r="I18" i="3" s="1"/>
  <c r="G19" i="3"/>
  <c r="H19" i="3" s="1"/>
  <c r="I19" i="3" s="1"/>
  <c r="G20" i="3"/>
  <c r="H20" i="3" s="1"/>
  <c r="I20" i="3" s="1"/>
  <c r="G21" i="3"/>
  <c r="H21" i="3"/>
  <c r="I21" i="3" s="1"/>
  <c r="G22" i="3"/>
  <c r="H22" i="3" s="1"/>
  <c r="I22" i="3" s="1"/>
  <c r="G23" i="3"/>
  <c r="H23" i="3" s="1"/>
  <c r="I23" i="3" s="1"/>
  <c r="G24" i="3"/>
  <c r="H24" i="3"/>
  <c r="G25" i="3"/>
  <c r="H25" i="3"/>
  <c r="I25" i="3" s="1"/>
  <c r="G26" i="3"/>
  <c r="H26" i="3"/>
  <c r="I26" i="3" s="1"/>
  <c r="G27" i="3"/>
  <c r="H27" i="3" s="1"/>
  <c r="I27" i="3" s="1"/>
  <c r="G28" i="3"/>
  <c r="H28" i="3" s="1"/>
  <c r="I28" i="3" s="1"/>
  <c r="G29" i="3"/>
  <c r="H29" i="3" s="1"/>
  <c r="I29" i="3" s="1"/>
  <c r="G30" i="3"/>
  <c r="H30" i="3"/>
  <c r="I30" i="3" s="1"/>
  <c r="G31" i="3"/>
  <c r="H31" i="3" s="1"/>
  <c r="I31" i="3" s="1"/>
  <c r="G32" i="3"/>
  <c r="H32" i="3"/>
  <c r="I32" i="3" s="1"/>
  <c r="G33" i="3"/>
  <c r="H33" i="3"/>
  <c r="G34" i="3"/>
  <c r="H34" i="3"/>
  <c r="I34" i="3" s="1"/>
  <c r="G35" i="3"/>
  <c r="H35" i="3" s="1"/>
  <c r="I35" i="3" s="1"/>
  <c r="G36" i="3"/>
  <c r="H36" i="3" s="1"/>
  <c r="I36" i="3" s="1"/>
  <c r="G37" i="3"/>
  <c r="H37" i="3" s="1"/>
  <c r="I37" i="3" s="1"/>
  <c r="G38" i="3"/>
  <c r="H38" i="3" s="1"/>
  <c r="I38" i="3" s="1"/>
  <c r="G39" i="3"/>
  <c r="H39" i="3" s="1"/>
  <c r="I39" i="3" s="1"/>
  <c r="G40" i="3"/>
  <c r="H40" i="3"/>
  <c r="I40" i="3" s="1"/>
  <c r="G41" i="3"/>
  <c r="H41" i="3"/>
  <c r="I41" i="3" s="1"/>
  <c r="G42" i="3"/>
  <c r="H42" i="3"/>
  <c r="I42" i="3" s="1"/>
  <c r="G43" i="3"/>
  <c r="H43" i="3" s="1"/>
  <c r="I43" i="3" s="1"/>
  <c r="G44" i="3"/>
  <c r="H44" i="3"/>
  <c r="I44" i="3" s="1"/>
  <c r="G45" i="3"/>
  <c r="H45" i="3" s="1"/>
  <c r="I45" i="3" s="1"/>
  <c r="G46" i="3"/>
  <c r="H46" i="3" s="1"/>
  <c r="I46" i="3" s="1"/>
  <c r="G47" i="3"/>
  <c r="H47" i="3" s="1"/>
  <c r="I47" i="3" s="1"/>
  <c r="G48" i="3"/>
  <c r="H48" i="3"/>
  <c r="I48" i="3" s="1"/>
  <c r="G49" i="3"/>
  <c r="H49" i="3"/>
  <c r="I49" i="3" s="1"/>
  <c r="G50" i="3"/>
  <c r="H50" i="3"/>
  <c r="I50" i="3" s="1"/>
  <c r="G51" i="3"/>
  <c r="H51" i="3" s="1"/>
  <c r="I51" i="3" s="1"/>
  <c r="G52" i="3"/>
  <c r="H52" i="3" s="1"/>
  <c r="I52" i="3" s="1"/>
  <c r="G53" i="3"/>
  <c r="H53" i="3"/>
  <c r="I53" i="3" s="1"/>
  <c r="G54" i="3"/>
  <c r="H54" i="3" s="1"/>
  <c r="I54" i="3" s="1"/>
  <c r="G55" i="3"/>
  <c r="H55" i="3" s="1"/>
  <c r="I55" i="3" s="1"/>
  <c r="G56" i="3"/>
  <c r="H56" i="3"/>
  <c r="I56" i="3" s="1"/>
  <c r="G57" i="3"/>
  <c r="H57" i="3"/>
  <c r="I57" i="3" s="1"/>
  <c r="G58" i="3"/>
  <c r="H58" i="3"/>
  <c r="I58" i="3" s="1"/>
  <c r="G59" i="3"/>
  <c r="H59" i="3" s="1"/>
  <c r="I59" i="3" s="1"/>
  <c r="G60" i="3"/>
  <c r="H60" i="3" s="1"/>
  <c r="I60" i="3" s="1"/>
  <c r="G61" i="3"/>
  <c r="H61" i="3" s="1"/>
  <c r="I61" i="3" s="1"/>
  <c r="G62" i="3"/>
  <c r="H62" i="3"/>
  <c r="I62" i="3" s="1"/>
  <c r="G63" i="3"/>
  <c r="H63" i="3" s="1"/>
  <c r="I63" i="3" s="1"/>
  <c r="G64" i="3"/>
  <c r="H64" i="3"/>
  <c r="I64" i="3" s="1"/>
  <c r="G65" i="3"/>
  <c r="H65" i="3"/>
  <c r="I65" i="3" s="1"/>
  <c r="G66" i="3"/>
  <c r="H66" i="3"/>
  <c r="I66" i="3" s="1"/>
  <c r="G67" i="3"/>
  <c r="H67" i="3" s="1"/>
  <c r="I67" i="3" s="1"/>
  <c r="G68" i="3"/>
  <c r="H68" i="3" s="1"/>
  <c r="I68" i="3" s="1"/>
  <c r="G69" i="3"/>
  <c r="H69" i="3" s="1"/>
  <c r="I69" i="3" s="1"/>
  <c r="G70" i="3"/>
  <c r="H70" i="3" s="1"/>
  <c r="I70" i="3" s="1"/>
  <c r="G71" i="3"/>
  <c r="H71" i="3" s="1"/>
  <c r="I71" i="3" s="1"/>
  <c r="G72" i="3"/>
  <c r="H72" i="3"/>
  <c r="I72" i="3" s="1"/>
  <c r="G73" i="3"/>
  <c r="H73" i="3"/>
  <c r="I73" i="3" s="1"/>
  <c r="G74" i="3"/>
  <c r="H74" i="3"/>
  <c r="I74" i="3" s="1"/>
  <c r="G75" i="3"/>
  <c r="H75" i="3" s="1"/>
  <c r="I75" i="3" s="1"/>
  <c r="G76" i="3"/>
  <c r="H76" i="3"/>
  <c r="I76" i="3" s="1"/>
  <c r="I8" i="3"/>
  <c r="I24" i="3"/>
  <c r="I33" i="3"/>
  <c r="G13" i="1"/>
  <c r="H13" i="1" s="1"/>
  <c r="I13" i="1" s="1"/>
  <c r="G14" i="1"/>
  <c r="H14" i="1" s="1"/>
  <c r="I14" i="1" s="1"/>
  <c r="G15" i="1"/>
  <c r="H15" i="1" s="1"/>
  <c r="I15" i="1" s="1"/>
  <c r="G16" i="1"/>
  <c r="H16" i="1" s="1"/>
  <c r="I16" i="1" s="1"/>
  <c r="G17" i="1"/>
  <c r="H17" i="1" s="1"/>
  <c r="I17" i="1" s="1"/>
  <c r="G18" i="1"/>
  <c r="H18" i="1" s="1"/>
  <c r="I18" i="1" s="1"/>
  <c r="G19" i="1"/>
  <c r="H19" i="1" s="1"/>
  <c r="I19" i="1" s="1"/>
  <c r="G20" i="1"/>
  <c r="H20" i="1" s="1"/>
  <c r="I20" i="1" s="1"/>
  <c r="G21" i="1"/>
  <c r="H21" i="1" s="1"/>
  <c r="I21" i="1" s="1"/>
  <c r="G22" i="1"/>
  <c r="H22" i="1" s="1"/>
  <c r="I22" i="1" s="1"/>
  <c r="G23" i="1"/>
  <c r="H23" i="1" s="1"/>
  <c r="I23" i="1" s="1"/>
  <c r="G24" i="1"/>
  <c r="H24" i="1" s="1"/>
  <c r="I24" i="1" s="1"/>
  <c r="G25" i="1"/>
  <c r="H25" i="1" s="1"/>
  <c r="I25" i="1" s="1"/>
  <c r="G26" i="1"/>
  <c r="H26" i="1" s="1"/>
  <c r="I26" i="1" s="1"/>
  <c r="G27" i="1"/>
  <c r="H27" i="1" s="1"/>
  <c r="I27" i="1" s="1"/>
  <c r="G28" i="1"/>
  <c r="H28" i="1" s="1"/>
  <c r="I28" i="1" s="1"/>
  <c r="G29" i="1"/>
  <c r="H29" i="1" s="1"/>
  <c r="I29" i="1" s="1"/>
  <c r="G30" i="1"/>
  <c r="H30" i="1" s="1"/>
  <c r="I30" i="1" s="1"/>
  <c r="G31" i="1"/>
  <c r="H31" i="1" s="1"/>
  <c r="I31" i="1" s="1"/>
  <c r="G32" i="1"/>
  <c r="H32" i="1" s="1"/>
  <c r="I32" i="1" s="1"/>
  <c r="G33" i="1"/>
  <c r="H33" i="1" s="1"/>
  <c r="I33" i="1" s="1"/>
  <c r="G34" i="1"/>
  <c r="H34" i="1" s="1"/>
  <c r="I34" i="1" s="1"/>
  <c r="G35" i="1"/>
  <c r="H35" i="1" s="1"/>
  <c r="I35" i="1" s="1"/>
  <c r="G36" i="1"/>
  <c r="H36" i="1" s="1"/>
  <c r="I36" i="1" s="1"/>
  <c r="G37" i="1"/>
  <c r="H37" i="1" s="1"/>
  <c r="I37" i="1" s="1"/>
  <c r="G38" i="1"/>
  <c r="H38" i="1" s="1"/>
  <c r="I38" i="1" s="1"/>
  <c r="G39" i="1"/>
  <c r="H39" i="1" s="1"/>
  <c r="I39" i="1" s="1"/>
  <c r="G40" i="1"/>
  <c r="H40" i="1" s="1"/>
  <c r="I40" i="1" s="1"/>
  <c r="G41" i="1"/>
  <c r="H41" i="1" s="1"/>
  <c r="I41" i="1" s="1"/>
  <c r="G42" i="1"/>
  <c r="H42" i="1" s="1"/>
  <c r="I42" i="1" s="1"/>
  <c r="G43" i="1"/>
  <c r="H43" i="1" s="1"/>
  <c r="I43" i="1" s="1"/>
  <c r="G44" i="1"/>
  <c r="H44" i="1" s="1"/>
  <c r="I44" i="1" s="1"/>
  <c r="G45" i="1"/>
  <c r="H45" i="1" s="1"/>
  <c r="I45" i="1" s="1"/>
  <c r="G46" i="1"/>
  <c r="H46" i="1" s="1"/>
  <c r="I46" i="1" s="1"/>
  <c r="G47" i="1"/>
  <c r="H47" i="1" s="1"/>
  <c r="I47" i="1" s="1"/>
  <c r="G48" i="1"/>
  <c r="H48" i="1" s="1"/>
  <c r="I48" i="1" s="1"/>
  <c r="G49" i="1"/>
  <c r="H49" i="1" s="1"/>
  <c r="I49" i="1" s="1"/>
  <c r="G50" i="1"/>
  <c r="H50" i="1" s="1"/>
  <c r="I50" i="1" s="1"/>
  <c r="G51" i="1"/>
  <c r="H51" i="1" s="1"/>
  <c r="I51" i="1" s="1"/>
  <c r="G52" i="1"/>
  <c r="H52" i="1" s="1"/>
  <c r="I52" i="1" s="1"/>
  <c r="G53" i="1"/>
  <c r="H53" i="1" s="1"/>
  <c r="I53" i="1" s="1"/>
  <c r="G54" i="1"/>
  <c r="H54" i="1" s="1"/>
  <c r="I54" i="1" s="1"/>
  <c r="G55" i="1"/>
  <c r="H55" i="1" s="1"/>
  <c r="I55" i="1" s="1"/>
  <c r="G56" i="1"/>
  <c r="H56" i="1" s="1"/>
  <c r="I56" i="1" s="1"/>
  <c r="G57" i="1"/>
  <c r="H57" i="1" s="1"/>
  <c r="I57" i="1" s="1"/>
  <c r="G58" i="1"/>
  <c r="H58" i="1" s="1"/>
  <c r="I58" i="1" s="1"/>
  <c r="G59" i="1"/>
  <c r="H59" i="1" s="1"/>
  <c r="I59" i="1" s="1"/>
  <c r="G60" i="1"/>
  <c r="H60" i="1" s="1"/>
  <c r="I60" i="1" s="1"/>
  <c r="G61" i="1"/>
  <c r="H61" i="1" s="1"/>
  <c r="I61" i="1" s="1"/>
  <c r="G62" i="1"/>
  <c r="H62" i="1" s="1"/>
  <c r="I62" i="1" s="1"/>
  <c r="G63" i="1"/>
  <c r="H63" i="1" s="1"/>
  <c r="I63" i="1" s="1"/>
  <c r="G64" i="1"/>
  <c r="H64" i="1" s="1"/>
  <c r="I64" i="1" s="1"/>
  <c r="G65" i="1"/>
  <c r="H65" i="1" s="1"/>
  <c r="I65" i="1" s="1"/>
  <c r="G66" i="1"/>
  <c r="H66" i="1" s="1"/>
  <c r="I66" i="1" s="1"/>
  <c r="G67" i="1"/>
  <c r="H67" i="1" s="1"/>
  <c r="I67" i="1" s="1"/>
  <c r="G68" i="1"/>
  <c r="H68" i="1" s="1"/>
  <c r="I68" i="1" s="1"/>
  <c r="G69" i="1"/>
  <c r="H69" i="1" s="1"/>
  <c r="I69" i="1" s="1"/>
  <c r="G70" i="1"/>
  <c r="H70" i="1" s="1"/>
  <c r="I70" i="1" s="1"/>
  <c r="G71" i="1"/>
  <c r="H71" i="1" s="1"/>
  <c r="I71" i="1" s="1"/>
  <c r="G72" i="1"/>
  <c r="H72" i="1" s="1"/>
  <c r="I72" i="1" s="1"/>
  <c r="G73" i="1"/>
  <c r="H73" i="1" s="1"/>
  <c r="I73" i="1" s="1"/>
  <c r="G74" i="1"/>
  <c r="H74" i="1" s="1"/>
  <c r="I74" i="1" s="1"/>
  <c r="G75" i="1"/>
  <c r="H75" i="1" s="1"/>
  <c r="I75" i="1" s="1"/>
  <c r="G76" i="1"/>
  <c r="H76" i="1" s="1"/>
  <c r="I76" i="1" s="1"/>
  <c r="G4" i="1"/>
  <c r="H4" i="1" s="1"/>
  <c r="I4" i="1" s="1"/>
  <c r="G5" i="1"/>
  <c r="H5" i="1" s="1"/>
  <c r="I5" i="1" s="1"/>
  <c r="G6" i="1"/>
  <c r="H6" i="1" s="1"/>
  <c r="I6" i="1" s="1"/>
  <c r="G7" i="1"/>
  <c r="H7" i="1" s="1"/>
  <c r="I7" i="1" s="1"/>
  <c r="G8" i="1"/>
  <c r="H8" i="1" s="1"/>
  <c r="I8" i="1" s="1"/>
  <c r="G9" i="1"/>
  <c r="H9" i="1" s="1"/>
  <c r="I9" i="1" s="1"/>
  <c r="G10" i="1"/>
  <c r="H10" i="1" s="1"/>
  <c r="I10" i="1" s="1"/>
  <c r="G11" i="1"/>
  <c r="H11" i="1" s="1"/>
  <c r="I11" i="1" s="1"/>
  <c r="G12" i="1"/>
  <c r="H12" i="1" s="1"/>
  <c r="I12" i="1" s="1"/>
  <c r="G3" i="1"/>
  <c r="G77" i="170" l="1"/>
  <c r="H3" i="170"/>
  <c r="G77" i="168"/>
  <c r="H3" i="168"/>
  <c r="G77" i="167"/>
  <c r="G77" i="166"/>
  <c r="I3" i="166"/>
  <c r="I77" i="166" s="1"/>
  <c r="G77" i="165"/>
  <c r="H3" i="165"/>
  <c r="G77" i="164"/>
  <c r="H3" i="164"/>
  <c r="G77" i="163"/>
  <c r="H3" i="163"/>
  <c r="G77" i="162"/>
  <c r="H3" i="162"/>
  <c r="G77" i="161"/>
  <c r="H3" i="161"/>
  <c r="G77" i="160"/>
  <c r="H3" i="160"/>
  <c r="G77" i="158"/>
  <c r="H3" i="158"/>
  <c r="G77" i="157"/>
  <c r="H3" i="157"/>
  <c r="G77" i="156"/>
  <c r="H3" i="156"/>
  <c r="G77" i="155"/>
  <c r="H3" i="155"/>
  <c r="G77" i="154"/>
  <c r="H3" i="154"/>
  <c r="G77" i="153"/>
  <c r="H3" i="153"/>
  <c r="G77" i="152"/>
  <c r="H3" i="152"/>
  <c r="G77" i="151"/>
  <c r="H3" i="151"/>
  <c r="G77" i="150"/>
  <c r="H3" i="150"/>
  <c r="G77" i="149"/>
  <c r="H3" i="149"/>
  <c r="G77" i="148"/>
  <c r="H3" i="148"/>
  <c r="G77" i="147"/>
  <c r="H3" i="147"/>
  <c r="G77" i="146"/>
  <c r="H3" i="146"/>
  <c r="G77" i="145"/>
  <c r="H3" i="145"/>
  <c r="G77" i="143"/>
  <c r="H3" i="143"/>
  <c r="G77" i="142"/>
  <c r="G77" i="141"/>
  <c r="H3" i="141"/>
  <c r="G77" i="139"/>
  <c r="H3" i="139"/>
  <c r="G77" i="138"/>
  <c r="H3" i="138"/>
  <c r="G77" i="137"/>
  <c r="H3" i="137"/>
  <c r="G77" i="136"/>
  <c r="H3" i="136"/>
  <c r="G77" i="135"/>
  <c r="H3" i="135"/>
  <c r="G77" i="134"/>
  <c r="H3" i="134"/>
  <c r="G77" i="133"/>
  <c r="H3" i="133"/>
  <c r="G77" i="132"/>
  <c r="H3" i="132"/>
  <c r="G77" i="131"/>
  <c r="H3" i="131"/>
  <c r="G77" i="130"/>
  <c r="H3" i="130"/>
  <c r="G77" i="129"/>
  <c r="H3" i="129"/>
  <c r="G77" i="128"/>
  <c r="H3" i="128"/>
  <c r="G77" i="127"/>
  <c r="H3" i="127"/>
  <c r="G77" i="126"/>
  <c r="H3" i="126"/>
  <c r="G77" i="125"/>
  <c r="H3" i="125"/>
  <c r="G77" i="124"/>
  <c r="H3" i="124"/>
  <c r="G77" i="123"/>
  <c r="H3" i="123"/>
  <c r="G77" i="122"/>
  <c r="H3" i="122"/>
  <c r="G77" i="121"/>
  <c r="H3" i="121"/>
  <c r="G77" i="120"/>
  <c r="H3" i="120"/>
  <c r="G77" i="119"/>
  <c r="H3" i="119"/>
  <c r="G77" i="118"/>
  <c r="H3" i="118"/>
  <c r="G77" i="117"/>
  <c r="H3" i="117"/>
  <c r="G77" i="116"/>
  <c r="H3" i="116"/>
  <c r="G77" i="115"/>
  <c r="H3" i="115"/>
  <c r="G77" i="114"/>
  <c r="H3" i="114"/>
  <c r="G77" i="113"/>
  <c r="H3" i="113"/>
  <c r="G77" i="112"/>
  <c r="H3" i="112"/>
  <c r="G77" i="111"/>
  <c r="H3" i="111"/>
  <c r="G77" i="110"/>
  <c r="H3" i="110"/>
  <c r="G77" i="109"/>
  <c r="H3" i="109"/>
  <c r="G77" i="108"/>
  <c r="H3" i="108"/>
  <c r="G77" i="107"/>
  <c r="H3" i="107"/>
  <c r="G77" i="106"/>
  <c r="H3" i="106"/>
  <c r="G77" i="105"/>
  <c r="H3" i="105"/>
  <c r="G77" i="104"/>
  <c r="H3" i="104"/>
  <c r="G77" i="103"/>
  <c r="H3" i="103"/>
  <c r="G77" i="102"/>
  <c r="H3" i="102"/>
  <c r="G77" i="101"/>
  <c r="H3" i="101"/>
  <c r="G77" i="100"/>
  <c r="H3" i="100"/>
  <c r="G77" i="99"/>
  <c r="H3" i="99"/>
  <c r="G77" i="98"/>
  <c r="H3" i="98"/>
  <c r="G77" i="97"/>
  <c r="H3" i="97"/>
  <c r="G77" i="96"/>
  <c r="H3" i="96"/>
  <c r="G77" i="95"/>
  <c r="H3" i="95"/>
  <c r="G77" i="94"/>
  <c r="H3" i="94"/>
  <c r="G77" i="93"/>
  <c r="H3" i="93"/>
  <c r="G77" i="92"/>
  <c r="H3" i="92"/>
  <c r="G77" i="91"/>
  <c r="H3" i="91"/>
  <c r="G77" i="90"/>
  <c r="H3" i="90"/>
  <c r="G77" i="89"/>
  <c r="H3" i="89"/>
  <c r="G77" i="88"/>
  <c r="H3" i="88"/>
  <c r="G77" i="87"/>
  <c r="H3" i="87"/>
  <c r="G77" i="86"/>
  <c r="H3" i="86"/>
  <c r="G77" i="85"/>
  <c r="H3" i="85"/>
  <c r="G77" i="84"/>
  <c r="H3" i="84"/>
  <c r="G77" i="83"/>
  <c r="H3" i="83"/>
  <c r="G77" i="82"/>
  <c r="H3" i="82"/>
  <c r="G77" i="81"/>
  <c r="H3" i="81"/>
  <c r="G77" i="80"/>
  <c r="H3" i="80"/>
  <c r="G77" i="79"/>
  <c r="H3" i="79"/>
  <c r="G77" i="78"/>
  <c r="H3" i="78"/>
  <c r="G77" i="77"/>
  <c r="G77" i="76"/>
  <c r="H3" i="76"/>
  <c r="G77" i="75"/>
  <c r="H3" i="75"/>
  <c r="G77" i="74"/>
  <c r="H3" i="74"/>
  <c r="G77" i="73"/>
  <c r="H3" i="73"/>
  <c r="G77" i="72"/>
  <c r="G77" i="71"/>
  <c r="G77" i="70"/>
  <c r="H3" i="70"/>
  <c r="G77" i="69"/>
  <c r="H3" i="69"/>
  <c r="G77" i="68"/>
  <c r="H3" i="68"/>
  <c r="G77" i="67"/>
  <c r="H3" i="67"/>
  <c r="G77" i="66"/>
  <c r="H3" i="66"/>
  <c r="G77" i="65"/>
  <c r="H3" i="65"/>
  <c r="G77" i="64"/>
  <c r="H3" i="64"/>
  <c r="G77" i="63"/>
  <c r="H3" i="63"/>
  <c r="G77" i="62"/>
  <c r="H3" i="62"/>
  <c r="G77" i="61"/>
  <c r="H3" i="61"/>
  <c r="G77" i="60"/>
  <c r="H3" i="60"/>
  <c r="G77" i="59"/>
  <c r="G77" i="58"/>
  <c r="H3" i="58"/>
  <c r="G77" i="57"/>
  <c r="H3" i="57"/>
  <c r="G77" i="56"/>
  <c r="H3" i="56"/>
  <c r="G77" i="55"/>
  <c r="H3" i="55"/>
  <c r="G77" i="54"/>
  <c r="H3" i="54"/>
  <c r="G77" i="53"/>
  <c r="H3" i="53"/>
  <c r="G77" i="52"/>
  <c r="H3" i="52"/>
  <c r="G77" i="51"/>
  <c r="H3" i="51"/>
  <c r="G77" i="50"/>
  <c r="H3" i="50"/>
  <c r="G77" i="49"/>
  <c r="H3" i="49"/>
  <c r="G77" i="48"/>
  <c r="H3" i="48"/>
  <c r="G77" i="47"/>
  <c r="G77" i="46"/>
  <c r="G77" i="45"/>
  <c r="G77" i="44"/>
  <c r="H3" i="44"/>
  <c r="G77" i="43"/>
  <c r="H3" i="43"/>
  <c r="G77" i="42"/>
  <c r="H3" i="42"/>
  <c r="G77" i="41"/>
  <c r="H3" i="41"/>
  <c r="G77" i="40"/>
  <c r="H3" i="40"/>
  <c r="G77" i="39"/>
  <c r="H3" i="39"/>
  <c r="G77" i="38"/>
  <c r="H3" i="38"/>
  <c r="G77" i="37"/>
  <c r="H3" i="37"/>
  <c r="G77" i="36"/>
  <c r="H3" i="36"/>
  <c r="G77" i="35"/>
  <c r="H3" i="35"/>
  <c r="G77" i="34"/>
  <c r="H3" i="34"/>
  <c r="G77" i="33"/>
  <c r="H3" i="33"/>
  <c r="G77" i="32"/>
  <c r="H3" i="32"/>
  <c r="G77" i="31"/>
  <c r="H3" i="31"/>
  <c r="G77" i="30"/>
  <c r="H3" i="30"/>
  <c r="G77" i="29"/>
  <c r="H3" i="29"/>
  <c r="G77" i="28"/>
  <c r="H3" i="28"/>
  <c r="G77" i="27"/>
  <c r="H3" i="27"/>
  <c r="G77" i="26"/>
  <c r="H3" i="26"/>
  <c r="G77" i="25"/>
  <c r="H3" i="25"/>
  <c r="G77" i="24"/>
  <c r="H3" i="24"/>
  <c r="G77" i="23"/>
  <c r="H3" i="23"/>
  <c r="G77" i="22"/>
  <c r="H3" i="22"/>
  <c r="G77" i="21"/>
  <c r="H3" i="21"/>
  <c r="G77" i="20"/>
  <c r="H3" i="20"/>
  <c r="G77" i="19"/>
  <c r="H3" i="19"/>
  <c r="G77" i="18"/>
  <c r="H3" i="18"/>
  <c r="G77" i="17"/>
  <c r="H3" i="17"/>
  <c r="G77" i="16"/>
  <c r="H3" i="16"/>
  <c r="G77" i="15"/>
  <c r="H3" i="15"/>
  <c r="G77" i="14"/>
  <c r="H3" i="14"/>
  <c r="G77" i="13"/>
  <c r="H3" i="13"/>
  <c r="G77" i="12"/>
  <c r="H3" i="12"/>
  <c r="G77" i="11"/>
  <c r="H3" i="11"/>
  <c r="G77" i="10"/>
  <c r="H3" i="10"/>
  <c r="G77" i="9"/>
  <c r="H3" i="9"/>
  <c r="G77" i="8"/>
  <c r="H3" i="8"/>
  <c r="G77" i="7"/>
  <c r="H3" i="7"/>
  <c r="G77" i="6"/>
  <c r="H3" i="6"/>
  <c r="G77" i="5"/>
  <c r="H3" i="5"/>
  <c r="H77" i="5" s="1"/>
  <c r="I3" i="5"/>
  <c r="I77" i="5" s="1"/>
  <c r="G77" i="4"/>
  <c r="H3" i="4"/>
  <c r="H77" i="4" s="1"/>
  <c r="H77" i="3"/>
  <c r="G77" i="3"/>
  <c r="G77" i="1"/>
  <c r="H3" i="1"/>
  <c r="I3" i="1" s="1"/>
  <c r="I77" i="1" s="1"/>
  <c r="H77" i="170" l="1"/>
  <c r="I3" i="170"/>
  <c r="I77" i="170" s="1"/>
  <c r="H77" i="168"/>
  <c r="I3" i="168"/>
  <c r="I77" i="168" s="1"/>
  <c r="H77" i="167"/>
  <c r="I77" i="167"/>
  <c r="E170" i="2" s="1"/>
  <c r="H77" i="166"/>
  <c r="E169" i="2"/>
  <c r="H77" i="165"/>
  <c r="I3" i="165"/>
  <c r="I77" i="165" s="1"/>
  <c r="H77" i="164"/>
  <c r="I3" i="164"/>
  <c r="I77" i="164" s="1"/>
  <c r="H77" i="163"/>
  <c r="I3" i="163"/>
  <c r="I77" i="163" s="1"/>
  <c r="H77" i="162"/>
  <c r="I3" i="162"/>
  <c r="I77" i="162" s="1"/>
  <c r="H77" i="161"/>
  <c r="I3" i="161"/>
  <c r="I77" i="161" s="1"/>
  <c r="H77" i="160"/>
  <c r="I3" i="160"/>
  <c r="I77" i="160" s="1"/>
  <c r="H77" i="158"/>
  <c r="I3" i="158"/>
  <c r="I77" i="158" s="1"/>
  <c r="H77" i="157"/>
  <c r="I3" i="157"/>
  <c r="I77" i="157" s="1"/>
  <c r="H77" i="156"/>
  <c r="I3" i="156"/>
  <c r="I77" i="156" s="1"/>
  <c r="H77" i="155"/>
  <c r="I3" i="155"/>
  <c r="I77" i="155" s="1"/>
  <c r="H77" i="154"/>
  <c r="I3" i="154"/>
  <c r="I77" i="154" s="1"/>
  <c r="H77" i="153"/>
  <c r="I3" i="153"/>
  <c r="I77" i="153" s="1"/>
  <c r="H77" i="152"/>
  <c r="I3" i="152"/>
  <c r="I77" i="152" s="1"/>
  <c r="H77" i="151"/>
  <c r="I3" i="151"/>
  <c r="I77" i="151" s="1"/>
  <c r="H77" i="150"/>
  <c r="I3" i="150"/>
  <c r="I77" i="150" s="1"/>
  <c r="H77" i="149"/>
  <c r="I3" i="149"/>
  <c r="I77" i="149" s="1"/>
  <c r="H77" i="148"/>
  <c r="I3" i="148"/>
  <c r="I77" i="148" s="1"/>
  <c r="H77" i="147"/>
  <c r="I3" i="147"/>
  <c r="I77" i="147" s="1"/>
  <c r="H77" i="146"/>
  <c r="I3" i="146"/>
  <c r="I77" i="146" s="1"/>
  <c r="H77" i="145"/>
  <c r="I3" i="145"/>
  <c r="I77" i="145" s="1"/>
  <c r="H77" i="143"/>
  <c r="I3" i="143"/>
  <c r="I77" i="143" s="1"/>
  <c r="H77" i="142"/>
  <c r="I3" i="142"/>
  <c r="I77" i="142" s="1"/>
  <c r="H77" i="141"/>
  <c r="I3" i="141"/>
  <c r="I77" i="141" s="1"/>
  <c r="H77" i="139"/>
  <c r="I3" i="139"/>
  <c r="I77" i="139" s="1"/>
  <c r="H77" i="138"/>
  <c r="I3" i="138"/>
  <c r="I77" i="138" s="1"/>
  <c r="H77" i="137"/>
  <c r="I3" i="137"/>
  <c r="I77" i="137" s="1"/>
  <c r="H77" i="136"/>
  <c r="I3" i="136"/>
  <c r="I77" i="136" s="1"/>
  <c r="H77" i="135"/>
  <c r="I3" i="135"/>
  <c r="I77" i="135" s="1"/>
  <c r="H77" i="134"/>
  <c r="I3" i="134"/>
  <c r="I77" i="134" s="1"/>
  <c r="H77" i="133"/>
  <c r="I3" i="133"/>
  <c r="I77" i="133" s="1"/>
  <c r="H77" i="132"/>
  <c r="I3" i="132"/>
  <c r="I77" i="132" s="1"/>
  <c r="H77" i="131"/>
  <c r="I3" i="131"/>
  <c r="I77" i="131" s="1"/>
  <c r="H77" i="130"/>
  <c r="I3" i="130"/>
  <c r="I77" i="130" s="1"/>
  <c r="H77" i="129"/>
  <c r="I3" i="129"/>
  <c r="I77" i="129" s="1"/>
  <c r="H77" i="128"/>
  <c r="I3" i="128"/>
  <c r="I77" i="128" s="1"/>
  <c r="H77" i="127"/>
  <c r="I3" i="127"/>
  <c r="I77" i="127" s="1"/>
  <c r="H77" i="126"/>
  <c r="I3" i="126"/>
  <c r="I77" i="126" s="1"/>
  <c r="H77" i="125"/>
  <c r="I3" i="125"/>
  <c r="I77" i="125" s="1"/>
  <c r="H77" i="124"/>
  <c r="I3" i="124"/>
  <c r="I77" i="124" s="1"/>
  <c r="H77" i="123"/>
  <c r="I3" i="123"/>
  <c r="I77" i="123" s="1"/>
  <c r="H77" i="122"/>
  <c r="I3" i="122"/>
  <c r="I77" i="122" s="1"/>
  <c r="H77" i="121"/>
  <c r="I3" i="121"/>
  <c r="I77" i="121" s="1"/>
  <c r="H77" i="120"/>
  <c r="I3" i="120"/>
  <c r="I77" i="120" s="1"/>
  <c r="H77" i="119"/>
  <c r="I3" i="119"/>
  <c r="I77" i="119" s="1"/>
  <c r="H77" i="118"/>
  <c r="I3" i="118"/>
  <c r="I77" i="118" s="1"/>
  <c r="H77" i="117"/>
  <c r="I3" i="117"/>
  <c r="I77" i="117" s="1"/>
  <c r="H77" i="116"/>
  <c r="I3" i="116"/>
  <c r="I77" i="116" s="1"/>
  <c r="H77" i="115"/>
  <c r="I3" i="115"/>
  <c r="I77" i="115" s="1"/>
  <c r="H77" i="114"/>
  <c r="I3" i="114"/>
  <c r="I77" i="114" s="1"/>
  <c r="H77" i="113"/>
  <c r="I3" i="113"/>
  <c r="I77" i="113" s="1"/>
  <c r="H77" i="112"/>
  <c r="I3" i="112"/>
  <c r="I77" i="112" s="1"/>
  <c r="H77" i="111"/>
  <c r="I3" i="111"/>
  <c r="I77" i="111" s="1"/>
  <c r="H77" i="110"/>
  <c r="I3" i="110"/>
  <c r="I77" i="110" s="1"/>
  <c r="H77" i="109"/>
  <c r="I3" i="109"/>
  <c r="I77" i="109" s="1"/>
  <c r="H77" i="108"/>
  <c r="I3" i="108"/>
  <c r="I77" i="108" s="1"/>
  <c r="H77" i="107"/>
  <c r="I3" i="107"/>
  <c r="I77" i="107" s="1"/>
  <c r="H77" i="106"/>
  <c r="I3" i="106"/>
  <c r="I77" i="106" s="1"/>
  <c r="H77" i="105"/>
  <c r="I3" i="105"/>
  <c r="I77" i="105" s="1"/>
  <c r="H77" i="104"/>
  <c r="I3" i="104"/>
  <c r="I77" i="104" s="1"/>
  <c r="H77" i="103"/>
  <c r="I3" i="103"/>
  <c r="I77" i="103" s="1"/>
  <c r="H77" i="102"/>
  <c r="I3" i="102"/>
  <c r="I77" i="102" s="1"/>
  <c r="H77" i="101"/>
  <c r="I3" i="101"/>
  <c r="I77" i="101" s="1"/>
  <c r="H77" i="100"/>
  <c r="I3" i="100"/>
  <c r="I77" i="100" s="1"/>
  <c r="H77" i="99"/>
  <c r="I3" i="99"/>
  <c r="I77" i="99" s="1"/>
  <c r="H77" i="98"/>
  <c r="I3" i="98"/>
  <c r="I77" i="98" s="1"/>
  <c r="H77" i="97"/>
  <c r="I3" i="97"/>
  <c r="I77" i="97" s="1"/>
  <c r="H77" i="96"/>
  <c r="I3" i="96"/>
  <c r="I77" i="96" s="1"/>
  <c r="H77" i="95"/>
  <c r="I3" i="95"/>
  <c r="I77" i="95" s="1"/>
  <c r="H77" i="94"/>
  <c r="I3" i="94"/>
  <c r="I77" i="94" s="1"/>
  <c r="H77" i="93"/>
  <c r="I3" i="93"/>
  <c r="I77" i="93" s="1"/>
  <c r="H77" i="92"/>
  <c r="I3" i="92"/>
  <c r="I77" i="92" s="1"/>
  <c r="H77" i="91"/>
  <c r="I3" i="91"/>
  <c r="I77" i="91" s="1"/>
  <c r="H77" i="90"/>
  <c r="I3" i="90"/>
  <c r="I77" i="90" s="1"/>
  <c r="H77" i="89"/>
  <c r="I3" i="89"/>
  <c r="I77" i="89" s="1"/>
  <c r="H77" i="88"/>
  <c r="I3" i="88"/>
  <c r="I77" i="88" s="1"/>
  <c r="H77" i="87"/>
  <c r="I3" i="87"/>
  <c r="I77" i="87" s="1"/>
  <c r="H77" i="86"/>
  <c r="I3" i="86"/>
  <c r="I77" i="86" s="1"/>
  <c r="H77" i="85"/>
  <c r="I3" i="85"/>
  <c r="I77" i="85" s="1"/>
  <c r="H77" i="84"/>
  <c r="I3" i="84"/>
  <c r="I77" i="84" s="1"/>
  <c r="H77" i="83"/>
  <c r="I3" i="83"/>
  <c r="I77" i="83" s="1"/>
  <c r="H77" i="82"/>
  <c r="I3" i="82"/>
  <c r="I77" i="82" s="1"/>
  <c r="H77" i="81"/>
  <c r="I3" i="81"/>
  <c r="I77" i="81" s="1"/>
  <c r="H77" i="80"/>
  <c r="I3" i="80"/>
  <c r="I77" i="80" s="1"/>
  <c r="H77" i="79"/>
  <c r="I3" i="79"/>
  <c r="I77" i="79" s="1"/>
  <c r="H77" i="78"/>
  <c r="I3" i="78"/>
  <c r="I77" i="78" s="1"/>
  <c r="H77" i="77"/>
  <c r="I3" i="77"/>
  <c r="I77" i="77" s="1"/>
  <c r="H77" i="76"/>
  <c r="I3" i="76"/>
  <c r="I77" i="76" s="1"/>
  <c r="H77" i="75"/>
  <c r="I3" i="75"/>
  <c r="I77" i="75" s="1"/>
  <c r="H77" i="74"/>
  <c r="I3" i="74"/>
  <c r="I77" i="74" s="1"/>
  <c r="H77" i="73"/>
  <c r="I3" i="73"/>
  <c r="I77" i="73" s="1"/>
  <c r="H77" i="72"/>
  <c r="I3" i="72"/>
  <c r="I77" i="72" s="1"/>
  <c r="H77" i="71"/>
  <c r="I3" i="71"/>
  <c r="I77" i="71" s="1"/>
  <c r="H77" i="70"/>
  <c r="I3" i="70"/>
  <c r="I77" i="70" s="1"/>
  <c r="H77" i="69"/>
  <c r="I3" i="69"/>
  <c r="I77" i="69" s="1"/>
  <c r="H77" i="68"/>
  <c r="I3" i="68"/>
  <c r="I77" i="68" s="1"/>
  <c r="H77" i="67"/>
  <c r="I3" i="67"/>
  <c r="I77" i="67" s="1"/>
  <c r="H77" i="66"/>
  <c r="I3" i="66"/>
  <c r="I77" i="66" s="1"/>
  <c r="H77" i="65"/>
  <c r="I3" i="65"/>
  <c r="I77" i="65" s="1"/>
  <c r="H77" i="64"/>
  <c r="I3" i="64"/>
  <c r="I77" i="64" s="1"/>
  <c r="H77" i="63"/>
  <c r="I3" i="63"/>
  <c r="I77" i="63" s="1"/>
  <c r="H77" i="62"/>
  <c r="I3" i="62"/>
  <c r="I77" i="62" s="1"/>
  <c r="H77" i="61"/>
  <c r="I3" i="61"/>
  <c r="I77" i="61" s="1"/>
  <c r="H77" i="60"/>
  <c r="I3" i="60"/>
  <c r="I77" i="60" s="1"/>
  <c r="H77" i="59"/>
  <c r="I3" i="59"/>
  <c r="I77" i="59" s="1"/>
  <c r="H77" i="58"/>
  <c r="I3" i="58"/>
  <c r="I77" i="58" s="1"/>
  <c r="H77" i="57"/>
  <c r="I3" i="57"/>
  <c r="I77" i="57" s="1"/>
  <c r="H77" i="56"/>
  <c r="I3" i="56"/>
  <c r="I77" i="56" s="1"/>
  <c r="H77" i="55"/>
  <c r="I3" i="55"/>
  <c r="I77" i="55" s="1"/>
  <c r="H77" i="54"/>
  <c r="I3" i="54"/>
  <c r="I77" i="54" s="1"/>
  <c r="H77" i="53"/>
  <c r="I3" i="53"/>
  <c r="I77" i="53" s="1"/>
  <c r="H77" i="52"/>
  <c r="I3" i="52"/>
  <c r="I77" i="52" s="1"/>
  <c r="H77" i="51"/>
  <c r="I3" i="51"/>
  <c r="I77" i="51" s="1"/>
  <c r="H77" i="50"/>
  <c r="I3" i="50"/>
  <c r="I77" i="50" s="1"/>
  <c r="H77" i="49"/>
  <c r="I3" i="49"/>
  <c r="I77" i="49" s="1"/>
  <c r="H77" i="48"/>
  <c r="I3" i="48"/>
  <c r="I77" i="48" s="1"/>
  <c r="H77" i="47"/>
  <c r="I3" i="47"/>
  <c r="I77" i="47" s="1"/>
  <c r="H77" i="46"/>
  <c r="I3" i="46"/>
  <c r="I77" i="46" s="1"/>
  <c r="H77" i="45"/>
  <c r="I3" i="45"/>
  <c r="I77" i="45" s="1"/>
  <c r="H77" i="44"/>
  <c r="I3" i="44"/>
  <c r="I77" i="44" s="1"/>
  <c r="H77" i="43"/>
  <c r="I3" i="43"/>
  <c r="I77" i="43" s="1"/>
  <c r="H77" i="42"/>
  <c r="I3" i="42"/>
  <c r="I77" i="42" s="1"/>
  <c r="H77" i="41"/>
  <c r="I3" i="41"/>
  <c r="I77" i="41" s="1"/>
  <c r="H77" i="40"/>
  <c r="I3" i="40"/>
  <c r="I77" i="40" s="1"/>
  <c r="H77" i="39"/>
  <c r="I3" i="39"/>
  <c r="I77" i="39" s="1"/>
  <c r="H77" i="38"/>
  <c r="I3" i="38"/>
  <c r="I77" i="38" s="1"/>
  <c r="H77" i="37"/>
  <c r="I3" i="37"/>
  <c r="I77" i="37" s="1"/>
  <c r="H77" i="36"/>
  <c r="I3" i="36"/>
  <c r="I77" i="36" s="1"/>
  <c r="H77" i="35"/>
  <c r="I3" i="35"/>
  <c r="I77" i="35" s="1"/>
  <c r="H77" i="34"/>
  <c r="I3" i="34"/>
  <c r="I77" i="34" s="1"/>
  <c r="H77" i="33"/>
  <c r="I3" i="33"/>
  <c r="I77" i="33" s="1"/>
  <c r="H77" i="32"/>
  <c r="I3" i="32"/>
  <c r="I77" i="32" s="1"/>
  <c r="H77" i="31"/>
  <c r="I3" i="31"/>
  <c r="I77" i="31" s="1"/>
  <c r="H77" i="30"/>
  <c r="I3" i="30"/>
  <c r="I77" i="30" s="1"/>
  <c r="H77" i="29"/>
  <c r="I3" i="29"/>
  <c r="I77" i="29" s="1"/>
  <c r="H77" i="28"/>
  <c r="I3" i="28"/>
  <c r="I77" i="28" s="1"/>
  <c r="H77" i="27"/>
  <c r="I3" i="27"/>
  <c r="I77" i="27" s="1"/>
  <c r="H77" i="26"/>
  <c r="I3" i="26"/>
  <c r="I77" i="26" s="1"/>
  <c r="H77" i="25"/>
  <c r="I3" i="25"/>
  <c r="I77" i="25" s="1"/>
  <c r="H77" i="24"/>
  <c r="I3" i="24"/>
  <c r="I77" i="24" s="1"/>
  <c r="H77" i="23"/>
  <c r="I3" i="23"/>
  <c r="I77" i="23" s="1"/>
  <c r="H77" i="22"/>
  <c r="I3" i="22"/>
  <c r="I77" i="22" s="1"/>
  <c r="H77" i="21"/>
  <c r="I3" i="21"/>
  <c r="I77" i="21" s="1"/>
  <c r="H77" i="20"/>
  <c r="I3" i="20"/>
  <c r="I77" i="20" s="1"/>
  <c r="H77" i="19"/>
  <c r="I3" i="19"/>
  <c r="I77" i="19" s="1"/>
  <c r="H77" i="18"/>
  <c r="I3" i="18"/>
  <c r="I77" i="18" s="1"/>
  <c r="H77" i="17"/>
  <c r="I3" i="17"/>
  <c r="I77" i="17" s="1"/>
  <c r="H77" i="16"/>
  <c r="I3" i="16"/>
  <c r="I77" i="16" s="1"/>
  <c r="H77" i="15"/>
  <c r="I3" i="15"/>
  <c r="I77" i="15" s="1"/>
  <c r="H77" i="14"/>
  <c r="I3" i="14"/>
  <c r="I77" i="14" s="1"/>
  <c r="H77" i="13"/>
  <c r="I3" i="13"/>
  <c r="I77" i="13" s="1"/>
  <c r="H77" i="12"/>
  <c r="I3" i="12"/>
  <c r="I77" i="12" s="1"/>
  <c r="H77" i="11"/>
  <c r="I3" i="11"/>
  <c r="I77" i="11" s="1"/>
  <c r="H77" i="10"/>
  <c r="I3" i="10"/>
  <c r="I77" i="10" s="1"/>
  <c r="H77" i="9"/>
  <c r="I3" i="9"/>
  <c r="I77" i="9" s="1"/>
  <c r="H77" i="8"/>
  <c r="I3" i="8"/>
  <c r="I77" i="8" s="1"/>
  <c r="H77" i="7"/>
  <c r="I3" i="7"/>
  <c r="I77" i="7" s="1"/>
  <c r="H77" i="6"/>
  <c r="I3" i="6"/>
  <c r="I77" i="6" s="1"/>
  <c r="I3" i="4"/>
  <c r="I77" i="4" s="1"/>
  <c r="H77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20B52BE4-F4B5-1D44-83A2-1FC403F01E3E}" name="0.7_0.2_0.1_alexnet_scratch_alexnet_scratch_Mild_predictions" type="6" refreshedVersion="8" background="1" saveData="1">
    <textPr sourceFile="/Users/luigi/Desktop/d3_trust_index_step2/0.7_0.2_0.1_alexnet_scratch_alexnet_scratch_Mild_predictions.tsv" decimal="," thousands="." tab="0" comma="1">
      <textFields count="4"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<sst xmlns="http://schemas.openxmlformats.org/spreadsheetml/2006/main" count="67714" uniqueCount="782">
  <si>
    <t>Activation Maps Consensus</t>
  </si>
  <si>
    <t>Network 1</t>
  </si>
  <si>
    <t>Network 2</t>
  </si>
  <si>
    <t>Immagine</t>
  </si>
  <si>
    <t>Gradcam-Consensus</t>
  </si>
  <si>
    <t>True_Label</t>
  </si>
  <si>
    <t>Alexnet_Scratch</t>
  </si>
  <si>
    <t>Predict_Consensus</t>
  </si>
  <si>
    <t>Penalty</t>
  </si>
  <si>
    <t>Trustability</t>
  </si>
  <si>
    <t>c739ff9580d3</t>
  </si>
  <si>
    <t>Mild</t>
  </si>
  <si>
    <t>Moderate</t>
  </si>
  <si>
    <t>c7b622ec8104</t>
  </si>
  <si>
    <t>c8fc0df22999</t>
  </si>
  <si>
    <t>c9485c38fdd5</t>
  </si>
  <si>
    <t>c96f743915b5</t>
  </si>
  <si>
    <t>ca1036496659</t>
  </si>
  <si>
    <t>ca25745942b0</t>
  </si>
  <si>
    <t>ca30a97e9d13</t>
  </si>
  <si>
    <t>ca63fe4f4b52</t>
  </si>
  <si>
    <t>ca6842bfcbc9</t>
  </si>
  <si>
    <t>ca7140ecf389</t>
  </si>
  <si>
    <t>cab3dfa7962d</t>
  </si>
  <si>
    <t>cae51154e1ce</t>
  </si>
  <si>
    <t>No_DR</t>
  </si>
  <si>
    <t>cb2f3c5d71a7</t>
  </si>
  <si>
    <t>cc12453ea915</t>
  </si>
  <si>
    <t>cc9270f06b65</t>
  </si>
  <si>
    <t>cd45bfa07d41</t>
  </si>
  <si>
    <t>cd5714db652d</t>
  </si>
  <si>
    <t>cf0575534cec</t>
  </si>
  <si>
    <t>cf603a9ef2d5</t>
  </si>
  <si>
    <t>cfd1bd0fcbb4</t>
  </si>
  <si>
    <t>d06ccd0cf4b8</t>
  </si>
  <si>
    <t>d0d59ed675b5</t>
  </si>
  <si>
    <t>d1cad012a254</t>
  </si>
  <si>
    <t>d3de0d313d61</t>
  </si>
  <si>
    <t>d4f32b9c07df</t>
  </si>
  <si>
    <t>d567a1a22d33</t>
  </si>
  <si>
    <t>d5b4705ac2ee</t>
  </si>
  <si>
    <t>d66b6f333dc7</t>
  </si>
  <si>
    <t>d66ccb75ada1</t>
  </si>
  <si>
    <t>d6e26fe51dce</t>
  </si>
  <si>
    <t>d801c0a66738</t>
  </si>
  <si>
    <t>d85588ff2ebd</t>
  </si>
  <si>
    <t>d85d052900b4</t>
  </si>
  <si>
    <t>da1fb35f5df9</t>
  </si>
  <si>
    <t>db4ed1e07aa3</t>
  </si>
  <si>
    <t>db690e2d02f8</t>
  </si>
  <si>
    <t>dbd062558b81</t>
  </si>
  <si>
    <t>dd19428c3d29</t>
  </si>
  <si>
    <t>e07045d7c5f7</t>
  </si>
  <si>
    <t>e25ccfe38e44</t>
  </si>
  <si>
    <t>e26d8718ca58</t>
  </si>
  <si>
    <t>e2a233493b90</t>
  </si>
  <si>
    <t>e38f3a65b02b</t>
  </si>
  <si>
    <t>Proliferate_DR</t>
  </si>
  <si>
    <t>e55188915f9d</t>
  </si>
  <si>
    <t>e580676516b0</t>
  </si>
  <si>
    <t>e9286ddf6ffe</t>
  </si>
  <si>
    <t>e96bd80a8a53</t>
  </si>
  <si>
    <t>e9ff9352ccb3</t>
  </si>
  <si>
    <t>ea15a290eb96</t>
  </si>
  <si>
    <t>ead23cc922ed</t>
  </si>
  <si>
    <t>eba3acc42197</t>
  </si>
  <si>
    <t>ec4649213ccf</t>
  </si>
  <si>
    <t>ee78ce914066</t>
  </si>
  <si>
    <t>eeb231c3ef1f</t>
  </si>
  <si>
    <t>eed4afc8ec83</t>
  </si>
  <si>
    <t>ef8109305128</t>
  </si>
  <si>
    <t>f0c13be90519</t>
  </si>
  <si>
    <t>f47a2a4a0411</t>
  </si>
  <si>
    <t>f481f76a6b75</t>
  </si>
  <si>
    <t>f55e1d2a19e4</t>
  </si>
  <si>
    <t>f5650eb52640</t>
  </si>
  <si>
    <t>f6f7dba7104d</t>
  </si>
  <si>
    <t>f72ef9ceeaa8</t>
  </si>
  <si>
    <t>f762c272c522</t>
  </si>
  <si>
    <t>f7fec8935126</t>
  </si>
  <si>
    <t>fb6b8200b7f8</t>
  </si>
  <si>
    <t>fca931da5c5e</t>
  </si>
  <si>
    <t>fd62bd0db4f1</t>
  </si>
  <si>
    <t>fdd18ccbbdc5</t>
  </si>
  <si>
    <t>fe2df69676cf</t>
  </si>
  <si>
    <t>fe674c2f73f5</t>
  </si>
  <si>
    <t>fea14b3d44b0</t>
  </si>
  <si>
    <t>fecf4c5ae84b</t>
  </si>
  <si>
    <t>c87493ed320c</t>
  </si>
  <si>
    <t>c8823cdaf7fa</t>
  </si>
  <si>
    <t>c8905b8d5cf1</t>
  </si>
  <si>
    <t>c8a3eb9a5b52</t>
  </si>
  <si>
    <t>c9d42d7534e0</t>
  </si>
  <si>
    <t>c9f0dc2c8b43</t>
  </si>
  <si>
    <t>ca0f1a17c8e5</t>
  </si>
  <si>
    <t>ca360bec5851</t>
  </si>
  <si>
    <t>ca7570c5925c</t>
  </si>
  <si>
    <t>ca7f5caddf96</t>
  </si>
  <si>
    <t>ca891d37a43c</t>
  </si>
  <si>
    <t>ca9c912ebad7</t>
  </si>
  <si>
    <t>cac40227d3b2</t>
  </si>
  <si>
    <t>cac80797770f</t>
  </si>
  <si>
    <t>caec68f11c86</t>
  </si>
  <si>
    <t>cb602182cde3</t>
  </si>
  <si>
    <t>cb75210abebe</t>
  </si>
  <si>
    <t>cbc2e57447c2</t>
  </si>
  <si>
    <t>cbf0394039f8</t>
  </si>
  <si>
    <t>cc1eebed9276</t>
  </si>
  <si>
    <t>cc839823755b</t>
  </si>
  <si>
    <t>cca626a0e19a</t>
  </si>
  <si>
    <t>ccd34029493d</t>
  </si>
  <si>
    <t>cd29c88c9e36</t>
  </si>
  <si>
    <t>cd3fd04d72f5</t>
  </si>
  <si>
    <t>cd4e7f9fa1a9</t>
  </si>
  <si>
    <t>cd9e2190c73f</t>
  </si>
  <si>
    <t>ce887b196c23</t>
  </si>
  <si>
    <t>ceaa5803d780</t>
  </si>
  <si>
    <t>ceb601fe8dba</t>
  </si>
  <si>
    <t>cf0824f53dd9</t>
  </si>
  <si>
    <t>d10d315f123f</t>
  </si>
  <si>
    <t>d141728fa392</t>
  </si>
  <si>
    <t>d144144a2f3f</t>
  </si>
  <si>
    <t>d15ca3469b87</t>
  </si>
  <si>
    <t>d18aea8238a0</t>
  </si>
  <si>
    <t>d18b1d8ac4de</t>
  </si>
  <si>
    <t>d18e5b68f6d2</t>
  </si>
  <si>
    <t>d1f1ea894da1</t>
  </si>
  <si>
    <t>d1fb4efb117c</t>
  </si>
  <si>
    <t>d25b8a8ad3c4</t>
  </si>
  <si>
    <t>d264396d8d1a</t>
  </si>
  <si>
    <t>d28bd830c171</t>
  </si>
  <si>
    <t>d29096bd94aa</t>
  </si>
  <si>
    <t>d2c6b99ef62c</t>
  </si>
  <si>
    <t>d364423ec6f9</t>
  </si>
  <si>
    <t>d3be5346684b</t>
  </si>
  <si>
    <t>d3d578fe433f</t>
  </si>
  <si>
    <t>d41b33fcb94f</t>
  </si>
  <si>
    <t>d473f6fafba0</t>
  </si>
  <si>
    <t>d4be0403e6ab</t>
  </si>
  <si>
    <t>d5a39339ff3d</t>
  </si>
  <si>
    <t>d6228d951958</t>
  </si>
  <si>
    <t>d6283ded6aea</t>
  </si>
  <si>
    <t>d67374d3fa2a</t>
  </si>
  <si>
    <t>d81338217fc5</t>
  </si>
  <si>
    <t>d81b6ed83bc2</t>
  </si>
  <si>
    <t>d83c3efade75</t>
  </si>
  <si>
    <t>d83d0695e215</t>
  </si>
  <si>
    <t>d8404680bba6</t>
  </si>
  <si>
    <t>d85a842d20bd</t>
  </si>
  <si>
    <t>d88806d9ece9</t>
  </si>
  <si>
    <t>d8cdb7d7283a</t>
  </si>
  <si>
    <t>Severe</t>
  </si>
  <si>
    <t>d91273efb92a</t>
  </si>
  <si>
    <t>d9311f7497cb</t>
  </si>
  <si>
    <t>d94e10f42861</t>
  </si>
  <si>
    <t>d952dbfb0fe4</t>
  </si>
  <si>
    <t>d95959798b57</t>
  </si>
  <si>
    <t>d968a983d4d2</t>
  </si>
  <si>
    <t>d990a3f0cbdb</t>
  </si>
  <si>
    <t>d994203deb64</t>
  </si>
  <si>
    <t>d9a475dfe59a</t>
  </si>
  <si>
    <t>d9bbdc33db83</t>
  </si>
  <si>
    <t>da0a1043abf7</t>
  </si>
  <si>
    <t>da44f80b422b</t>
  </si>
  <si>
    <t>da8900ac7f29</t>
  </si>
  <si>
    <t>daeaa5d8cf70</t>
  </si>
  <si>
    <t>db49cdf1ea64</t>
  </si>
  <si>
    <t>dbee04ae6426</t>
  </si>
  <si>
    <t>dc3c0d8ee20b</t>
  </si>
  <si>
    <t>dc6fa1b38b83</t>
  </si>
  <si>
    <t>dd110d2b8c21</t>
  </si>
  <si>
    <t>dde43aa22ae6</t>
  </si>
  <si>
    <t>de50dfa745f8</t>
  </si>
  <si>
    <t>de778495a1cd</t>
  </si>
  <si>
    <t>dee687c6e88a</t>
  </si>
  <si>
    <t>df3adfd6ba36</t>
  </si>
  <si>
    <t>df5ce3ea7820</t>
  </si>
  <si>
    <t>df8365d6ac33</t>
  </si>
  <si>
    <t>df841a0440d8</t>
  </si>
  <si>
    <t>e03e70bc8bba</t>
  </si>
  <si>
    <t>e06d3d4733f0</t>
  </si>
  <si>
    <t>e0863b353093</t>
  </si>
  <si>
    <t>e10190a9d52f</t>
  </si>
  <si>
    <t>e12b67835e03</t>
  </si>
  <si>
    <t>e12d41e7b221</t>
  </si>
  <si>
    <t>e1418d28d668</t>
  </si>
  <si>
    <t>e150935f66a6</t>
  </si>
  <si>
    <t>e16fc934069f</t>
  </si>
  <si>
    <t>e17507a4a1f5</t>
  </si>
  <si>
    <t>e1e490773462</t>
  </si>
  <si>
    <t>e2161692a0b4</t>
  </si>
  <si>
    <t>e229aca862c7</t>
  </si>
  <si>
    <t>e265c870f9b3</t>
  </si>
  <si>
    <t>e2856afe62c5</t>
  </si>
  <si>
    <t>e2a47a74e6e1</t>
  </si>
  <si>
    <t>e31c42a8652b</t>
  </si>
  <si>
    <t>e34fa07bd64d</t>
  </si>
  <si>
    <t>e387311a840e</t>
  </si>
  <si>
    <t>e3a7671f787b</t>
  </si>
  <si>
    <t>e3e490babc0c</t>
  </si>
  <si>
    <t>e4151feb8443</t>
  </si>
  <si>
    <t>e499434242cc</t>
  </si>
  <si>
    <t>e4e343eaae2a</t>
  </si>
  <si>
    <t>e540d2e35d15</t>
  </si>
  <si>
    <t>e599151ca14b</t>
  </si>
  <si>
    <t>e5d56f4f359b</t>
  </si>
  <si>
    <t>e65a2ff90494</t>
  </si>
  <si>
    <t>e65f94ad9be3</t>
  </si>
  <si>
    <t>e663c6627a95</t>
  </si>
  <si>
    <t>e6a58edc5b42</t>
  </si>
  <si>
    <t>e6a6acf7fca1</t>
  </si>
  <si>
    <t>e6f0ce5bf282</t>
  </si>
  <si>
    <t>e724866f5084</t>
  </si>
  <si>
    <t>e756495c11cb</t>
  </si>
  <si>
    <t>e7a372a1c3a4</t>
  </si>
  <si>
    <t>e7a7187066ad</t>
  </si>
  <si>
    <t>e7defafeb957</t>
  </si>
  <si>
    <t>e7fc93ac5b6d</t>
  </si>
  <si>
    <t>e811f39a1243</t>
  </si>
  <si>
    <t>e83d315d8f98</t>
  </si>
  <si>
    <t>e85d410d6836</t>
  </si>
  <si>
    <t>e868c3da340b</t>
  </si>
  <si>
    <t>e9129ce55fd7</t>
  </si>
  <si>
    <t>e96099b961b4</t>
  </si>
  <si>
    <t>e9f82b5bbaf4</t>
  </si>
  <si>
    <t>ea05c22d92e9</t>
  </si>
  <si>
    <t>ea1d045f9fea</t>
  </si>
  <si>
    <t>ea4dcb055139</t>
  </si>
  <si>
    <t>ea588d1e5d96</t>
  </si>
  <si>
    <t>ea9e0fb6fb0b</t>
  </si>
  <si>
    <t>eadfc8809ec8</t>
  </si>
  <si>
    <t>eae901557a84</t>
  </si>
  <si>
    <t>eb1ad14dd281</t>
  </si>
  <si>
    <t>eb32a815f78c</t>
  </si>
  <si>
    <t>ed2c06fcc573</t>
  </si>
  <si>
    <t>ed88faaa325a</t>
  </si>
  <si>
    <t>ee02294cc3d9</t>
  </si>
  <si>
    <t>ee059945b08a</t>
  </si>
  <si>
    <t>ee2c2a5f7d0e</t>
  </si>
  <si>
    <t>ee6e39319b39</t>
  </si>
  <si>
    <t>ee74c3b177e0</t>
  </si>
  <si>
    <t>ef7a4ed8d5d1</t>
  </si>
  <si>
    <t>efff2f1a35f5</t>
  </si>
  <si>
    <t>f0800723bc63</t>
  </si>
  <si>
    <t>f0c0f7b5e820</t>
  </si>
  <si>
    <t>f18abfa690ab</t>
  </si>
  <si>
    <t>f1a761c68559</t>
  </si>
  <si>
    <t>f2094a20b275</t>
  </si>
  <si>
    <t>f23902998c21</t>
  </si>
  <si>
    <t>f2ee81781411</t>
  </si>
  <si>
    <t>f30f203ef51e</t>
  </si>
  <si>
    <t>f3a268d2726d</t>
  </si>
  <si>
    <t>f3a88d3026dc</t>
  </si>
  <si>
    <t>f3b6b7ca1eb1</t>
  </si>
  <si>
    <t>f3cd489acbee</t>
  </si>
  <si>
    <t>f45f1485c940</t>
  </si>
  <si>
    <t>f460608cf4cc</t>
  </si>
  <si>
    <t>f4d3777f2710</t>
  </si>
  <si>
    <t>f583a722434c</t>
  </si>
  <si>
    <t>f5e9a307288c</t>
  </si>
  <si>
    <t>f61bf44c677c</t>
  </si>
  <si>
    <t>f69400b316a7</t>
  </si>
  <si>
    <t>f7edc074f06b</t>
  </si>
  <si>
    <t>f80118bbda18</t>
  </si>
  <si>
    <t>f8372e80f731</t>
  </si>
  <si>
    <t>f8fc411092c7</t>
  </si>
  <si>
    <t>f920ccd926db</t>
  </si>
  <si>
    <t>f999c6921e6d</t>
  </si>
  <si>
    <t>f9aa35187bf3</t>
  </si>
  <si>
    <t>f9e779a13204</t>
  </si>
  <si>
    <t>f9ecf1795804</t>
  </si>
  <si>
    <t>fa3e544a7401</t>
  </si>
  <si>
    <t>fa748b57262b</t>
  </si>
  <si>
    <t>fac399455195</t>
  </si>
  <si>
    <t>fba493e17448</t>
  </si>
  <si>
    <t>fc1b1841eadf</t>
  </si>
  <si>
    <t>fc4c2d35c6f8</t>
  </si>
  <si>
    <t>fc4d69128e7c</t>
  </si>
  <si>
    <t>fc603cbedb41</t>
  </si>
  <si>
    <t>fcc55ae641ae</t>
  </si>
  <si>
    <t>fd48cf452e9d</t>
  </si>
  <si>
    <t>fe37f4492920</t>
  </si>
  <si>
    <t>ff0740cb484a</t>
  </si>
  <si>
    <t>ff344e5c9341</t>
  </si>
  <si>
    <t>ff52392372d3</t>
  </si>
  <si>
    <t>ff77e8e5b5f3</t>
  </si>
  <si>
    <t>ffa47f6a7bf4</t>
  </si>
  <si>
    <t>ffcf7b45f213</t>
  </si>
  <si>
    <t>ffec9a18a3ce</t>
  </si>
  <si>
    <t>cfb17a7cc8d4</t>
  </si>
  <si>
    <t>cfdbaef73a8b</t>
  </si>
  <si>
    <t>cfed7c1172ec</t>
  </si>
  <si>
    <t>cff262ed8f4c</t>
  </si>
  <si>
    <t>cffc50047828</t>
  </si>
  <si>
    <t>d02b79fc3200</t>
  </si>
  <si>
    <t>d0926ed2c8e5</t>
  </si>
  <si>
    <t>d160ebef4117</t>
  </si>
  <si>
    <t>d16e39b9d6f0</t>
  </si>
  <si>
    <t>d16e59a2b33a</t>
  </si>
  <si>
    <t>d18f6431ebce</t>
  </si>
  <si>
    <t>d1a60c3b9fe5</t>
  </si>
  <si>
    <t>d1afdb8cf70d</t>
  </si>
  <si>
    <t>d1b279cc02ae</t>
  </si>
  <si>
    <t>d1ca85af57c9</t>
  </si>
  <si>
    <t>d1cf31577a59</t>
  </si>
  <si>
    <t>d1f7ea924a01</t>
  </si>
  <si>
    <t>d1fa0f744620</t>
  </si>
  <si>
    <t>d26bb2ed6e71</t>
  </si>
  <si>
    <t>d26bc6e1230d</t>
  </si>
  <si>
    <t>d27ac9e54901</t>
  </si>
  <si>
    <t>d29b37d110f3</t>
  </si>
  <si>
    <t>d2afca74cbc3</t>
  </si>
  <si>
    <t>d2c5fb82fe5f</t>
  </si>
  <si>
    <t>d2cd47ed2c1d</t>
  </si>
  <si>
    <t>d2d523e9f669</t>
  </si>
  <si>
    <t>d2dc86021c67</t>
  </si>
  <si>
    <t>d2fb715b0c41</t>
  </si>
  <si>
    <t>d30d079e6f9a</t>
  </si>
  <si>
    <t>d332d7b8a26e</t>
  </si>
  <si>
    <t>d38cf0f4a9af</t>
  </si>
  <si>
    <t>d39752cb6e57</t>
  </si>
  <si>
    <t>d3dfd0a2dee6</t>
  </si>
  <si>
    <t>d3e56584a481</t>
  </si>
  <si>
    <t>d436c06f0490</t>
  </si>
  <si>
    <t>d4583e9525dc</t>
  </si>
  <si>
    <t>d4bc001f7224</t>
  </si>
  <si>
    <t>d516f77d4516</t>
  </si>
  <si>
    <t>d51c2153d151</t>
  </si>
  <si>
    <t>d51e5d7484ea</t>
  </si>
  <si>
    <t>d56d32a1d62d</t>
  </si>
  <si>
    <t>d57d1be1bbd1</t>
  </si>
  <si>
    <t>d5ad3362424c</t>
  </si>
  <si>
    <t>d5c63a8d9e94</t>
  </si>
  <si>
    <t>d6130f2ec903</t>
  </si>
  <si>
    <t>d667af5742f6</t>
  </si>
  <si>
    <t>d6803e467592</t>
  </si>
  <si>
    <t>d69698f838db</t>
  </si>
  <si>
    <t>d6b109c82067</t>
  </si>
  <si>
    <t>d6dbb0820ea5</t>
  </si>
  <si>
    <t>d6df4fe492ec</t>
  </si>
  <si>
    <t>d6f36ec5564a</t>
  </si>
  <si>
    <t>d6f6bdfd8011</t>
  </si>
  <si>
    <t>d7078e8b0349</t>
  </si>
  <si>
    <t>d74ccc796517</t>
  </si>
  <si>
    <t>d774692d9919</t>
  </si>
  <si>
    <t>d78b7401096f</t>
  </si>
  <si>
    <t>d7a01fca9838</t>
  </si>
  <si>
    <t>d7ab5c040294</t>
  </si>
  <si>
    <t>d7ac4a0c9760</t>
  </si>
  <si>
    <t>d7bc00091cfc</t>
  </si>
  <si>
    <t>d7bc62d60e8c</t>
  </si>
  <si>
    <t>d7e5fe5245e0</t>
  </si>
  <si>
    <t>d807c53c1399</t>
  </si>
  <si>
    <t>d838d5b9f571</t>
  </si>
  <si>
    <t>d844a7252f4e</t>
  </si>
  <si>
    <t>d865997a6280</t>
  </si>
  <si>
    <t>d866c26d76f0</t>
  </si>
  <si>
    <t>d871895742b1</t>
  </si>
  <si>
    <t>d881c04f01fe</t>
  </si>
  <si>
    <t>d88c4843aec3</t>
  </si>
  <si>
    <t>d8da9de62743</t>
  </si>
  <si>
    <t>d911dd40c63b</t>
  </si>
  <si>
    <t>d91635f380b4</t>
  </si>
  <si>
    <t>d93b61dc8f64</t>
  </si>
  <si>
    <t>d97911a32918</t>
  </si>
  <si>
    <t>d99b0f7dd9b9</t>
  </si>
  <si>
    <t>d99dd99be001</t>
  </si>
  <si>
    <t>d9ad2a0ec026</t>
  </si>
  <si>
    <t>d9c9b9786da3</t>
  </si>
  <si>
    <t>d9d2631f043c</t>
  </si>
  <si>
    <t>d9e58e4d8689</t>
  </si>
  <si>
    <t>da0a83f074f3</t>
  </si>
  <si>
    <t>da2bdf4236ac</t>
  </si>
  <si>
    <t>da3a2275c850</t>
  </si>
  <si>
    <t>da6389d129aa</t>
  </si>
  <si>
    <t>da6bbb76d562</t>
  </si>
  <si>
    <t>da9262d9f5d9</t>
  </si>
  <si>
    <t>da949aa67a4f</t>
  </si>
  <si>
    <t>da9574d35b82</t>
  </si>
  <si>
    <t>da9fe02dead3</t>
  </si>
  <si>
    <t>daad7b617f21</t>
  </si>
  <si>
    <t>daff5427c9b2</t>
  </si>
  <si>
    <t>db3cd58aa315</t>
  </si>
  <si>
    <t>db52626d450c</t>
  </si>
  <si>
    <t>db6207e62c7b</t>
  </si>
  <si>
    <t>dc0eea0b68a7</t>
  </si>
  <si>
    <t>dc0f6e5b489b</t>
  </si>
  <si>
    <t>dcc6c0ad5cad</t>
  </si>
  <si>
    <t>dccdf750c962</t>
  </si>
  <si>
    <t>dce73d90c00c</t>
  </si>
  <si>
    <t>dcf109df1a2b</t>
  </si>
  <si>
    <t>dd02d60bef14</t>
  </si>
  <si>
    <t>dd285d9e97fe</t>
  </si>
  <si>
    <t>dd3176bacfe2</t>
  </si>
  <si>
    <t>dd90c321d7bc</t>
  </si>
  <si>
    <t>ddb222ff7c1d</t>
  </si>
  <si>
    <t>de18071c36e6</t>
  </si>
  <si>
    <t>de2eb5c8aa83</t>
  </si>
  <si>
    <t>de38adaae009</t>
  </si>
  <si>
    <t>de4cdabbce6d</t>
  </si>
  <si>
    <t>de55ed25e0e8</t>
  </si>
  <si>
    <t>de57c9e9fa93</t>
  </si>
  <si>
    <t>de6210f88536</t>
  </si>
  <si>
    <t>de730033c683</t>
  </si>
  <si>
    <t>dea7538bb91a</t>
  </si>
  <si>
    <t>dec5595e6154</t>
  </si>
  <si>
    <t>dee1031a76ae</t>
  </si>
  <si>
    <t>dee31065f8fe</t>
  </si>
  <si>
    <t>df0886f1e76b</t>
  </si>
  <si>
    <t>df6d13d04da1</t>
  </si>
  <si>
    <t>df9cb3729eb1</t>
  </si>
  <si>
    <t>dfc7ec7db0e0</t>
  </si>
  <si>
    <t>dfea19863428</t>
  </si>
  <si>
    <t>e01b7bac822b</t>
  </si>
  <si>
    <t>e0313be77035</t>
  </si>
  <si>
    <t>e03a74e7d74f</t>
  </si>
  <si>
    <t>e04f3c6619a3</t>
  </si>
  <si>
    <t>e067b06fd655</t>
  </si>
  <si>
    <t>e06cccc08c59</t>
  </si>
  <si>
    <t>e087bd4b88f2</t>
  </si>
  <si>
    <t>e0d229db881a</t>
  </si>
  <si>
    <t>e12df54e0d1e</t>
  </si>
  <si>
    <t>e12f9f19d1be</t>
  </si>
  <si>
    <t>e135d7ba9a0e</t>
  </si>
  <si>
    <t>e160a3b19911</t>
  </si>
  <si>
    <t>e16af45285e5</t>
  </si>
  <si>
    <t>e1ab92228e60</t>
  </si>
  <si>
    <t>e1b8acb1cea1</t>
  </si>
  <si>
    <t>e1c02f6c3362</t>
  </si>
  <si>
    <t>e1dc02a3dc2a</t>
  </si>
  <si>
    <t>e2265c383348</t>
  </si>
  <si>
    <t>e246cd89e1cc</t>
  </si>
  <si>
    <t>e251bdf05b85</t>
  </si>
  <si>
    <t>e26bcae6c67b</t>
  </si>
  <si>
    <t>e29e54ff921e</t>
  </si>
  <si>
    <t>e2c39ed0c941</t>
  </si>
  <si>
    <t>e2c3b037413b</t>
  </si>
  <si>
    <t>e2ec22b3d07e</t>
  </si>
  <si>
    <t>e30a890600e1</t>
  </si>
  <si>
    <t>e322acd46152</t>
  </si>
  <si>
    <t>e33766353db2</t>
  </si>
  <si>
    <t>e3b47ed5b511</t>
  </si>
  <si>
    <t>e3cd96cb094c</t>
  </si>
  <si>
    <t>e42d9a94a66d</t>
  </si>
  <si>
    <t>e47452069ea1</t>
  </si>
  <si>
    <t>e47770a2e5d1</t>
  </si>
  <si>
    <t>e4a44f9158dc</t>
  </si>
  <si>
    <t>e4ae1ee6aada</t>
  </si>
  <si>
    <t>e4b0df29b96f</t>
  </si>
  <si>
    <t>e4c799738a19</t>
  </si>
  <si>
    <t>e4d3d437b0a8</t>
  </si>
  <si>
    <t>e4dcca36ceb4</t>
  </si>
  <si>
    <t>e50b0174690d</t>
  </si>
  <si>
    <t>e5197d77ec68</t>
  </si>
  <si>
    <t>e529c5757d64</t>
  </si>
  <si>
    <t>e582e56e7942</t>
  </si>
  <si>
    <t>e594c19e2e1d</t>
  </si>
  <si>
    <t>e59c5f345bb0</t>
  </si>
  <si>
    <t>e5de79795c1d</t>
  </si>
  <si>
    <t>e5f332efcbc7</t>
  </si>
  <si>
    <t>e5f73f2855c0</t>
  </si>
  <si>
    <t>e60e4edb3ca9</t>
  </si>
  <si>
    <t>e632e38fd2d4</t>
  </si>
  <si>
    <t>e6552b7432b3</t>
  </si>
  <si>
    <t>e66855a5c583</t>
  </si>
  <si>
    <t>e66ad813a508</t>
  </si>
  <si>
    <t>e68746d426b2</t>
  </si>
  <si>
    <t>e68bdd36e589</t>
  </si>
  <si>
    <t>e69b48516577</t>
  </si>
  <si>
    <t>e6a5e4718873</t>
  </si>
  <si>
    <t>e7291472109b</t>
  </si>
  <si>
    <t>e7578d8dba72</t>
  </si>
  <si>
    <t>e77a93c3d9a9</t>
  </si>
  <si>
    <t>e79e10907295</t>
  </si>
  <si>
    <t>e7b5dd5bab1f</t>
  </si>
  <si>
    <t>e81f4a2fbbdc</t>
  </si>
  <si>
    <t>e82232a3c28b</t>
  </si>
  <si>
    <t>e893e86dde94</t>
  </si>
  <si>
    <t>e8ddfc9709ce</t>
  </si>
  <si>
    <t>e8e44b3160e3</t>
  </si>
  <si>
    <t>e907d23cce3d</t>
  </si>
  <si>
    <t>e933923aab15</t>
  </si>
  <si>
    <t>e966850247f4</t>
  </si>
  <si>
    <t>e9678824215d</t>
  </si>
  <si>
    <t>e97ecf4355cb</t>
  </si>
  <si>
    <t>e9ce5bf645ab</t>
  </si>
  <si>
    <t>e9f3c85a2a02</t>
  </si>
  <si>
    <t>e9faf0296643</t>
  </si>
  <si>
    <t>ea4ce9516144</t>
  </si>
  <si>
    <t>ea5c42a78979</t>
  </si>
  <si>
    <t>ea68b58a6e8f</t>
  </si>
  <si>
    <t>ea6a53e54d0f</t>
  </si>
  <si>
    <t>ea7e21bab610</t>
  </si>
  <si>
    <t>ea9c41e1ced0</t>
  </si>
  <si>
    <t>eabc7c716255</t>
  </si>
  <si>
    <t>eabf421f94d0</t>
  </si>
  <si>
    <t>eae70f527755</t>
  </si>
  <si>
    <t>eb050765b323</t>
  </si>
  <si>
    <t>eb175669d789</t>
  </si>
  <si>
    <t>eb6b1f1c09db</t>
  </si>
  <si>
    <t>ebd96d853918</t>
  </si>
  <si>
    <t>ebf4b22240f4</t>
  </si>
  <si>
    <t>ec01f0862669</t>
  </si>
  <si>
    <t>ec0c9f817b03</t>
  </si>
  <si>
    <t>ec363f48867b</t>
  </si>
  <si>
    <t>ec57cc20d776</t>
  </si>
  <si>
    <t>ec6659926105</t>
  </si>
  <si>
    <t>ec6f1797a25a</t>
  </si>
  <si>
    <t>ecad6845f630</t>
  </si>
  <si>
    <t>ecb4500285ed</t>
  </si>
  <si>
    <t>ed2c52c14493</t>
  </si>
  <si>
    <t>ed2ef440d22c</t>
  </si>
  <si>
    <t>ed3ce1674761</t>
  </si>
  <si>
    <t>ed648b9bcd95</t>
  </si>
  <si>
    <t>ed6bd9293a89</t>
  </si>
  <si>
    <t>eda1d75cbcf0</t>
  </si>
  <si>
    <t>eda29a9d78f3</t>
  </si>
  <si>
    <t>edceb0657d77</t>
  </si>
  <si>
    <t>ee36ca728641</t>
  </si>
  <si>
    <t>ee3f5cf52188</t>
  </si>
  <si>
    <t>ee3fe7809e6a</t>
  </si>
  <si>
    <t>ee77763a6afb</t>
  </si>
  <si>
    <t>eeaea2c5ff34</t>
  </si>
  <si>
    <t>eebd1e195952</t>
  </si>
  <si>
    <t>eedae6b28f96</t>
  </si>
  <si>
    <t>ef247f28004f</t>
  </si>
  <si>
    <t>ef4121e9bb67</t>
  </si>
  <si>
    <t>ef476be214d4</t>
  </si>
  <si>
    <t>ef48780f5d5f</t>
  </si>
  <si>
    <t>ef5155990874</t>
  </si>
  <si>
    <t>ef7eb85b75fc</t>
  </si>
  <si>
    <t>ef81cd8854cb</t>
  </si>
  <si>
    <t>ef8c39eb9157</t>
  </si>
  <si>
    <t>ef99c499d665</t>
  </si>
  <si>
    <t>f002ce614c59</t>
  </si>
  <si>
    <t>f00ce9b9d6f4</t>
  </si>
  <si>
    <t>f02057c41256</t>
  </si>
  <si>
    <t>f0267c42907c</t>
  </si>
  <si>
    <t>f02956bd7c50</t>
  </si>
  <si>
    <t>f02babb3a023</t>
  </si>
  <si>
    <t>f0546a45ef10</t>
  </si>
  <si>
    <t>f066db7a2efe</t>
  </si>
  <si>
    <t>f06e7a9df795</t>
  </si>
  <si>
    <t>f0860c21533b</t>
  </si>
  <si>
    <t>f09cfc6a4dbd</t>
  </si>
  <si>
    <t>f09fd9433dff</t>
  </si>
  <si>
    <t>f0a2dc580009</t>
  </si>
  <si>
    <t>f0e1201b5c1f</t>
  </si>
  <si>
    <t>f1979147aad4</t>
  </si>
  <si>
    <t>f1d719c97838</t>
  </si>
  <si>
    <t>f233638e0e90</t>
  </si>
  <si>
    <t>f252046c0fe6</t>
  </si>
  <si>
    <t>f26b02ead915</t>
  </si>
  <si>
    <t>f298b7d05958</t>
  </si>
  <si>
    <t>f2c0b41acd05</t>
  </si>
  <si>
    <t>f2f569a64949</t>
  </si>
  <si>
    <t>f35d80bb1a22</t>
  </si>
  <si>
    <t>f361060eda3e</t>
  </si>
  <si>
    <t>f366fb1cc475</t>
  </si>
  <si>
    <t>f36cb007a1ef</t>
  </si>
  <si>
    <t>f3a4751af42e</t>
  </si>
  <si>
    <t>f3b27ac2d371</t>
  </si>
  <si>
    <t>f3bb996b45ce</t>
  </si>
  <si>
    <t>f42b693a9414</t>
  </si>
  <si>
    <t>f431f2e119d7</t>
  </si>
  <si>
    <t>f451eee2b66b</t>
  </si>
  <si>
    <t>f48241b0c995</t>
  </si>
  <si>
    <t>f4874247ede6</t>
  </si>
  <si>
    <t>f4c7ae514c54</t>
  </si>
  <si>
    <t>f4d3169b468a</t>
  </si>
  <si>
    <t>f4de9620e3f2</t>
  </si>
  <si>
    <t>f4df3d86688d</t>
  </si>
  <si>
    <t>f4e68b61f480</t>
  </si>
  <si>
    <t>f4ea2a2cfbb9</t>
  </si>
  <si>
    <t>f531232ecb55</t>
  </si>
  <si>
    <t>f56ff0440ed1</t>
  </si>
  <si>
    <t>f5733f77273d</t>
  </si>
  <si>
    <t>f57cf3b6f48e</t>
  </si>
  <si>
    <t>f580566e27f5</t>
  </si>
  <si>
    <t>f58cdfa968be</t>
  </si>
  <si>
    <t>f58f0b2fd718</t>
  </si>
  <si>
    <t>f5c953bee7cd</t>
  </si>
  <si>
    <t>f62b8a076833</t>
  </si>
  <si>
    <t>f633c474e8b8</t>
  </si>
  <si>
    <t>f64b6e85f1c9</t>
  </si>
  <si>
    <t>f66c4ee86629</t>
  </si>
  <si>
    <t>f68690db78d3</t>
  </si>
  <si>
    <t>f6d760566a51</t>
  </si>
  <si>
    <t>f7116e7b2f4e</t>
  </si>
  <si>
    <t>f71333204618</t>
  </si>
  <si>
    <t>f71aca5a7dc3</t>
  </si>
  <si>
    <t>f71bea807c96</t>
  </si>
  <si>
    <t>f7508f14dd7b</t>
  </si>
  <si>
    <t>f7735b6d47f7</t>
  </si>
  <si>
    <t>f7defe70afc3</t>
  </si>
  <si>
    <t>f7e9fa75c7c1</t>
  </si>
  <si>
    <t>f819c65b803c</t>
  </si>
  <si>
    <t>f85c78201a50</t>
  </si>
  <si>
    <t>f85fd4fac887</t>
  </si>
  <si>
    <t>f86d1c404acb</t>
  </si>
  <si>
    <t>f8d62557ad0c</t>
  </si>
  <si>
    <t>f8f5942b690e</t>
  </si>
  <si>
    <t>f90f8931a9bc</t>
  </si>
  <si>
    <t>f91cfa82b9d4</t>
  </si>
  <si>
    <t>f952ad2e4356</t>
  </si>
  <si>
    <t>f994a3b07935</t>
  </si>
  <si>
    <t>f9d52509c571</t>
  </si>
  <si>
    <t>f9d8ff3e6592</t>
  </si>
  <si>
    <t>f9e1c439d4c8</t>
  </si>
  <si>
    <t>fa0c87bd75ce</t>
  </si>
  <si>
    <t>fa573163dd8b</t>
  </si>
  <si>
    <t>fa6f3d8bb1d5</t>
  </si>
  <si>
    <t>fa7fa797c650</t>
  </si>
  <si>
    <t>fa9bece586fc</t>
  </si>
  <si>
    <t>fa9f1bc03f21</t>
  </si>
  <si>
    <t>fb1b8771c70a</t>
  </si>
  <si>
    <t>fb767cea406c</t>
  </si>
  <si>
    <t>fb88783de055</t>
  </si>
  <si>
    <t>fb88d23fc5fe</t>
  </si>
  <si>
    <t>fbcbc81cf9be</t>
  </si>
  <si>
    <t>fbdc796290d4</t>
  </si>
  <si>
    <t>fbfa925506f6</t>
  </si>
  <si>
    <t>fc782722a50c</t>
  </si>
  <si>
    <t>fc898dfeb24f</t>
  </si>
  <si>
    <t>fc8fce67fbf8</t>
  </si>
  <si>
    <t>fca1a8738b8a</t>
  </si>
  <si>
    <t>fcc32dffd24d</t>
  </si>
  <si>
    <t>fce73678f650</t>
  </si>
  <si>
    <t>fd079d2e93a2</t>
  </si>
  <si>
    <t>fd0a70082e7c</t>
  </si>
  <si>
    <t>fd4c946c52bf</t>
  </si>
  <si>
    <t>fd87b6b2e664</t>
  </si>
  <si>
    <t>fdbc252813b1</t>
  </si>
  <si>
    <t>fdc685055659</t>
  </si>
  <si>
    <t>fe06dad6851c</t>
  </si>
  <si>
    <t>fe0e2dee1834</t>
  </si>
  <si>
    <t>fe3b0e50be78</t>
  </si>
  <si>
    <t>fe3f62695b2d</t>
  </si>
  <si>
    <t>febfb20dc311</t>
  </si>
  <si>
    <t>fed5bb685832</t>
  </si>
  <si>
    <t>fefded6bf135</t>
  </si>
  <si>
    <t>ff03f74667df</t>
  </si>
  <si>
    <t>ff1e940105f9</t>
  </si>
  <si>
    <t>ff4832d55461</t>
  </si>
  <si>
    <t>ff4955e76894</t>
  </si>
  <si>
    <t>ff4cd992667b</t>
  </si>
  <si>
    <t>ff59d44a70a7</t>
  </si>
  <si>
    <t>ff631653374e</t>
  </si>
  <si>
    <t>ffc04fed30e6</t>
  </si>
  <si>
    <t>ffd97f8cd5aa</t>
  </si>
  <si>
    <t>cf1b9d26d38d</t>
  </si>
  <si>
    <t>d0b132d2c7ec</t>
  </si>
  <si>
    <t>d10ef306996b</t>
  </si>
  <si>
    <t>d1a24527a15d</t>
  </si>
  <si>
    <t>d271d3a2b552</t>
  </si>
  <si>
    <t>d2901144070c</t>
  </si>
  <si>
    <t>d2c2f02bb313</t>
  </si>
  <si>
    <t>d48178e4a49b</t>
  </si>
  <si>
    <t>d51b3fe0fa1b</t>
  </si>
  <si>
    <t>d659d7fd5ccf</t>
  </si>
  <si>
    <t>d803598dabda</t>
  </si>
  <si>
    <t>d85ea1220a03</t>
  </si>
  <si>
    <t>d9ba044671e1</t>
  </si>
  <si>
    <t>dad71ba27a9b</t>
  </si>
  <si>
    <t>de16416220de</t>
  </si>
  <si>
    <t>df4913ca3712</t>
  </si>
  <si>
    <t>df4aec4a0eaf</t>
  </si>
  <si>
    <t>df84e7113003</t>
  </si>
  <si>
    <t>e019b3e0f33d</t>
  </si>
  <si>
    <t>e037643244b7</t>
  </si>
  <si>
    <t>e23add229074</t>
  </si>
  <si>
    <t>e32dc722eca5</t>
  </si>
  <si>
    <t>e39b627cf648</t>
  </si>
  <si>
    <t>e3ab63dc9a60</t>
  </si>
  <si>
    <t>e3ec668f6fad</t>
  </si>
  <si>
    <t>e4730ddde408</t>
  </si>
  <si>
    <t>e4f12411fd85</t>
  </si>
  <si>
    <t>e62490b7d0e9</t>
  </si>
  <si>
    <t>e740af6ac6ea</t>
  </si>
  <si>
    <t>e7d2c2c3b30f</t>
  </si>
  <si>
    <t>e821c1b6417a</t>
  </si>
  <si>
    <t>e9ab8413e771</t>
  </si>
  <si>
    <t>eaa0dfbd5024</t>
  </si>
  <si>
    <t>eadc57064154</t>
  </si>
  <si>
    <t>eb1d37b71fd1</t>
  </si>
  <si>
    <t>ebe0175e530c</t>
  </si>
  <si>
    <t>ed246ae1ed08</t>
  </si>
  <si>
    <t>ed3a0fc5b546</t>
  </si>
  <si>
    <t>ee1ec90b980f</t>
  </si>
  <si>
    <t>ef26625121b3</t>
  </si>
  <si>
    <t>f0098e9d4aee</t>
  </si>
  <si>
    <t>f025f33b2c9b</t>
  </si>
  <si>
    <t>f03d3c4ce7fb</t>
  </si>
  <si>
    <t>f0f89314e860</t>
  </si>
  <si>
    <t>f1dc26c4bfa3</t>
  </si>
  <si>
    <t>f2d2a0c92034</t>
  </si>
  <si>
    <t>f549294e12e1</t>
  </si>
  <si>
    <t>f58d37d48e42</t>
  </si>
  <si>
    <t>f5e6226bd2e0</t>
  </si>
  <si>
    <t>f69835dc7c50</t>
  </si>
  <si>
    <t>f6f3ea0d2693</t>
  </si>
  <si>
    <t>f72adcac5638</t>
  </si>
  <si>
    <t>f850cb51fdba</t>
  </si>
  <si>
    <t>f8cf7ed8ef00</t>
  </si>
  <si>
    <t>fa59221cf464</t>
  </si>
  <si>
    <t>fb696a8e055a</t>
  </si>
  <si>
    <t>fce93caa4758</t>
  </si>
  <si>
    <t>fdd534271f3d</t>
  </si>
  <si>
    <t>ff8a0b45c789</t>
  </si>
  <si>
    <t>c5ba9e455d5e</t>
  </si>
  <si>
    <t>c67117c6ab3b</t>
  </si>
  <si>
    <t>c76664770c07</t>
  </si>
  <si>
    <t>c9ea9d5eab65</t>
  </si>
  <si>
    <t>ce207b69ff37</t>
  </si>
  <si>
    <t>d0079cc188e9</t>
  </si>
  <si>
    <t>d035c2bd9104</t>
  </si>
  <si>
    <t>d0ffa0425ef1</t>
  </si>
  <si>
    <t>d16398c971e9</t>
  </si>
  <si>
    <t>d2ffe9287dc7</t>
  </si>
  <si>
    <t>d3e884109b45</t>
  </si>
  <si>
    <t>d868acdccb5b</t>
  </si>
  <si>
    <t>dbb2c63f6f08</t>
  </si>
  <si>
    <t>dbfd238b3468</t>
  </si>
  <si>
    <t>dd3dad6ca78f</t>
  </si>
  <si>
    <t>e0b5a982a018</t>
  </si>
  <si>
    <t>e13412678eff</t>
  </si>
  <si>
    <t>e1900014dabf</t>
  </si>
  <si>
    <t>e19936582c61</t>
  </si>
  <si>
    <t>e1fb532f55df</t>
  </si>
  <si>
    <t>e32a359be36d</t>
  </si>
  <si>
    <t>e4210e7fe587</t>
  </si>
  <si>
    <t>e52ed5c29c5e</t>
  </si>
  <si>
    <t>e76a9cbb2a8c</t>
  </si>
  <si>
    <t>e8d1c6c07cf2</t>
  </si>
  <si>
    <t>e93394175a19</t>
  </si>
  <si>
    <t>ed6704e3b72e</t>
  </si>
  <si>
    <t>f080a22008be</t>
  </si>
  <si>
    <t>f092febbf5c0</t>
  </si>
  <si>
    <t>f576e45d1da2</t>
  </si>
  <si>
    <t>f5a8c6426a71</t>
  </si>
  <si>
    <t>f64214bed40e</t>
  </si>
  <si>
    <t>f6f433f3306f</t>
  </si>
  <si>
    <t>f901d460517c</t>
  </si>
  <si>
    <t>f9156aeffc5e</t>
  </si>
  <si>
    <t>fb61230b99dd</t>
  </si>
  <si>
    <t>fcc6aa6755e6</t>
  </si>
  <si>
    <t>fda39982a810</t>
  </si>
  <si>
    <t>fe0fc67c7980</t>
  </si>
  <si>
    <t>Densenet_Scratch</t>
  </si>
  <si>
    <t>Class</t>
  </si>
  <si>
    <t>Affidabilità</t>
  </si>
  <si>
    <t>n1_TPR</t>
  </si>
  <si>
    <t>n1_TNR</t>
  </si>
  <si>
    <t>n1_FPR</t>
  </si>
  <si>
    <t>n1_FNR</t>
  </si>
  <si>
    <t>n2_TPR</t>
  </si>
  <si>
    <t>n2_TNR</t>
  </si>
  <si>
    <t>n2_FPR</t>
  </si>
  <si>
    <t>n2_FNR</t>
  </si>
  <si>
    <t>Alexnet</t>
  </si>
  <si>
    <t>Densenet</t>
  </si>
  <si>
    <t>Efficientnetb0</t>
  </si>
  <si>
    <t>Googlenet</t>
  </si>
  <si>
    <t>inceptionresnetv2</t>
  </si>
  <si>
    <t>inceptionv3</t>
  </si>
  <si>
    <t>mobilenetv2</t>
  </si>
  <si>
    <t>resnet18</t>
  </si>
  <si>
    <t>resnet50</t>
  </si>
  <si>
    <t>shufflenet</t>
  </si>
  <si>
    <t>vgg16</t>
  </si>
  <si>
    <t>vgg19</t>
  </si>
  <si>
    <t>xception</t>
  </si>
  <si>
    <t>mild</t>
  </si>
  <si>
    <t>GoogleNet</t>
  </si>
  <si>
    <t>densenet</t>
  </si>
  <si>
    <t>Inceptionresnetv2</t>
  </si>
  <si>
    <t>Mobilenetv2</t>
  </si>
  <si>
    <t>Shufflenet</t>
  </si>
  <si>
    <t>exception</t>
  </si>
  <si>
    <t>efficientnetb0</t>
  </si>
  <si>
    <t>googlenet</t>
  </si>
  <si>
    <t>Trustability CNN verso Mild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</si>
</sst>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2"/>
      <color theme="1"/>
      <name val="Aptos Narrow"/>
      <family val="2"/>
      <scheme val="minor"/>
    </font>
    <font>
      <b/>
      <sz val="12"/>
      <color theme="1"/>
      <name val="Aptos Narrow"/>
      <scheme val="minor"/>
    </font>
    <font>
      <b/>
      <sz val="12"/>
      <color theme="0"/>
      <name val="Aptos Narrow"/>
      <scheme val="minor"/>
    </font>
    <font>
      <b/>
      <sz val="12"/>
      <color theme="1"/>
      <name val="Aptos Narrow"/>
      <family val="2"/>
      <scheme val="minor"/>
    </font>
    <font>
      <b/>
      <sz val="12"/>
      <color theme="0"/>
      <name val="Aptos Narrow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9" tint="0.79998168889431442"/>
        <bgColor theme="9" tint="0.79998168889431442"/>
      </patternFill>
    </fill>
    <fill>
      <patternFill patternType="solid">
        <fgColor rgb="FFFFFF0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0070C0"/>
        <bgColor theme="9" tint="0.79998168889431442"/>
      </patternFill>
    </fill>
  </fills>
  <borders count="5">
    <border>
      <left/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/>
      <diagonal/>
    </border>
    <border>
      <left/>
      <right/>
      <top style="thin">
        <color theme="9" tint="0.39997558519241921"/>
      </top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0" fillId="0" borderId="0" xfId="0" applyAlignment="1">
      <alignment horizontal="center"/>
    </xf>
    <xf numFmtId="0" fontId="0" fillId="2" borderId="1" xfId="0" applyFill="1" applyBorder="1"/>
    <xf numFmtId="0" fontId="0" fillId="2" borderId="2" xfId="0" applyFill="1" applyBorder="1"/>
    <xf numFmtId="0" fontId="0" fillId="0" borderId="1" xfId="0" applyBorder="1"/>
    <xf numFmtId="0" fontId="0" fillId="0" borderId="2" xfId="0" applyBorder="1"/>
    <xf numFmtId="0" fontId="0" fillId="2" borderId="3" xfId="0" applyFill="1" applyBorder="1"/>
    <xf numFmtId="0" fontId="0" fillId="2" borderId="4" xfId="0" applyFill="1" applyBorder="1"/>
    <xf numFmtId="0" fontId="1" fillId="0" borderId="0" xfId="0" applyFont="1"/>
    <xf numFmtId="0" fontId="1" fillId="3" borderId="0" xfId="0" applyFont="1" applyFill="1" applyAlignment="1">
      <alignment horizontal="center"/>
    </xf>
    <xf numFmtId="0" fontId="1" fillId="0" borderId="0" xfId="0" applyFont="1" applyAlignment="1">
      <alignment horizontal="center"/>
    </xf>
    <xf numFmtId="0" fontId="2" fillId="4" borderId="0" xfId="0" applyFont="1" applyFill="1" applyAlignment="1">
      <alignment horizontal="center"/>
    </xf>
    <xf numFmtId="0" fontId="2" fillId="5" borderId="1" xfId="0" applyFont="1" applyFill="1" applyBorder="1"/>
    <xf numFmtId="0" fontId="2" fillId="5" borderId="2" xfId="0" applyFont="1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0" fillId="2" borderId="0" xfId="0" applyFill="1"/>
    <xf numFmtId="0" fontId="0" fillId="2" borderId="0" xfId="0" applyFill="1" applyAlignment="1">
      <alignment horizontal="center"/>
    </xf>
    <xf numFmtId="0" fontId="3" fillId="2" borderId="0" xfId="0" applyFont="1" applyFill="1" applyAlignment="1">
      <alignment horizontal="center"/>
    </xf>
    <xf numFmtId="0" fontId="4" fillId="4" borderId="0" xfId="0" applyFont="1" applyFill="1" applyAlignment="1">
      <alignment horizontal="center"/>
    </xf>
    <xf numFmtId="0" fontId="0" fillId="0" borderId="0" xfId="0" applyAlignment="1">
      <alignment wrapText="1"/>
    </xf>
    <xf numFmtId="0" fontId="3" fillId="0" borderId="0" xfId="0" applyFon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theme" Target="theme/theme1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2" Type="http://schemas.openxmlformats.org/officeDocument/2006/relationships/connections" Target="connection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sharedStrings" Target="sharedStrings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calcChain" Target="calcChain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0.7_0.2_0.1_alexnet_scratch_alexnet_scratch_Mild_predictions" connectionId="1" xr16:uid="{A86D1FD1-9DE4-C742-B060-C37919E98AC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2975A5-CAA6-894A-A2A1-A89F85B7DB37}">
  <dimension ref="A1:I736"/>
  <sheetViews>
    <sheetView workbookViewId="0">
      <selection activeCell="I77" sqref="I77"/>
    </sheetView>
  </sheetViews>
  <sheetFormatPr defaultColWidth="10.625" defaultRowHeight="15.95"/>
  <cols>
    <col min="1" max="1" width="16.5" style="1" customWidth="1"/>
    <col min="2" max="2" width="14.375" customWidth="1"/>
    <col min="3" max="3" width="19.125" style="1" customWidth="1"/>
    <col min="4" max="4" width="13" style="1" bestFit="1" customWidth="1"/>
    <col min="5" max="5" width="17.625" style="1" customWidth="1"/>
    <col min="6" max="6" width="19.125" style="1" customWidth="1"/>
    <col min="7" max="7" width="21.5" customWidth="1"/>
    <col min="9" max="9" width="11.875" customWidth="1"/>
  </cols>
  <sheetData>
    <row r="1" spans="1:9"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6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14">
        <v>1</v>
      </c>
      <c r="D3" s="1" t="s">
        <v>11</v>
      </c>
      <c r="E3" s="1" t="s">
        <v>12</v>
      </c>
      <c r="F3" s="1" t="s">
        <v>12</v>
      </c>
      <c r="G3" s="1">
        <f>IF($F3=$E3,1,0)</f>
        <v>1</v>
      </c>
      <c r="H3" s="1">
        <f>IF(AND($G3=1,$E3=$D3),0,1)</f>
        <v>1</v>
      </c>
      <c r="I3">
        <f>$C3-$H3</f>
        <v>0</v>
      </c>
    </row>
    <row r="4" spans="1:9">
      <c r="A4" s="1" t="s">
        <v>13</v>
      </c>
      <c r="B4" s="2" t="s">
        <v>13</v>
      </c>
      <c r="C4" s="15">
        <v>1</v>
      </c>
      <c r="D4" s="1" t="s">
        <v>11</v>
      </c>
      <c r="E4" s="1" t="s">
        <v>11</v>
      </c>
      <c r="F4" s="1" t="s">
        <v>11</v>
      </c>
      <c r="G4" s="1">
        <f t="shared" ref="G4:G67" si="0">IF($F4=$E4,1,0)</f>
        <v>1</v>
      </c>
      <c r="H4" s="1">
        <f t="shared" ref="H4:H67" si="1">IF(AND($G4=1,$E4=$D4),0,1)</f>
        <v>0</v>
      </c>
      <c r="I4">
        <f t="shared" ref="I4:I67" si="2">$C4-$H4</f>
        <v>1</v>
      </c>
    </row>
    <row r="5" spans="1:9">
      <c r="A5" s="1" t="s">
        <v>14</v>
      </c>
      <c r="B5" s="4" t="s">
        <v>14</v>
      </c>
      <c r="C5" s="14">
        <v>1</v>
      </c>
      <c r="D5" s="1" t="s">
        <v>11</v>
      </c>
      <c r="E5" s="1" t="s">
        <v>11</v>
      </c>
      <c r="F5" s="1" t="s">
        <v>11</v>
      </c>
      <c r="G5" s="1">
        <f t="shared" si="0"/>
        <v>1</v>
      </c>
      <c r="H5" s="1">
        <f t="shared" si="1"/>
        <v>0</v>
      </c>
      <c r="I5">
        <f t="shared" si="2"/>
        <v>1</v>
      </c>
    </row>
    <row r="6" spans="1:9">
      <c r="A6" s="1" t="s">
        <v>15</v>
      </c>
      <c r="B6" s="2" t="s">
        <v>15</v>
      </c>
      <c r="C6" s="15">
        <v>1</v>
      </c>
      <c r="D6" s="1" t="s">
        <v>11</v>
      </c>
      <c r="E6" s="1" t="s">
        <v>11</v>
      </c>
      <c r="F6" s="1" t="s">
        <v>11</v>
      </c>
      <c r="G6" s="1">
        <f t="shared" si="0"/>
        <v>1</v>
      </c>
      <c r="H6" s="1">
        <f t="shared" si="1"/>
        <v>0</v>
      </c>
      <c r="I6">
        <f t="shared" si="2"/>
        <v>1</v>
      </c>
    </row>
    <row r="7" spans="1:9">
      <c r="A7" s="1" t="s">
        <v>16</v>
      </c>
      <c r="B7" s="4" t="s">
        <v>16</v>
      </c>
      <c r="C7" s="14">
        <v>1</v>
      </c>
      <c r="D7" s="1" t="s">
        <v>11</v>
      </c>
      <c r="E7" s="1" t="s">
        <v>11</v>
      </c>
      <c r="F7" s="1" t="s">
        <v>11</v>
      </c>
      <c r="G7" s="1">
        <f t="shared" si="0"/>
        <v>1</v>
      </c>
      <c r="H7" s="1">
        <f t="shared" si="1"/>
        <v>0</v>
      </c>
      <c r="I7">
        <f t="shared" si="2"/>
        <v>1</v>
      </c>
    </row>
    <row r="8" spans="1:9">
      <c r="A8" s="1" t="s">
        <v>17</v>
      </c>
      <c r="B8" s="2" t="s">
        <v>17</v>
      </c>
      <c r="C8" s="15">
        <v>1</v>
      </c>
      <c r="D8" s="1" t="s">
        <v>11</v>
      </c>
      <c r="E8" s="1" t="s">
        <v>11</v>
      </c>
      <c r="F8" s="1" t="s">
        <v>11</v>
      </c>
      <c r="G8" s="1">
        <f t="shared" si="0"/>
        <v>1</v>
      </c>
      <c r="H8" s="1">
        <f t="shared" si="1"/>
        <v>0</v>
      </c>
      <c r="I8">
        <f t="shared" si="2"/>
        <v>1</v>
      </c>
    </row>
    <row r="9" spans="1:9">
      <c r="A9" s="1" t="s">
        <v>18</v>
      </c>
      <c r="B9" s="4" t="s">
        <v>18</v>
      </c>
      <c r="C9" s="14">
        <v>1</v>
      </c>
      <c r="D9" s="1" t="s">
        <v>11</v>
      </c>
      <c r="E9" s="1" t="s">
        <v>11</v>
      </c>
      <c r="F9" s="1" t="s">
        <v>11</v>
      </c>
      <c r="G9" s="1">
        <f t="shared" si="0"/>
        <v>1</v>
      </c>
      <c r="H9" s="1">
        <f t="shared" si="1"/>
        <v>0</v>
      </c>
      <c r="I9">
        <f t="shared" si="2"/>
        <v>1</v>
      </c>
    </row>
    <row r="10" spans="1:9">
      <c r="A10" s="1" t="s">
        <v>19</v>
      </c>
      <c r="B10" s="2" t="s">
        <v>19</v>
      </c>
      <c r="C10" s="15">
        <v>1</v>
      </c>
      <c r="D10" s="1" t="s">
        <v>11</v>
      </c>
      <c r="E10" s="1" t="s">
        <v>11</v>
      </c>
      <c r="F10" s="1" t="s">
        <v>11</v>
      </c>
      <c r="G10" s="1">
        <f t="shared" si="0"/>
        <v>1</v>
      </c>
      <c r="H10" s="1">
        <f t="shared" si="1"/>
        <v>0</v>
      </c>
      <c r="I10">
        <f t="shared" si="2"/>
        <v>1</v>
      </c>
    </row>
    <row r="11" spans="1:9">
      <c r="A11" s="1" t="s">
        <v>20</v>
      </c>
      <c r="B11" s="4" t="s">
        <v>20</v>
      </c>
      <c r="C11" s="14">
        <v>1</v>
      </c>
      <c r="D11" s="1" t="s">
        <v>11</v>
      </c>
      <c r="E11" s="1" t="s">
        <v>11</v>
      </c>
      <c r="F11" s="1" t="s">
        <v>11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9">
      <c r="A12" s="1" t="s">
        <v>21</v>
      </c>
      <c r="B12" s="2" t="s">
        <v>21</v>
      </c>
      <c r="C12" s="15">
        <v>1</v>
      </c>
      <c r="D12" s="1" t="s">
        <v>11</v>
      </c>
      <c r="E12" s="1" t="s">
        <v>11</v>
      </c>
      <c r="F12" s="1" t="s">
        <v>11</v>
      </c>
      <c r="G12" s="1">
        <f t="shared" si="0"/>
        <v>1</v>
      </c>
      <c r="H12" s="1">
        <f t="shared" si="1"/>
        <v>0</v>
      </c>
      <c r="I12">
        <f t="shared" si="2"/>
        <v>1</v>
      </c>
    </row>
    <row r="13" spans="1:9">
      <c r="A13" s="1" t="s">
        <v>22</v>
      </c>
      <c r="B13" s="4" t="s">
        <v>22</v>
      </c>
      <c r="C13" s="14">
        <v>1</v>
      </c>
      <c r="D13" s="1" t="s">
        <v>11</v>
      </c>
      <c r="E13" s="1" t="s">
        <v>12</v>
      </c>
      <c r="F13" s="1" t="s">
        <v>12</v>
      </c>
      <c r="G13" s="1">
        <f t="shared" si="0"/>
        <v>1</v>
      </c>
      <c r="H13" s="1">
        <f t="shared" si="1"/>
        <v>1</v>
      </c>
      <c r="I13">
        <f t="shared" si="2"/>
        <v>0</v>
      </c>
    </row>
    <row r="14" spans="1:9">
      <c r="A14" s="1" t="s">
        <v>23</v>
      </c>
      <c r="B14" s="2" t="s">
        <v>23</v>
      </c>
      <c r="C14" s="15">
        <v>1</v>
      </c>
      <c r="D14" s="1" t="s">
        <v>11</v>
      </c>
      <c r="E14" s="1" t="s">
        <v>11</v>
      </c>
      <c r="F14" s="1" t="s">
        <v>11</v>
      </c>
      <c r="G14" s="1">
        <f t="shared" si="0"/>
        <v>1</v>
      </c>
      <c r="H14" s="1">
        <f t="shared" si="1"/>
        <v>0</v>
      </c>
      <c r="I14">
        <f t="shared" si="2"/>
        <v>1</v>
      </c>
    </row>
    <row r="15" spans="1:9">
      <c r="A15" s="1" t="s">
        <v>24</v>
      </c>
      <c r="B15" s="4" t="s">
        <v>24</v>
      </c>
      <c r="C15" s="14">
        <v>1</v>
      </c>
      <c r="D15" s="1" t="s">
        <v>11</v>
      </c>
      <c r="E15" s="1" t="s">
        <v>25</v>
      </c>
      <c r="F15" s="1" t="s">
        <v>25</v>
      </c>
      <c r="G15" s="1">
        <f t="shared" si="0"/>
        <v>1</v>
      </c>
      <c r="H15" s="1">
        <f t="shared" si="1"/>
        <v>1</v>
      </c>
      <c r="I15">
        <f t="shared" si="2"/>
        <v>0</v>
      </c>
    </row>
    <row r="16" spans="1:9">
      <c r="A16" s="1" t="s">
        <v>26</v>
      </c>
      <c r="B16" s="2" t="s">
        <v>26</v>
      </c>
      <c r="C16" s="15">
        <v>1</v>
      </c>
      <c r="D16" s="1" t="s">
        <v>11</v>
      </c>
      <c r="E16" s="1" t="s">
        <v>25</v>
      </c>
      <c r="F16" s="1" t="s">
        <v>25</v>
      </c>
      <c r="G16" s="1">
        <f t="shared" si="0"/>
        <v>1</v>
      </c>
      <c r="H16" s="1">
        <f t="shared" si="1"/>
        <v>1</v>
      </c>
      <c r="I16">
        <f t="shared" si="2"/>
        <v>0</v>
      </c>
    </row>
    <row r="17" spans="1:9">
      <c r="A17" s="1" t="s">
        <v>27</v>
      </c>
      <c r="B17" s="4" t="s">
        <v>27</v>
      </c>
      <c r="C17" s="14">
        <v>1</v>
      </c>
      <c r="D17" s="1" t="s">
        <v>11</v>
      </c>
      <c r="E17" s="1" t="s">
        <v>11</v>
      </c>
      <c r="F17" s="1" t="s">
        <v>11</v>
      </c>
      <c r="G17" s="1">
        <f t="shared" si="0"/>
        <v>1</v>
      </c>
      <c r="H17" s="1">
        <f t="shared" si="1"/>
        <v>0</v>
      </c>
      <c r="I17">
        <f t="shared" si="2"/>
        <v>1</v>
      </c>
    </row>
    <row r="18" spans="1:9">
      <c r="A18" s="1" t="s">
        <v>28</v>
      </c>
      <c r="B18" s="2" t="s">
        <v>28</v>
      </c>
      <c r="C18" s="15">
        <v>1</v>
      </c>
      <c r="D18" s="1" t="s">
        <v>11</v>
      </c>
      <c r="E18" s="1" t="s">
        <v>11</v>
      </c>
      <c r="F18" s="1" t="s">
        <v>11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>
      <c r="A19" s="1" t="s">
        <v>29</v>
      </c>
      <c r="B19" s="4" t="s">
        <v>29</v>
      </c>
      <c r="C19" s="14">
        <v>1</v>
      </c>
      <c r="D19" s="1" t="s">
        <v>11</v>
      </c>
      <c r="E19" s="1" t="s">
        <v>12</v>
      </c>
      <c r="F19" s="1" t="s">
        <v>12</v>
      </c>
      <c r="G19" s="1">
        <f t="shared" si="0"/>
        <v>1</v>
      </c>
      <c r="H19" s="1">
        <f t="shared" si="1"/>
        <v>1</v>
      </c>
      <c r="I19">
        <f t="shared" si="2"/>
        <v>0</v>
      </c>
    </row>
    <row r="20" spans="1:9">
      <c r="A20" s="1" t="s">
        <v>30</v>
      </c>
      <c r="B20" s="2" t="s">
        <v>30</v>
      </c>
      <c r="C20" s="15">
        <v>1</v>
      </c>
      <c r="D20" s="1" t="s">
        <v>11</v>
      </c>
      <c r="E20" s="1" t="s">
        <v>11</v>
      </c>
      <c r="F20" s="1" t="s">
        <v>11</v>
      </c>
      <c r="G20" s="1">
        <f t="shared" si="0"/>
        <v>1</v>
      </c>
      <c r="H20" s="1">
        <f t="shared" si="1"/>
        <v>0</v>
      </c>
      <c r="I20">
        <f t="shared" si="2"/>
        <v>1</v>
      </c>
    </row>
    <row r="21" spans="1:9">
      <c r="A21" s="1" t="s">
        <v>31</v>
      </c>
      <c r="B21" s="4" t="s">
        <v>31</v>
      </c>
      <c r="C21" s="14">
        <v>1</v>
      </c>
      <c r="D21" s="1" t="s">
        <v>11</v>
      </c>
      <c r="E21" s="1" t="s">
        <v>12</v>
      </c>
      <c r="F21" s="1" t="s">
        <v>12</v>
      </c>
      <c r="G21" s="1">
        <f t="shared" si="0"/>
        <v>1</v>
      </c>
      <c r="H21" s="1">
        <f t="shared" si="1"/>
        <v>1</v>
      </c>
      <c r="I21">
        <f t="shared" si="2"/>
        <v>0</v>
      </c>
    </row>
    <row r="22" spans="1:9">
      <c r="A22" s="1" t="s">
        <v>32</v>
      </c>
      <c r="B22" s="2" t="s">
        <v>32</v>
      </c>
      <c r="C22" s="15">
        <v>1</v>
      </c>
      <c r="D22" s="1" t="s">
        <v>11</v>
      </c>
      <c r="E22" s="1" t="s">
        <v>11</v>
      </c>
      <c r="F22" s="1" t="s">
        <v>11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>
      <c r="A23" s="1" t="s">
        <v>33</v>
      </c>
      <c r="B23" s="4" t="s">
        <v>33</v>
      </c>
      <c r="C23" s="14">
        <v>1</v>
      </c>
      <c r="D23" s="1" t="s">
        <v>11</v>
      </c>
      <c r="E23" s="1" t="s">
        <v>25</v>
      </c>
      <c r="F23" s="1" t="s">
        <v>25</v>
      </c>
      <c r="G23" s="1">
        <f t="shared" si="0"/>
        <v>1</v>
      </c>
      <c r="H23" s="1">
        <f t="shared" si="1"/>
        <v>1</v>
      </c>
      <c r="I23">
        <f t="shared" si="2"/>
        <v>0</v>
      </c>
    </row>
    <row r="24" spans="1:9">
      <c r="A24" s="1" t="s">
        <v>34</v>
      </c>
      <c r="B24" s="2" t="s">
        <v>34</v>
      </c>
      <c r="C24" s="15">
        <v>1</v>
      </c>
      <c r="D24" s="1" t="s">
        <v>11</v>
      </c>
      <c r="E24" s="1" t="s">
        <v>25</v>
      </c>
      <c r="F24" s="1" t="s">
        <v>25</v>
      </c>
      <c r="G24" s="1">
        <f t="shared" si="0"/>
        <v>1</v>
      </c>
      <c r="H24" s="1">
        <f t="shared" si="1"/>
        <v>1</v>
      </c>
      <c r="I24">
        <f t="shared" si="2"/>
        <v>0</v>
      </c>
    </row>
    <row r="25" spans="1:9">
      <c r="A25" s="1" t="s">
        <v>35</v>
      </c>
      <c r="B25" s="4" t="s">
        <v>35</v>
      </c>
      <c r="C25" s="14">
        <v>1</v>
      </c>
      <c r="D25" s="1" t="s">
        <v>11</v>
      </c>
      <c r="E25" s="1" t="s">
        <v>11</v>
      </c>
      <c r="F25" s="1" t="s">
        <v>11</v>
      </c>
      <c r="G25" s="1">
        <f t="shared" si="0"/>
        <v>1</v>
      </c>
      <c r="H25" s="1">
        <f t="shared" si="1"/>
        <v>0</v>
      </c>
      <c r="I25">
        <f t="shared" si="2"/>
        <v>1</v>
      </c>
    </row>
    <row r="26" spans="1:9">
      <c r="A26" s="1" t="s">
        <v>36</v>
      </c>
      <c r="B26" s="2" t="s">
        <v>36</v>
      </c>
      <c r="C26" s="15">
        <v>1</v>
      </c>
      <c r="D26" s="1" t="s">
        <v>11</v>
      </c>
      <c r="E26" s="1" t="s">
        <v>11</v>
      </c>
      <c r="F26" s="1" t="s">
        <v>11</v>
      </c>
      <c r="G26" s="1">
        <f t="shared" si="0"/>
        <v>1</v>
      </c>
      <c r="H26" s="1">
        <f t="shared" si="1"/>
        <v>0</v>
      </c>
      <c r="I26">
        <f t="shared" si="2"/>
        <v>1</v>
      </c>
    </row>
    <row r="27" spans="1:9">
      <c r="A27" s="1" t="s">
        <v>37</v>
      </c>
      <c r="B27" s="4" t="s">
        <v>37</v>
      </c>
      <c r="C27" s="14">
        <v>1</v>
      </c>
      <c r="D27" s="1" t="s">
        <v>11</v>
      </c>
      <c r="E27" s="1" t="s">
        <v>25</v>
      </c>
      <c r="F27" s="1" t="s">
        <v>25</v>
      </c>
      <c r="G27" s="1">
        <f t="shared" si="0"/>
        <v>1</v>
      </c>
      <c r="H27" s="1">
        <f t="shared" si="1"/>
        <v>1</v>
      </c>
      <c r="I27">
        <f t="shared" si="2"/>
        <v>0</v>
      </c>
    </row>
    <row r="28" spans="1:9">
      <c r="A28" s="1" t="s">
        <v>38</v>
      </c>
      <c r="B28" s="2" t="s">
        <v>38</v>
      </c>
      <c r="C28" s="15">
        <v>1</v>
      </c>
      <c r="D28" s="1" t="s">
        <v>11</v>
      </c>
      <c r="E28" s="1" t="s">
        <v>12</v>
      </c>
      <c r="F28" s="1" t="s">
        <v>12</v>
      </c>
      <c r="G28" s="1">
        <f t="shared" si="0"/>
        <v>1</v>
      </c>
      <c r="H28" s="1">
        <f t="shared" si="1"/>
        <v>1</v>
      </c>
      <c r="I28">
        <f t="shared" si="2"/>
        <v>0</v>
      </c>
    </row>
    <row r="29" spans="1:9">
      <c r="A29" s="1" t="s">
        <v>39</v>
      </c>
      <c r="B29" s="4" t="s">
        <v>39</v>
      </c>
      <c r="C29" s="14">
        <v>1</v>
      </c>
      <c r="D29" s="1" t="s">
        <v>11</v>
      </c>
      <c r="E29" s="1" t="s">
        <v>11</v>
      </c>
      <c r="F29" s="1" t="s">
        <v>11</v>
      </c>
      <c r="G29" s="1">
        <f t="shared" si="0"/>
        <v>1</v>
      </c>
      <c r="H29" s="1">
        <f t="shared" si="1"/>
        <v>0</v>
      </c>
      <c r="I29">
        <f t="shared" si="2"/>
        <v>1</v>
      </c>
    </row>
    <row r="30" spans="1:9">
      <c r="A30" s="1" t="s">
        <v>40</v>
      </c>
      <c r="B30" s="2" t="s">
        <v>40</v>
      </c>
      <c r="C30" s="15">
        <v>1</v>
      </c>
      <c r="D30" s="1" t="s">
        <v>11</v>
      </c>
      <c r="E30" s="1" t="s">
        <v>25</v>
      </c>
      <c r="F30" s="1" t="s">
        <v>25</v>
      </c>
      <c r="G30" s="1">
        <f t="shared" si="0"/>
        <v>1</v>
      </c>
      <c r="H30" s="1">
        <f t="shared" si="1"/>
        <v>1</v>
      </c>
      <c r="I30">
        <f t="shared" si="2"/>
        <v>0</v>
      </c>
    </row>
    <row r="31" spans="1:9">
      <c r="A31" s="1" t="s">
        <v>41</v>
      </c>
      <c r="B31" s="4" t="s">
        <v>41</v>
      </c>
      <c r="C31" s="14">
        <v>1</v>
      </c>
      <c r="D31" s="1" t="s">
        <v>11</v>
      </c>
      <c r="E31" s="1" t="s">
        <v>12</v>
      </c>
      <c r="F31" s="1" t="s">
        <v>12</v>
      </c>
      <c r="G31" s="1">
        <f t="shared" si="0"/>
        <v>1</v>
      </c>
      <c r="H31" s="1">
        <f t="shared" si="1"/>
        <v>1</v>
      </c>
      <c r="I31">
        <f t="shared" si="2"/>
        <v>0</v>
      </c>
    </row>
    <row r="32" spans="1:9">
      <c r="A32" s="1" t="s">
        <v>42</v>
      </c>
      <c r="B32" s="2" t="s">
        <v>42</v>
      </c>
      <c r="C32" s="15">
        <v>1</v>
      </c>
      <c r="D32" s="1" t="s">
        <v>11</v>
      </c>
      <c r="E32" s="1" t="s">
        <v>11</v>
      </c>
      <c r="F32" s="1" t="s">
        <v>11</v>
      </c>
      <c r="G32" s="1">
        <f t="shared" si="0"/>
        <v>1</v>
      </c>
      <c r="H32" s="1">
        <f t="shared" si="1"/>
        <v>0</v>
      </c>
      <c r="I32">
        <f t="shared" si="2"/>
        <v>1</v>
      </c>
    </row>
    <row r="33" spans="1:9">
      <c r="A33" s="1" t="s">
        <v>43</v>
      </c>
      <c r="B33" s="4" t="s">
        <v>43</v>
      </c>
      <c r="C33" s="14">
        <v>1</v>
      </c>
      <c r="D33" s="1" t="s">
        <v>11</v>
      </c>
      <c r="E33" s="1" t="s">
        <v>12</v>
      </c>
      <c r="F33" s="1" t="s">
        <v>12</v>
      </c>
      <c r="G33" s="1">
        <f t="shared" si="0"/>
        <v>1</v>
      </c>
      <c r="H33" s="1">
        <f t="shared" si="1"/>
        <v>1</v>
      </c>
      <c r="I33">
        <f t="shared" si="2"/>
        <v>0</v>
      </c>
    </row>
    <row r="34" spans="1:9">
      <c r="A34" s="1" t="s">
        <v>44</v>
      </c>
      <c r="B34" s="2" t="s">
        <v>44</v>
      </c>
      <c r="C34" s="15">
        <v>1</v>
      </c>
      <c r="D34" s="1" t="s">
        <v>11</v>
      </c>
      <c r="E34" s="1" t="s">
        <v>12</v>
      </c>
      <c r="F34" s="1" t="s">
        <v>12</v>
      </c>
      <c r="G34" s="1">
        <f t="shared" si="0"/>
        <v>1</v>
      </c>
      <c r="H34" s="1">
        <f t="shared" si="1"/>
        <v>1</v>
      </c>
      <c r="I34">
        <f t="shared" si="2"/>
        <v>0</v>
      </c>
    </row>
    <row r="35" spans="1:9">
      <c r="A35" s="1" t="s">
        <v>45</v>
      </c>
      <c r="B35" s="4" t="s">
        <v>45</v>
      </c>
      <c r="C35" s="14">
        <v>1</v>
      </c>
      <c r="D35" s="1" t="s">
        <v>11</v>
      </c>
      <c r="E35" s="1" t="s">
        <v>11</v>
      </c>
      <c r="F35" s="1" t="s">
        <v>11</v>
      </c>
      <c r="G35" s="1">
        <f t="shared" si="0"/>
        <v>1</v>
      </c>
      <c r="H35" s="1">
        <f t="shared" si="1"/>
        <v>0</v>
      </c>
      <c r="I35">
        <f t="shared" si="2"/>
        <v>1</v>
      </c>
    </row>
    <row r="36" spans="1:9">
      <c r="A36" s="1" t="s">
        <v>46</v>
      </c>
      <c r="B36" s="2" t="s">
        <v>46</v>
      </c>
      <c r="C36" s="15">
        <v>1</v>
      </c>
      <c r="D36" s="1" t="s">
        <v>11</v>
      </c>
      <c r="E36" s="1" t="s">
        <v>11</v>
      </c>
      <c r="F36" s="1" t="s">
        <v>11</v>
      </c>
      <c r="G36" s="1">
        <f t="shared" si="0"/>
        <v>1</v>
      </c>
      <c r="H36" s="1">
        <f t="shared" si="1"/>
        <v>0</v>
      </c>
      <c r="I36">
        <f t="shared" si="2"/>
        <v>1</v>
      </c>
    </row>
    <row r="37" spans="1:9">
      <c r="A37" s="1" t="s">
        <v>47</v>
      </c>
      <c r="B37" s="4" t="s">
        <v>47</v>
      </c>
      <c r="C37" s="14">
        <v>1</v>
      </c>
      <c r="D37" s="1" t="s">
        <v>11</v>
      </c>
      <c r="E37" s="1" t="s">
        <v>11</v>
      </c>
      <c r="F37" s="1" t="s">
        <v>11</v>
      </c>
      <c r="G37" s="1">
        <f t="shared" si="0"/>
        <v>1</v>
      </c>
      <c r="H37" s="1">
        <f t="shared" si="1"/>
        <v>0</v>
      </c>
      <c r="I37">
        <f t="shared" si="2"/>
        <v>1</v>
      </c>
    </row>
    <row r="38" spans="1:9">
      <c r="A38" s="1" t="s">
        <v>48</v>
      </c>
      <c r="B38" s="2" t="s">
        <v>48</v>
      </c>
      <c r="C38" s="15">
        <v>1</v>
      </c>
      <c r="D38" s="1" t="s">
        <v>11</v>
      </c>
      <c r="E38" s="1" t="s">
        <v>11</v>
      </c>
      <c r="F38" s="1" t="s">
        <v>11</v>
      </c>
      <c r="G38" s="1">
        <f t="shared" si="0"/>
        <v>1</v>
      </c>
      <c r="H38" s="1">
        <f t="shared" si="1"/>
        <v>0</v>
      </c>
      <c r="I38">
        <f t="shared" si="2"/>
        <v>1</v>
      </c>
    </row>
    <row r="39" spans="1:9">
      <c r="A39" s="1" t="s">
        <v>49</v>
      </c>
      <c r="B39" s="4" t="s">
        <v>49</v>
      </c>
      <c r="C39" s="14">
        <v>1</v>
      </c>
      <c r="D39" s="1" t="s">
        <v>11</v>
      </c>
      <c r="E39" s="1" t="s">
        <v>11</v>
      </c>
      <c r="F39" s="1" t="s">
        <v>11</v>
      </c>
      <c r="G39" s="1">
        <f t="shared" si="0"/>
        <v>1</v>
      </c>
      <c r="H39" s="1">
        <f t="shared" si="1"/>
        <v>0</v>
      </c>
      <c r="I39">
        <f t="shared" si="2"/>
        <v>1</v>
      </c>
    </row>
    <row r="40" spans="1:9">
      <c r="A40" s="1" t="s">
        <v>50</v>
      </c>
      <c r="B40" s="2" t="s">
        <v>50</v>
      </c>
      <c r="C40" s="15">
        <v>1</v>
      </c>
      <c r="D40" s="1" t="s">
        <v>11</v>
      </c>
      <c r="E40" s="1" t="s">
        <v>11</v>
      </c>
      <c r="F40" s="1" t="s">
        <v>11</v>
      </c>
      <c r="G40" s="1">
        <f t="shared" si="0"/>
        <v>1</v>
      </c>
      <c r="H40" s="1">
        <f t="shared" si="1"/>
        <v>0</v>
      </c>
      <c r="I40">
        <f t="shared" si="2"/>
        <v>1</v>
      </c>
    </row>
    <row r="41" spans="1:9">
      <c r="A41" s="1" t="s">
        <v>51</v>
      </c>
      <c r="B41" s="4" t="s">
        <v>51</v>
      </c>
      <c r="C41" s="14">
        <v>1</v>
      </c>
      <c r="D41" s="1" t="s">
        <v>11</v>
      </c>
      <c r="E41" s="1" t="s">
        <v>11</v>
      </c>
      <c r="F41" s="1" t="s">
        <v>11</v>
      </c>
      <c r="G41" s="1">
        <f t="shared" si="0"/>
        <v>1</v>
      </c>
      <c r="H41" s="1">
        <f t="shared" si="1"/>
        <v>0</v>
      </c>
      <c r="I41">
        <f t="shared" si="2"/>
        <v>1</v>
      </c>
    </row>
    <row r="42" spans="1:9">
      <c r="A42" s="1" t="s">
        <v>52</v>
      </c>
      <c r="B42" s="2" t="s">
        <v>52</v>
      </c>
      <c r="C42" s="15">
        <v>1</v>
      </c>
      <c r="D42" s="1" t="s">
        <v>11</v>
      </c>
      <c r="E42" s="1" t="s">
        <v>11</v>
      </c>
      <c r="F42" s="1" t="s">
        <v>11</v>
      </c>
      <c r="G42" s="1">
        <f t="shared" si="0"/>
        <v>1</v>
      </c>
      <c r="H42" s="1">
        <f t="shared" si="1"/>
        <v>0</v>
      </c>
      <c r="I42">
        <f t="shared" si="2"/>
        <v>1</v>
      </c>
    </row>
    <row r="43" spans="1:9">
      <c r="A43" s="1" t="s">
        <v>53</v>
      </c>
      <c r="B43" s="4" t="s">
        <v>53</v>
      </c>
      <c r="C43" s="14">
        <v>1</v>
      </c>
      <c r="D43" s="1" t="s">
        <v>11</v>
      </c>
      <c r="E43" s="1" t="s">
        <v>25</v>
      </c>
      <c r="F43" s="1" t="s">
        <v>25</v>
      </c>
      <c r="G43" s="1">
        <f t="shared" si="0"/>
        <v>1</v>
      </c>
      <c r="H43" s="1">
        <f t="shared" si="1"/>
        <v>1</v>
      </c>
      <c r="I43">
        <f t="shared" si="2"/>
        <v>0</v>
      </c>
    </row>
    <row r="44" spans="1:9">
      <c r="A44" s="1" t="s">
        <v>54</v>
      </c>
      <c r="B44" s="2" t="s">
        <v>54</v>
      </c>
      <c r="C44" s="15">
        <v>1</v>
      </c>
      <c r="D44" s="1" t="s">
        <v>11</v>
      </c>
      <c r="E44" s="1" t="s">
        <v>25</v>
      </c>
      <c r="F44" s="1" t="s">
        <v>25</v>
      </c>
      <c r="G44" s="1">
        <f t="shared" si="0"/>
        <v>1</v>
      </c>
      <c r="H44" s="1">
        <f t="shared" si="1"/>
        <v>1</v>
      </c>
      <c r="I44">
        <f t="shared" si="2"/>
        <v>0</v>
      </c>
    </row>
    <row r="45" spans="1:9">
      <c r="A45" s="1" t="s">
        <v>55</v>
      </c>
      <c r="B45" s="4" t="s">
        <v>55</v>
      </c>
      <c r="C45" s="14">
        <v>1</v>
      </c>
      <c r="D45" s="1" t="s">
        <v>11</v>
      </c>
      <c r="E45" s="1" t="s">
        <v>11</v>
      </c>
      <c r="F45" s="1" t="s">
        <v>11</v>
      </c>
      <c r="G45" s="1">
        <f t="shared" si="0"/>
        <v>1</v>
      </c>
      <c r="H45" s="1">
        <f t="shared" si="1"/>
        <v>0</v>
      </c>
      <c r="I45">
        <f t="shared" si="2"/>
        <v>1</v>
      </c>
    </row>
    <row r="46" spans="1:9">
      <c r="A46" s="1" t="s">
        <v>56</v>
      </c>
      <c r="B46" s="2" t="s">
        <v>56</v>
      </c>
      <c r="C46" s="15">
        <v>1</v>
      </c>
      <c r="D46" s="1" t="s">
        <v>11</v>
      </c>
      <c r="E46" s="1" t="s">
        <v>57</v>
      </c>
      <c r="F46" s="1" t="s">
        <v>57</v>
      </c>
      <c r="G46" s="1">
        <f t="shared" si="0"/>
        <v>1</v>
      </c>
      <c r="H46" s="1">
        <f t="shared" si="1"/>
        <v>1</v>
      </c>
      <c r="I46">
        <f t="shared" si="2"/>
        <v>0</v>
      </c>
    </row>
    <row r="47" spans="1:9">
      <c r="A47" s="1" t="s">
        <v>58</v>
      </c>
      <c r="B47" s="4" t="s">
        <v>58</v>
      </c>
      <c r="C47" s="14">
        <v>1</v>
      </c>
      <c r="D47" s="1" t="s">
        <v>11</v>
      </c>
      <c r="E47" s="1" t="s">
        <v>11</v>
      </c>
      <c r="F47" s="1" t="s">
        <v>11</v>
      </c>
      <c r="G47" s="1">
        <f t="shared" si="0"/>
        <v>1</v>
      </c>
      <c r="H47" s="1">
        <f t="shared" si="1"/>
        <v>0</v>
      </c>
      <c r="I47">
        <f t="shared" si="2"/>
        <v>1</v>
      </c>
    </row>
    <row r="48" spans="1:9">
      <c r="A48" s="1" t="s">
        <v>59</v>
      </c>
      <c r="B48" s="2" t="s">
        <v>59</v>
      </c>
      <c r="C48" s="15">
        <v>1</v>
      </c>
      <c r="D48" s="1" t="s">
        <v>11</v>
      </c>
      <c r="E48" s="1" t="s">
        <v>25</v>
      </c>
      <c r="F48" s="1" t="s">
        <v>25</v>
      </c>
      <c r="G48" s="1">
        <f t="shared" si="0"/>
        <v>1</v>
      </c>
      <c r="H48" s="1">
        <f t="shared" si="1"/>
        <v>1</v>
      </c>
      <c r="I48">
        <f t="shared" si="2"/>
        <v>0</v>
      </c>
    </row>
    <row r="49" spans="1:9">
      <c r="A49" s="1" t="s">
        <v>60</v>
      </c>
      <c r="B49" s="4" t="s">
        <v>60</v>
      </c>
      <c r="C49" s="14">
        <v>1</v>
      </c>
      <c r="D49" s="1" t="s">
        <v>11</v>
      </c>
      <c r="E49" s="1" t="s">
        <v>57</v>
      </c>
      <c r="F49" s="1" t="s">
        <v>57</v>
      </c>
      <c r="G49" s="1">
        <f t="shared" si="0"/>
        <v>1</v>
      </c>
      <c r="H49" s="1">
        <f t="shared" si="1"/>
        <v>1</v>
      </c>
      <c r="I49">
        <f t="shared" si="2"/>
        <v>0</v>
      </c>
    </row>
    <row r="50" spans="1:9">
      <c r="A50" s="1" t="s">
        <v>61</v>
      </c>
      <c r="B50" s="2" t="s">
        <v>61</v>
      </c>
      <c r="C50" s="15">
        <v>1</v>
      </c>
      <c r="D50" s="1" t="s">
        <v>11</v>
      </c>
      <c r="E50" s="1" t="s">
        <v>11</v>
      </c>
      <c r="F50" s="1" t="s">
        <v>11</v>
      </c>
      <c r="G50" s="1">
        <f t="shared" si="0"/>
        <v>1</v>
      </c>
      <c r="H50" s="1">
        <f t="shared" si="1"/>
        <v>0</v>
      </c>
      <c r="I50">
        <f t="shared" si="2"/>
        <v>1</v>
      </c>
    </row>
    <row r="51" spans="1:9">
      <c r="A51" s="1" t="s">
        <v>62</v>
      </c>
      <c r="B51" s="4" t="s">
        <v>62</v>
      </c>
      <c r="C51" s="14">
        <v>1</v>
      </c>
      <c r="D51" s="1" t="s">
        <v>11</v>
      </c>
      <c r="E51" s="1" t="s">
        <v>11</v>
      </c>
      <c r="F51" s="1" t="s">
        <v>11</v>
      </c>
      <c r="G51" s="1">
        <f t="shared" si="0"/>
        <v>1</v>
      </c>
      <c r="H51" s="1">
        <f t="shared" si="1"/>
        <v>0</v>
      </c>
      <c r="I51">
        <f t="shared" si="2"/>
        <v>1</v>
      </c>
    </row>
    <row r="52" spans="1:9">
      <c r="A52" s="1" t="s">
        <v>63</v>
      </c>
      <c r="B52" s="2" t="s">
        <v>63</v>
      </c>
      <c r="C52" s="15">
        <v>1</v>
      </c>
      <c r="D52" s="1" t="s">
        <v>11</v>
      </c>
      <c r="E52" s="1" t="s">
        <v>25</v>
      </c>
      <c r="F52" s="1" t="s">
        <v>25</v>
      </c>
      <c r="G52" s="1">
        <f t="shared" si="0"/>
        <v>1</v>
      </c>
      <c r="H52" s="1">
        <f t="shared" si="1"/>
        <v>1</v>
      </c>
      <c r="I52">
        <f t="shared" si="2"/>
        <v>0</v>
      </c>
    </row>
    <row r="53" spans="1:9">
      <c r="A53" s="1" t="s">
        <v>64</v>
      </c>
      <c r="B53" s="4" t="s">
        <v>64</v>
      </c>
      <c r="C53" s="14">
        <v>1</v>
      </c>
      <c r="D53" s="1" t="s">
        <v>11</v>
      </c>
      <c r="E53" s="1" t="s">
        <v>11</v>
      </c>
      <c r="F53" s="1" t="s">
        <v>11</v>
      </c>
      <c r="G53" s="1">
        <f t="shared" si="0"/>
        <v>1</v>
      </c>
      <c r="H53" s="1">
        <f t="shared" si="1"/>
        <v>0</v>
      </c>
      <c r="I53">
        <f t="shared" si="2"/>
        <v>1</v>
      </c>
    </row>
    <row r="54" spans="1:9">
      <c r="A54" s="1" t="s">
        <v>65</v>
      </c>
      <c r="B54" s="2" t="s">
        <v>65</v>
      </c>
      <c r="C54" s="15">
        <v>1</v>
      </c>
      <c r="D54" s="1" t="s">
        <v>11</v>
      </c>
      <c r="E54" s="1" t="s">
        <v>12</v>
      </c>
      <c r="F54" s="1" t="s">
        <v>12</v>
      </c>
      <c r="G54" s="1">
        <f t="shared" si="0"/>
        <v>1</v>
      </c>
      <c r="H54" s="1">
        <f t="shared" si="1"/>
        <v>1</v>
      </c>
      <c r="I54">
        <f t="shared" si="2"/>
        <v>0</v>
      </c>
    </row>
    <row r="55" spans="1:9">
      <c r="A55" s="1" t="s">
        <v>66</v>
      </c>
      <c r="B55" s="4" t="s">
        <v>66</v>
      </c>
      <c r="C55" s="14">
        <v>1</v>
      </c>
      <c r="D55" s="1" t="s">
        <v>11</v>
      </c>
      <c r="E55" s="1" t="s">
        <v>11</v>
      </c>
      <c r="F55" s="1" t="s">
        <v>11</v>
      </c>
      <c r="G55" s="1">
        <f t="shared" si="0"/>
        <v>1</v>
      </c>
      <c r="H55" s="1">
        <f t="shared" si="1"/>
        <v>0</v>
      </c>
      <c r="I55">
        <f t="shared" si="2"/>
        <v>1</v>
      </c>
    </row>
    <row r="56" spans="1:9">
      <c r="A56" s="1" t="s">
        <v>67</v>
      </c>
      <c r="B56" s="2" t="s">
        <v>67</v>
      </c>
      <c r="C56" s="15">
        <v>1</v>
      </c>
      <c r="D56" s="1" t="s">
        <v>11</v>
      </c>
      <c r="E56" s="1" t="s">
        <v>11</v>
      </c>
      <c r="F56" s="1" t="s">
        <v>11</v>
      </c>
      <c r="G56" s="1">
        <f t="shared" si="0"/>
        <v>1</v>
      </c>
      <c r="H56" s="1">
        <f t="shared" si="1"/>
        <v>0</v>
      </c>
      <c r="I56">
        <f t="shared" si="2"/>
        <v>1</v>
      </c>
    </row>
    <row r="57" spans="1:9">
      <c r="A57" s="1" t="s">
        <v>68</v>
      </c>
      <c r="B57" s="4" t="s">
        <v>68</v>
      </c>
      <c r="C57" s="14">
        <v>1</v>
      </c>
      <c r="D57" s="1" t="s">
        <v>11</v>
      </c>
      <c r="E57" s="1" t="s">
        <v>11</v>
      </c>
      <c r="F57" s="1" t="s">
        <v>11</v>
      </c>
      <c r="G57" s="1">
        <f t="shared" si="0"/>
        <v>1</v>
      </c>
      <c r="H57" s="1">
        <f t="shared" si="1"/>
        <v>0</v>
      </c>
      <c r="I57">
        <f t="shared" si="2"/>
        <v>1</v>
      </c>
    </row>
    <row r="58" spans="1:9">
      <c r="A58" s="1" t="s">
        <v>69</v>
      </c>
      <c r="B58" s="2" t="s">
        <v>69</v>
      </c>
      <c r="C58" s="15">
        <v>1</v>
      </c>
      <c r="D58" s="1" t="s">
        <v>11</v>
      </c>
      <c r="E58" s="1" t="s">
        <v>25</v>
      </c>
      <c r="F58" s="1" t="s">
        <v>25</v>
      </c>
      <c r="G58" s="1">
        <f t="shared" si="0"/>
        <v>1</v>
      </c>
      <c r="H58" s="1">
        <f t="shared" si="1"/>
        <v>1</v>
      </c>
      <c r="I58">
        <f t="shared" si="2"/>
        <v>0</v>
      </c>
    </row>
    <row r="59" spans="1:9">
      <c r="A59" s="1" t="s">
        <v>70</v>
      </c>
      <c r="B59" s="4" t="s">
        <v>70</v>
      </c>
      <c r="C59" s="14">
        <v>1</v>
      </c>
      <c r="D59" s="1" t="s">
        <v>11</v>
      </c>
      <c r="E59" s="1" t="s">
        <v>11</v>
      </c>
      <c r="F59" s="1" t="s">
        <v>11</v>
      </c>
      <c r="G59" s="1">
        <f t="shared" si="0"/>
        <v>1</v>
      </c>
      <c r="H59" s="1">
        <f t="shared" si="1"/>
        <v>0</v>
      </c>
      <c r="I59">
        <f t="shared" si="2"/>
        <v>1</v>
      </c>
    </row>
    <row r="60" spans="1:9">
      <c r="A60" s="1" t="s">
        <v>71</v>
      </c>
      <c r="B60" s="2" t="s">
        <v>71</v>
      </c>
      <c r="C60" s="15">
        <v>1</v>
      </c>
      <c r="D60" s="1" t="s">
        <v>11</v>
      </c>
      <c r="E60" s="1" t="s">
        <v>12</v>
      </c>
      <c r="F60" s="1" t="s">
        <v>12</v>
      </c>
      <c r="G60" s="1">
        <f t="shared" si="0"/>
        <v>1</v>
      </c>
      <c r="H60" s="1">
        <f t="shared" si="1"/>
        <v>1</v>
      </c>
      <c r="I60">
        <f t="shared" si="2"/>
        <v>0</v>
      </c>
    </row>
    <row r="61" spans="1:9">
      <c r="A61" s="1" t="s">
        <v>72</v>
      </c>
      <c r="B61" s="4" t="s">
        <v>72</v>
      </c>
      <c r="C61" s="14">
        <v>1</v>
      </c>
      <c r="D61" s="1" t="s">
        <v>11</v>
      </c>
      <c r="E61" s="1" t="s">
        <v>12</v>
      </c>
      <c r="F61" s="1" t="s">
        <v>12</v>
      </c>
      <c r="G61" s="1">
        <f t="shared" si="0"/>
        <v>1</v>
      </c>
      <c r="H61" s="1">
        <f t="shared" si="1"/>
        <v>1</v>
      </c>
      <c r="I61">
        <f t="shared" si="2"/>
        <v>0</v>
      </c>
    </row>
    <row r="62" spans="1:9">
      <c r="A62" s="1" t="s">
        <v>73</v>
      </c>
      <c r="B62" s="2" t="s">
        <v>73</v>
      </c>
      <c r="C62" s="15">
        <v>1</v>
      </c>
      <c r="D62" s="1" t="s">
        <v>11</v>
      </c>
      <c r="E62" s="1" t="s">
        <v>11</v>
      </c>
      <c r="F62" s="1" t="s">
        <v>11</v>
      </c>
      <c r="G62" s="1">
        <f t="shared" si="0"/>
        <v>1</v>
      </c>
      <c r="H62" s="1">
        <f t="shared" si="1"/>
        <v>0</v>
      </c>
      <c r="I62">
        <f t="shared" si="2"/>
        <v>1</v>
      </c>
    </row>
    <row r="63" spans="1:9">
      <c r="A63" s="1" t="s">
        <v>74</v>
      </c>
      <c r="B63" s="4" t="s">
        <v>74</v>
      </c>
      <c r="C63" s="14">
        <v>1</v>
      </c>
      <c r="D63" s="1" t="s">
        <v>11</v>
      </c>
      <c r="E63" s="1" t="s">
        <v>11</v>
      </c>
      <c r="F63" s="1" t="s">
        <v>11</v>
      </c>
      <c r="G63" s="1">
        <f t="shared" si="0"/>
        <v>1</v>
      </c>
      <c r="H63" s="1">
        <f t="shared" si="1"/>
        <v>0</v>
      </c>
      <c r="I63">
        <f t="shared" si="2"/>
        <v>1</v>
      </c>
    </row>
    <row r="64" spans="1:9">
      <c r="A64" s="1" t="s">
        <v>75</v>
      </c>
      <c r="B64" s="2" t="s">
        <v>75</v>
      </c>
      <c r="C64" s="15">
        <v>1</v>
      </c>
      <c r="D64" s="1" t="s">
        <v>11</v>
      </c>
      <c r="E64" s="1" t="s">
        <v>11</v>
      </c>
      <c r="F64" s="1" t="s">
        <v>11</v>
      </c>
      <c r="G64" s="1">
        <f t="shared" si="0"/>
        <v>1</v>
      </c>
      <c r="H64" s="1">
        <f t="shared" si="1"/>
        <v>0</v>
      </c>
      <c r="I64">
        <f t="shared" si="2"/>
        <v>1</v>
      </c>
    </row>
    <row r="65" spans="1:9">
      <c r="A65" s="1" t="s">
        <v>76</v>
      </c>
      <c r="B65" s="4" t="s">
        <v>76</v>
      </c>
      <c r="C65" s="14">
        <v>1</v>
      </c>
      <c r="D65" s="1" t="s">
        <v>11</v>
      </c>
      <c r="E65" s="1" t="s">
        <v>11</v>
      </c>
      <c r="F65" s="1" t="s">
        <v>11</v>
      </c>
      <c r="G65" s="1">
        <f t="shared" si="0"/>
        <v>1</v>
      </c>
      <c r="H65" s="1">
        <f t="shared" si="1"/>
        <v>0</v>
      </c>
      <c r="I65">
        <f t="shared" si="2"/>
        <v>1</v>
      </c>
    </row>
    <row r="66" spans="1:9">
      <c r="A66" s="1" t="s">
        <v>77</v>
      </c>
      <c r="B66" s="2" t="s">
        <v>77</v>
      </c>
      <c r="C66" s="15">
        <v>1</v>
      </c>
      <c r="D66" s="1" t="s">
        <v>11</v>
      </c>
      <c r="E66" s="1" t="s">
        <v>25</v>
      </c>
      <c r="F66" s="1" t="s">
        <v>25</v>
      </c>
      <c r="G66" s="1">
        <f t="shared" si="0"/>
        <v>1</v>
      </c>
      <c r="H66" s="1">
        <f t="shared" si="1"/>
        <v>1</v>
      </c>
      <c r="I66">
        <f t="shared" si="2"/>
        <v>0</v>
      </c>
    </row>
    <row r="67" spans="1:9">
      <c r="A67" s="1" t="s">
        <v>78</v>
      </c>
      <c r="B67" s="4" t="s">
        <v>78</v>
      </c>
      <c r="C67" s="14">
        <v>1</v>
      </c>
      <c r="D67" s="1" t="s">
        <v>11</v>
      </c>
      <c r="E67" s="1" t="s">
        <v>11</v>
      </c>
      <c r="F67" s="1" t="s">
        <v>11</v>
      </c>
      <c r="G67" s="1">
        <f t="shared" si="0"/>
        <v>1</v>
      </c>
      <c r="H67" s="1">
        <f t="shared" si="1"/>
        <v>0</v>
      </c>
      <c r="I67">
        <f t="shared" si="2"/>
        <v>1</v>
      </c>
    </row>
    <row r="68" spans="1:9">
      <c r="A68" s="1" t="s">
        <v>79</v>
      </c>
      <c r="B68" s="2" t="s">
        <v>79</v>
      </c>
      <c r="C68" s="15">
        <v>1</v>
      </c>
      <c r="D68" s="1" t="s">
        <v>11</v>
      </c>
      <c r="E68" s="1" t="s">
        <v>11</v>
      </c>
      <c r="F68" s="1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1</v>
      </c>
    </row>
    <row r="69" spans="1:9">
      <c r="A69" s="1" t="s">
        <v>80</v>
      </c>
      <c r="B69" s="4" t="s">
        <v>80</v>
      </c>
      <c r="C69" s="14">
        <v>1</v>
      </c>
      <c r="D69" s="1" t="s">
        <v>11</v>
      </c>
      <c r="E69" s="1" t="s">
        <v>11</v>
      </c>
      <c r="F69" s="1" t="s">
        <v>11</v>
      </c>
      <c r="G69" s="1">
        <f t="shared" si="3"/>
        <v>1</v>
      </c>
      <c r="H69" s="1">
        <f t="shared" si="4"/>
        <v>0</v>
      </c>
      <c r="I69">
        <f t="shared" si="5"/>
        <v>1</v>
      </c>
    </row>
    <row r="70" spans="1:9">
      <c r="A70" s="1" t="s">
        <v>81</v>
      </c>
      <c r="B70" s="2" t="s">
        <v>81</v>
      </c>
      <c r="C70" s="15">
        <v>1</v>
      </c>
      <c r="D70" s="1" t="s">
        <v>11</v>
      </c>
      <c r="E70" s="1" t="s">
        <v>11</v>
      </c>
      <c r="F70" s="1" t="s">
        <v>11</v>
      </c>
      <c r="G70" s="1">
        <f t="shared" si="3"/>
        <v>1</v>
      </c>
      <c r="H70" s="1">
        <f t="shared" si="4"/>
        <v>0</v>
      </c>
      <c r="I70">
        <f t="shared" si="5"/>
        <v>1</v>
      </c>
    </row>
    <row r="71" spans="1:9">
      <c r="A71" s="1" t="s">
        <v>82</v>
      </c>
      <c r="B71" s="4" t="s">
        <v>82</v>
      </c>
      <c r="C71" s="14">
        <v>1</v>
      </c>
      <c r="D71" s="1" t="s">
        <v>11</v>
      </c>
      <c r="E71" s="1" t="s">
        <v>25</v>
      </c>
      <c r="F71" s="1" t="s">
        <v>25</v>
      </c>
      <c r="G71" s="1">
        <f t="shared" si="3"/>
        <v>1</v>
      </c>
      <c r="H71" s="1">
        <f t="shared" si="4"/>
        <v>1</v>
      </c>
      <c r="I71">
        <f t="shared" si="5"/>
        <v>0</v>
      </c>
    </row>
    <row r="72" spans="1:9">
      <c r="A72" s="1" t="s">
        <v>83</v>
      </c>
      <c r="B72" s="2" t="s">
        <v>83</v>
      </c>
      <c r="C72" s="15">
        <v>1</v>
      </c>
      <c r="D72" s="1" t="s">
        <v>11</v>
      </c>
      <c r="E72" s="1" t="s">
        <v>12</v>
      </c>
      <c r="F72" s="1" t="s">
        <v>12</v>
      </c>
      <c r="G72" s="1">
        <f t="shared" si="3"/>
        <v>1</v>
      </c>
      <c r="H72" s="1">
        <f t="shared" si="4"/>
        <v>1</v>
      </c>
      <c r="I72">
        <f t="shared" si="5"/>
        <v>0</v>
      </c>
    </row>
    <row r="73" spans="1:9">
      <c r="A73" s="1" t="s">
        <v>84</v>
      </c>
      <c r="B73" s="4" t="s">
        <v>84</v>
      </c>
      <c r="C73" s="14">
        <v>1</v>
      </c>
      <c r="D73" s="1" t="s">
        <v>11</v>
      </c>
      <c r="E73" s="1" t="s">
        <v>11</v>
      </c>
      <c r="F73" s="1" t="s">
        <v>11</v>
      </c>
      <c r="G73" s="1">
        <f t="shared" si="3"/>
        <v>1</v>
      </c>
      <c r="H73" s="1">
        <f t="shared" si="4"/>
        <v>0</v>
      </c>
      <c r="I73">
        <f t="shared" si="5"/>
        <v>1</v>
      </c>
    </row>
    <row r="74" spans="1:9">
      <c r="A74" s="1" t="s">
        <v>85</v>
      </c>
      <c r="B74" s="2" t="s">
        <v>85</v>
      </c>
      <c r="C74" s="15">
        <v>1</v>
      </c>
      <c r="D74" s="1" t="s">
        <v>11</v>
      </c>
      <c r="E74" s="1" t="s">
        <v>11</v>
      </c>
      <c r="F74" s="1" t="s">
        <v>11</v>
      </c>
      <c r="G74" s="1">
        <f t="shared" si="3"/>
        <v>1</v>
      </c>
      <c r="H74" s="1">
        <f t="shared" si="4"/>
        <v>0</v>
      </c>
      <c r="I74">
        <f t="shared" si="5"/>
        <v>1</v>
      </c>
    </row>
    <row r="75" spans="1:9">
      <c r="A75" s="1" t="s">
        <v>86</v>
      </c>
      <c r="B75" s="4" t="s">
        <v>86</v>
      </c>
      <c r="C75" s="14">
        <v>1</v>
      </c>
      <c r="D75" s="1" t="s">
        <v>11</v>
      </c>
      <c r="E75" s="1" t="s">
        <v>11</v>
      </c>
      <c r="F75" s="1" t="s">
        <v>11</v>
      </c>
      <c r="G75" s="1">
        <f t="shared" si="3"/>
        <v>1</v>
      </c>
      <c r="H75" s="1">
        <f t="shared" si="4"/>
        <v>0</v>
      </c>
      <c r="I75">
        <f t="shared" si="5"/>
        <v>1</v>
      </c>
    </row>
    <row r="76" spans="1:9">
      <c r="A76" s="1" t="s">
        <v>87</v>
      </c>
      <c r="B76" s="6" t="s">
        <v>87</v>
      </c>
      <c r="C76" s="16">
        <v>1</v>
      </c>
      <c r="D76" s="1" t="s">
        <v>11</v>
      </c>
      <c r="E76" s="1" t="s">
        <v>11</v>
      </c>
      <c r="F76" s="1" t="s">
        <v>11</v>
      </c>
      <c r="G76" s="1">
        <f t="shared" si="3"/>
        <v>1</v>
      </c>
      <c r="H76" s="1">
        <f t="shared" si="4"/>
        <v>0</v>
      </c>
      <c r="I76">
        <f t="shared" si="5"/>
        <v>1</v>
      </c>
    </row>
    <row r="77" spans="1:9">
      <c r="B77" s="17"/>
      <c r="C77" s="19">
        <f>SUM(C3:C76)</f>
        <v>74</v>
      </c>
      <c r="G77" s="10">
        <f>SUM(G3:G76)</f>
        <v>74</v>
      </c>
      <c r="H77" s="10">
        <f>SUM(H3:H76)</f>
        <v>27</v>
      </c>
      <c r="I77" s="8">
        <f>SUM(I3:I76)</f>
        <v>47</v>
      </c>
    </row>
    <row r="78" spans="1:9">
      <c r="A78" s="1" t="s">
        <v>88</v>
      </c>
      <c r="D78" s="1" t="s">
        <v>12</v>
      </c>
      <c r="E78" s="1" t="s">
        <v>12</v>
      </c>
      <c r="F78" s="1" t="s">
        <v>12</v>
      </c>
    </row>
    <row r="79" spans="1:9">
      <c r="A79" s="1" t="s">
        <v>89</v>
      </c>
      <c r="D79" s="1" t="s">
        <v>12</v>
      </c>
      <c r="E79" s="1" t="s">
        <v>12</v>
      </c>
      <c r="F79" s="1" t="s">
        <v>12</v>
      </c>
    </row>
    <row r="80" spans="1:9">
      <c r="A80" s="1" t="s">
        <v>90</v>
      </c>
      <c r="D80" s="1" t="s">
        <v>12</v>
      </c>
      <c r="E80" s="1" t="s">
        <v>25</v>
      </c>
      <c r="F80" s="1" t="s">
        <v>25</v>
      </c>
    </row>
    <row r="81" spans="1:6">
      <c r="A81" s="1" t="s">
        <v>91</v>
      </c>
      <c r="D81" s="1" t="s">
        <v>12</v>
      </c>
      <c r="E81" s="1" t="s">
        <v>12</v>
      </c>
      <c r="F81" s="1" t="s">
        <v>12</v>
      </c>
    </row>
    <row r="82" spans="1:6">
      <c r="A82" s="1" t="s">
        <v>92</v>
      </c>
      <c r="D82" s="1" t="s">
        <v>12</v>
      </c>
      <c r="E82" s="1" t="s">
        <v>12</v>
      </c>
      <c r="F82" s="1" t="s">
        <v>12</v>
      </c>
    </row>
    <row r="83" spans="1:6">
      <c r="A83" s="1" t="s">
        <v>93</v>
      </c>
      <c r="D83" s="1" t="s">
        <v>12</v>
      </c>
      <c r="E83" s="1" t="s">
        <v>12</v>
      </c>
      <c r="F83" s="1" t="s">
        <v>12</v>
      </c>
    </row>
    <row r="84" spans="1:6">
      <c r="A84" s="1" t="s">
        <v>94</v>
      </c>
      <c r="D84" s="1" t="s">
        <v>12</v>
      </c>
      <c r="E84" s="1" t="s">
        <v>12</v>
      </c>
      <c r="F84" s="1" t="s">
        <v>12</v>
      </c>
    </row>
    <row r="85" spans="1:6">
      <c r="A85" s="1" t="s">
        <v>95</v>
      </c>
      <c r="D85" s="1" t="s">
        <v>12</v>
      </c>
      <c r="E85" s="1" t="s">
        <v>12</v>
      </c>
      <c r="F85" s="1" t="s">
        <v>12</v>
      </c>
    </row>
    <row r="86" spans="1:6">
      <c r="A86" s="1" t="s">
        <v>96</v>
      </c>
      <c r="D86" s="1" t="s">
        <v>12</v>
      </c>
      <c r="E86" s="1" t="s">
        <v>12</v>
      </c>
      <c r="F86" s="1" t="s">
        <v>12</v>
      </c>
    </row>
    <row r="87" spans="1:6">
      <c r="A87" s="1" t="s">
        <v>97</v>
      </c>
      <c r="D87" s="1" t="s">
        <v>12</v>
      </c>
      <c r="E87" s="1" t="s">
        <v>12</v>
      </c>
      <c r="F87" s="1" t="s">
        <v>12</v>
      </c>
    </row>
    <row r="88" spans="1:6">
      <c r="A88" s="1" t="s">
        <v>98</v>
      </c>
      <c r="D88" s="1" t="s">
        <v>12</v>
      </c>
      <c r="E88" s="1" t="s">
        <v>12</v>
      </c>
      <c r="F88" s="1" t="s">
        <v>12</v>
      </c>
    </row>
    <row r="89" spans="1:6">
      <c r="A89" s="1" t="s">
        <v>99</v>
      </c>
      <c r="D89" s="1" t="s">
        <v>12</v>
      </c>
      <c r="E89" s="1" t="s">
        <v>12</v>
      </c>
      <c r="F89" s="1" t="s">
        <v>12</v>
      </c>
    </row>
    <row r="90" spans="1:6">
      <c r="A90" s="1" t="s">
        <v>100</v>
      </c>
      <c r="D90" s="1" t="s">
        <v>12</v>
      </c>
      <c r="E90" s="1" t="s">
        <v>12</v>
      </c>
      <c r="F90" s="1" t="s">
        <v>12</v>
      </c>
    </row>
    <row r="91" spans="1:6">
      <c r="A91" s="1" t="s">
        <v>101</v>
      </c>
      <c r="D91" s="1" t="s">
        <v>12</v>
      </c>
      <c r="E91" s="1" t="s">
        <v>11</v>
      </c>
      <c r="F91" s="1" t="s">
        <v>11</v>
      </c>
    </row>
    <row r="92" spans="1:6">
      <c r="A92" s="1" t="s">
        <v>102</v>
      </c>
      <c r="D92" s="1" t="s">
        <v>12</v>
      </c>
      <c r="E92" s="1" t="s">
        <v>25</v>
      </c>
      <c r="F92" s="1" t="s">
        <v>25</v>
      </c>
    </row>
    <row r="93" spans="1:6">
      <c r="A93" s="1" t="s">
        <v>103</v>
      </c>
      <c r="D93" s="1" t="s">
        <v>12</v>
      </c>
      <c r="E93" s="1" t="s">
        <v>12</v>
      </c>
      <c r="F93" s="1" t="s">
        <v>12</v>
      </c>
    </row>
    <row r="94" spans="1:6">
      <c r="A94" s="1" t="s">
        <v>104</v>
      </c>
      <c r="D94" s="1" t="s">
        <v>12</v>
      </c>
      <c r="E94" s="1" t="s">
        <v>12</v>
      </c>
      <c r="F94" s="1" t="s">
        <v>12</v>
      </c>
    </row>
    <row r="95" spans="1:6">
      <c r="A95" s="1" t="s">
        <v>105</v>
      </c>
      <c r="D95" s="1" t="s">
        <v>12</v>
      </c>
      <c r="E95" s="1" t="s">
        <v>12</v>
      </c>
      <c r="F95" s="1" t="s">
        <v>12</v>
      </c>
    </row>
    <row r="96" spans="1:6">
      <c r="A96" s="1" t="s">
        <v>106</v>
      </c>
      <c r="D96" s="1" t="s">
        <v>12</v>
      </c>
      <c r="E96" s="1" t="s">
        <v>12</v>
      </c>
      <c r="F96" s="1" t="s">
        <v>12</v>
      </c>
    </row>
    <row r="97" spans="1:6">
      <c r="A97" s="1" t="s">
        <v>107</v>
      </c>
      <c r="D97" s="1" t="s">
        <v>12</v>
      </c>
      <c r="E97" s="1" t="s">
        <v>12</v>
      </c>
      <c r="F97" s="1" t="s">
        <v>12</v>
      </c>
    </row>
    <row r="98" spans="1:6">
      <c r="A98" s="1" t="s">
        <v>108</v>
      </c>
      <c r="D98" s="1" t="s">
        <v>12</v>
      </c>
      <c r="E98" s="1" t="s">
        <v>12</v>
      </c>
      <c r="F98" s="1" t="s">
        <v>12</v>
      </c>
    </row>
    <row r="99" spans="1:6">
      <c r="A99" s="1" t="s">
        <v>109</v>
      </c>
      <c r="D99" s="1" t="s">
        <v>12</v>
      </c>
      <c r="E99" s="1" t="s">
        <v>12</v>
      </c>
      <c r="F99" s="1" t="s">
        <v>12</v>
      </c>
    </row>
    <row r="100" spans="1:6">
      <c r="A100" s="1" t="s">
        <v>110</v>
      </c>
      <c r="D100" s="1" t="s">
        <v>12</v>
      </c>
      <c r="E100" s="1" t="s">
        <v>12</v>
      </c>
      <c r="F100" s="1" t="s">
        <v>12</v>
      </c>
    </row>
    <row r="101" spans="1:6">
      <c r="A101" s="1" t="s">
        <v>111</v>
      </c>
      <c r="D101" s="1" t="s">
        <v>12</v>
      </c>
      <c r="E101" s="1" t="s">
        <v>12</v>
      </c>
      <c r="F101" s="1" t="s">
        <v>12</v>
      </c>
    </row>
    <row r="102" spans="1:6">
      <c r="A102" s="1" t="s">
        <v>112</v>
      </c>
      <c r="D102" s="1" t="s">
        <v>12</v>
      </c>
      <c r="E102" s="1" t="s">
        <v>12</v>
      </c>
      <c r="F102" s="1" t="s">
        <v>12</v>
      </c>
    </row>
    <row r="103" spans="1:6">
      <c r="A103" s="1" t="s">
        <v>113</v>
      </c>
      <c r="D103" s="1" t="s">
        <v>12</v>
      </c>
      <c r="E103" s="1" t="s">
        <v>12</v>
      </c>
      <c r="F103" s="1" t="s">
        <v>12</v>
      </c>
    </row>
    <row r="104" spans="1:6">
      <c r="A104" s="1" t="s">
        <v>114</v>
      </c>
      <c r="D104" s="1" t="s">
        <v>12</v>
      </c>
      <c r="E104" s="1" t="s">
        <v>12</v>
      </c>
      <c r="F104" s="1" t="s">
        <v>12</v>
      </c>
    </row>
    <row r="105" spans="1:6">
      <c r="A105" s="1" t="s">
        <v>115</v>
      </c>
      <c r="D105" s="1" t="s">
        <v>12</v>
      </c>
      <c r="E105" s="1" t="s">
        <v>12</v>
      </c>
      <c r="F105" s="1" t="s">
        <v>12</v>
      </c>
    </row>
    <row r="106" spans="1:6">
      <c r="A106" s="1" t="s">
        <v>116</v>
      </c>
      <c r="D106" s="1" t="s">
        <v>12</v>
      </c>
      <c r="E106" s="1" t="s">
        <v>12</v>
      </c>
      <c r="F106" s="1" t="s">
        <v>12</v>
      </c>
    </row>
    <row r="107" spans="1:6">
      <c r="A107" s="1" t="s">
        <v>117</v>
      </c>
      <c r="D107" s="1" t="s">
        <v>12</v>
      </c>
      <c r="E107" s="1" t="s">
        <v>12</v>
      </c>
      <c r="F107" s="1" t="s">
        <v>12</v>
      </c>
    </row>
    <row r="108" spans="1:6">
      <c r="A108" s="1" t="s">
        <v>118</v>
      </c>
      <c r="D108" s="1" t="s">
        <v>12</v>
      </c>
      <c r="E108" s="1" t="s">
        <v>12</v>
      </c>
      <c r="F108" s="1" t="s">
        <v>12</v>
      </c>
    </row>
    <row r="109" spans="1:6">
      <c r="A109" s="1" t="s">
        <v>119</v>
      </c>
      <c r="D109" s="1" t="s">
        <v>12</v>
      </c>
      <c r="E109" s="1" t="s">
        <v>12</v>
      </c>
      <c r="F109" s="1" t="s">
        <v>12</v>
      </c>
    </row>
    <row r="110" spans="1:6">
      <c r="A110" s="1" t="s">
        <v>120</v>
      </c>
      <c r="D110" s="1" t="s">
        <v>12</v>
      </c>
      <c r="E110" s="1" t="s">
        <v>12</v>
      </c>
      <c r="F110" s="1" t="s">
        <v>12</v>
      </c>
    </row>
    <row r="111" spans="1:6">
      <c r="A111" s="1" t="s">
        <v>121</v>
      </c>
      <c r="D111" s="1" t="s">
        <v>12</v>
      </c>
      <c r="E111" s="1" t="s">
        <v>12</v>
      </c>
      <c r="F111" s="1" t="s">
        <v>12</v>
      </c>
    </row>
    <row r="112" spans="1:6">
      <c r="A112" s="1" t="s">
        <v>122</v>
      </c>
      <c r="D112" s="1" t="s">
        <v>12</v>
      </c>
      <c r="E112" s="1" t="s">
        <v>25</v>
      </c>
      <c r="F112" s="1" t="s">
        <v>25</v>
      </c>
    </row>
    <row r="113" spans="1:6">
      <c r="A113" s="1" t="s">
        <v>123</v>
      </c>
      <c r="D113" s="1" t="s">
        <v>12</v>
      </c>
      <c r="E113" s="1" t="s">
        <v>12</v>
      </c>
      <c r="F113" s="1" t="s">
        <v>12</v>
      </c>
    </row>
    <row r="114" spans="1:6">
      <c r="A114" s="1" t="s">
        <v>124</v>
      </c>
      <c r="D114" s="1" t="s">
        <v>12</v>
      </c>
      <c r="E114" s="1" t="s">
        <v>12</v>
      </c>
      <c r="F114" s="1" t="s">
        <v>12</v>
      </c>
    </row>
    <row r="115" spans="1:6">
      <c r="A115" s="1" t="s">
        <v>125</v>
      </c>
      <c r="D115" s="1" t="s">
        <v>12</v>
      </c>
      <c r="E115" s="1" t="s">
        <v>12</v>
      </c>
      <c r="F115" s="1" t="s">
        <v>12</v>
      </c>
    </row>
    <row r="116" spans="1:6">
      <c r="A116" s="1" t="s">
        <v>126</v>
      </c>
      <c r="D116" s="1" t="s">
        <v>12</v>
      </c>
      <c r="E116" s="1" t="s">
        <v>12</v>
      </c>
      <c r="F116" s="1" t="s">
        <v>12</v>
      </c>
    </row>
    <row r="117" spans="1:6">
      <c r="A117" s="1" t="s">
        <v>127</v>
      </c>
      <c r="D117" s="1" t="s">
        <v>12</v>
      </c>
      <c r="E117" s="1" t="s">
        <v>12</v>
      </c>
      <c r="F117" s="1" t="s">
        <v>12</v>
      </c>
    </row>
    <row r="118" spans="1:6">
      <c r="A118" s="1" t="s">
        <v>128</v>
      </c>
      <c r="D118" s="1" t="s">
        <v>12</v>
      </c>
      <c r="E118" s="1" t="s">
        <v>12</v>
      </c>
      <c r="F118" s="1" t="s">
        <v>12</v>
      </c>
    </row>
    <row r="119" spans="1:6">
      <c r="A119" s="1" t="s">
        <v>129</v>
      </c>
      <c r="D119" s="1" t="s">
        <v>12</v>
      </c>
      <c r="E119" s="1" t="s">
        <v>12</v>
      </c>
      <c r="F119" s="1" t="s">
        <v>12</v>
      </c>
    </row>
    <row r="120" spans="1:6">
      <c r="A120" s="1" t="s">
        <v>130</v>
      </c>
      <c r="D120" s="1" t="s">
        <v>12</v>
      </c>
      <c r="E120" s="1" t="s">
        <v>12</v>
      </c>
      <c r="F120" s="1" t="s">
        <v>12</v>
      </c>
    </row>
    <row r="121" spans="1:6">
      <c r="A121" s="1" t="s">
        <v>131</v>
      </c>
      <c r="D121" s="1" t="s">
        <v>12</v>
      </c>
      <c r="E121" s="1" t="s">
        <v>12</v>
      </c>
      <c r="F121" s="1" t="s">
        <v>12</v>
      </c>
    </row>
    <row r="122" spans="1:6">
      <c r="A122" s="1" t="s">
        <v>132</v>
      </c>
      <c r="D122" s="1" t="s">
        <v>12</v>
      </c>
      <c r="E122" s="1" t="s">
        <v>12</v>
      </c>
      <c r="F122" s="1" t="s">
        <v>12</v>
      </c>
    </row>
    <row r="123" spans="1:6">
      <c r="A123" s="1" t="s">
        <v>133</v>
      </c>
      <c r="D123" s="1" t="s">
        <v>12</v>
      </c>
      <c r="E123" s="1" t="s">
        <v>12</v>
      </c>
      <c r="F123" s="1" t="s">
        <v>12</v>
      </c>
    </row>
    <row r="124" spans="1:6">
      <c r="A124" s="1" t="s">
        <v>134</v>
      </c>
      <c r="D124" s="1" t="s">
        <v>12</v>
      </c>
      <c r="E124" s="1" t="s">
        <v>25</v>
      </c>
      <c r="F124" s="1" t="s">
        <v>25</v>
      </c>
    </row>
    <row r="125" spans="1:6">
      <c r="A125" s="1" t="s">
        <v>135</v>
      </c>
      <c r="D125" s="1" t="s">
        <v>12</v>
      </c>
      <c r="E125" s="1" t="s">
        <v>12</v>
      </c>
      <c r="F125" s="1" t="s">
        <v>12</v>
      </c>
    </row>
    <row r="126" spans="1:6">
      <c r="A126" s="1" t="s">
        <v>136</v>
      </c>
      <c r="D126" s="1" t="s">
        <v>12</v>
      </c>
      <c r="E126" s="1" t="s">
        <v>12</v>
      </c>
      <c r="F126" s="1" t="s">
        <v>12</v>
      </c>
    </row>
    <row r="127" spans="1:6">
      <c r="A127" s="1" t="s">
        <v>137</v>
      </c>
      <c r="D127" s="1" t="s">
        <v>12</v>
      </c>
      <c r="E127" s="1" t="s">
        <v>11</v>
      </c>
      <c r="F127" s="1" t="s">
        <v>11</v>
      </c>
    </row>
    <row r="128" spans="1:6">
      <c r="A128" s="1" t="s">
        <v>138</v>
      </c>
      <c r="D128" s="1" t="s">
        <v>12</v>
      </c>
      <c r="E128" s="1" t="s">
        <v>25</v>
      </c>
      <c r="F128" s="1" t="s">
        <v>25</v>
      </c>
    </row>
    <row r="129" spans="1:6">
      <c r="A129" s="1" t="s">
        <v>139</v>
      </c>
      <c r="D129" s="1" t="s">
        <v>12</v>
      </c>
      <c r="E129" s="1" t="s">
        <v>12</v>
      </c>
      <c r="F129" s="1" t="s">
        <v>12</v>
      </c>
    </row>
    <row r="130" spans="1:6">
      <c r="A130" s="1" t="s">
        <v>140</v>
      </c>
      <c r="D130" s="1" t="s">
        <v>12</v>
      </c>
      <c r="E130" s="1" t="s">
        <v>12</v>
      </c>
      <c r="F130" s="1" t="s">
        <v>12</v>
      </c>
    </row>
    <row r="131" spans="1:6">
      <c r="A131" s="1" t="s">
        <v>141</v>
      </c>
      <c r="D131" s="1" t="s">
        <v>12</v>
      </c>
      <c r="E131" s="1" t="s">
        <v>12</v>
      </c>
      <c r="F131" s="1" t="s">
        <v>12</v>
      </c>
    </row>
    <row r="132" spans="1:6">
      <c r="A132" s="1" t="s">
        <v>142</v>
      </c>
      <c r="D132" s="1" t="s">
        <v>12</v>
      </c>
      <c r="E132" s="1" t="s">
        <v>12</v>
      </c>
      <c r="F132" s="1" t="s">
        <v>12</v>
      </c>
    </row>
    <row r="133" spans="1:6">
      <c r="A133" s="1" t="s">
        <v>143</v>
      </c>
      <c r="D133" s="1" t="s">
        <v>12</v>
      </c>
      <c r="E133" s="1" t="s">
        <v>12</v>
      </c>
      <c r="F133" s="1" t="s">
        <v>12</v>
      </c>
    </row>
    <row r="134" spans="1:6">
      <c r="A134" s="1" t="s">
        <v>144</v>
      </c>
      <c r="D134" s="1" t="s">
        <v>12</v>
      </c>
      <c r="E134" s="1" t="s">
        <v>12</v>
      </c>
      <c r="F134" s="1" t="s">
        <v>12</v>
      </c>
    </row>
    <row r="135" spans="1:6">
      <c r="A135" s="1" t="s">
        <v>145</v>
      </c>
      <c r="D135" s="1" t="s">
        <v>12</v>
      </c>
      <c r="E135" s="1" t="s">
        <v>12</v>
      </c>
      <c r="F135" s="1" t="s">
        <v>12</v>
      </c>
    </row>
    <row r="136" spans="1:6">
      <c r="A136" s="1" t="s">
        <v>146</v>
      </c>
      <c r="D136" s="1" t="s">
        <v>12</v>
      </c>
      <c r="E136" s="1" t="s">
        <v>12</v>
      </c>
      <c r="F136" s="1" t="s">
        <v>12</v>
      </c>
    </row>
    <row r="137" spans="1:6">
      <c r="A137" s="1" t="s">
        <v>147</v>
      </c>
      <c r="D137" s="1" t="s">
        <v>12</v>
      </c>
      <c r="E137" s="1" t="s">
        <v>25</v>
      </c>
      <c r="F137" s="1" t="s">
        <v>25</v>
      </c>
    </row>
    <row r="138" spans="1:6">
      <c r="A138" s="1" t="s">
        <v>148</v>
      </c>
      <c r="D138" s="1" t="s">
        <v>12</v>
      </c>
      <c r="E138" s="1" t="s">
        <v>12</v>
      </c>
      <c r="F138" s="1" t="s">
        <v>12</v>
      </c>
    </row>
    <row r="139" spans="1:6">
      <c r="A139" s="1" t="s">
        <v>149</v>
      </c>
      <c r="D139" s="1" t="s">
        <v>12</v>
      </c>
      <c r="E139" s="1" t="s">
        <v>12</v>
      </c>
      <c r="F139" s="1" t="s">
        <v>12</v>
      </c>
    </row>
    <row r="140" spans="1:6">
      <c r="A140" s="1" t="s">
        <v>150</v>
      </c>
      <c r="D140" s="1" t="s">
        <v>12</v>
      </c>
      <c r="E140" s="1" t="s">
        <v>151</v>
      </c>
      <c r="F140" s="1" t="s">
        <v>151</v>
      </c>
    </row>
    <row r="141" spans="1:6">
      <c r="A141" s="1" t="s">
        <v>152</v>
      </c>
      <c r="D141" s="1" t="s">
        <v>12</v>
      </c>
      <c r="E141" s="1" t="s">
        <v>12</v>
      </c>
      <c r="F141" s="1" t="s">
        <v>12</v>
      </c>
    </row>
    <row r="142" spans="1:6">
      <c r="A142" s="1" t="s">
        <v>153</v>
      </c>
      <c r="D142" s="1" t="s">
        <v>12</v>
      </c>
      <c r="E142" s="1" t="s">
        <v>12</v>
      </c>
      <c r="F142" s="1" t="s">
        <v>12</v>
      </c>
    </row>
    <row r="143" spans="1:6">
      <c r="A143" s="1" t="s">
        <v>154</v>
      </c>
      <c r="D143" s="1" t="s">
        <v>12</v>
      </c>
      <c r="E143" s="1" t="s">
        <v>12</v>
      </c>
      <c r="F143" s="1" t="s">
        <v>12</v>
      </c>
    </row>
    <row r="144" spans="1:6">
      <c r="A144" s="1" t="s">
        <v>155</v>
      </c>
      <c r="D144" s="1" t="s">
        <v>12</v>
      </c>
      <c r="E144" s="1" t="s">
        <v>12</v>
      </c>
      <c r="F144" s="1" t="s">
        <v>12</v>
      </c>
    </row>
    <row r="145" spans="1:6">
      <c r="A145" s="1" t="s">
        <v>156</v>
      </c>
      <c r="D145" s="1" t="s">
        <v>12</v>
      </c>
      <c r="E145" s="1" t="s">
        <v>12</v>
      </c>
      <c r="F145" s="1" t="s">
        <v>12</v>
      </c>
    </row>
    <row r="146" spans="1:6">
      <c r="A146" s="1" t="s">
        <v>157</v>
      </c>
      <c r="D146" s="1" t="s">
        <v>12</v>
      </c>
      <c r="E146" s="1" t="s">
        <v>12</v>
      </c>
      <c r="F146" s="1" t="s">
        <v>12</v>
      </c>
    </row>
    <row r="147" spans="1:6">
      <c r="A147" s="1" t="s">
        <v>158</v>
      </c>
      <c r="D147" s="1" t="s">
        <v>12</v>
      </c>
      <c r="E147" s="1" t="s">
        <v>12</v>
      </c>
      <c r="F147" s="1" t="s">
        <v>12</v>
      </c>
    </row>
    <row r="148" spans="1:6">
      <c r="A148" s="1" t="s">
        <v>159</v>
      </c>
      <c r="D148" s="1" t="s">
        <v>12</v>
      </c>
      <c r="E148" s="1" t="s">
        <v>12</v>
      </c>
      <c r="F148" s="1" t="s">
        <v>12</v>
      </c>
    </row>
    <row r="149" spans="1:6">
      <c r="A149" s="1" t="s">
        <v>160</v>
      </c>
      <c r="D149" s="1" t="s">
        <v>12</v>
      </c>
      <c r="E149" s="1" t="s">
        <v>12</v>
      </c>
      <c r="F149" s="1" t="s">
        <v>12</v>
      </c>
    </row>
    <row r="150" spans="1:6">
      <c r="A150" s="1" t="s">
        <v>161</v>
      </c>
      <c r="D150" s="1" t="s">
        <v>12</v>
      </c>
      <c r="E150" s="1" t="s">
        <v>12</v>
      </c>
      <c r="F150" s="1" t="s">
        <v>12</v>
      </c>
    </row>
    <row r="151" spans="1:6">
      <c r="A151" s="1" t="s">
        <v>162</v>
      </c>
      <c r="D151" s="1" t="s">
        <v>12</v>
      </c>
      <c r="E151" s="1" t="s">
        <v>12</v>
      </c>
      <c r="F151" s="1" t="s">
        <v>12</v>
      </c>
    </row>
    <row r="152" spans="1:6">
      <c r="A152" s="1" t="s">
        <v>163</v>
      </c>
      <c r="D152" s="1" t="s">
        <v>12</v>
      </c>
      <c r="E152" s="1" t="s">
        <v>151</v>
      </c>
      <c r="F152" s="1" t="s">
        <v>151</v>
      </c>
    </row>
    <row r="153" spans="1:6">
      <c r="A153" s="1" t="s">
        <v>164</v>
      </c>
      <c r="D153" s="1" t="s">
        <v>12</v>
      </c>
      <c r="E153" s="1" t="s">
        <v>12</v>
      </c>
      <c r="F153" s="1" t="s">
        <v>12</v>
      </c>
    </row>
    <row r="154" spans="1:6">
      <c r="A154" s="1" t="s">
        <v>165</v>
      </c>
      <c r="D154" s="1" t="s">
        <v>12</v>
      </c>
      <c r="E154" s="1" t="s">
        <v>12</v>
      </c>
      <c r="F154" s="1" t="s">
        <v>12</v>
      </c>
    </row>
    <row r="155" spans="1:6">
      <c r="A155" s="1" t="s">
        <v>166</v>
      </c>
      <c r="D155" s="1" t="s">
        <v>12</v>
      </c>
      <c r="E155" s="1" t="s">
        <v>12</v>
      </c>
      <c r="F155" s="1" t="s">
        <v>12</v>
      </c>
    </row>
    <row r="156" spans="1:6">
      <c r="A156" s="1" t="s">
        <v>167</v>
      </c>
      <c r="D156" s="1" t="s">
        <v>12</v>
      </c>
      <c r="E156" s="1" t="s">
        <v>12</v>
      </c>
      <c r="F156" s="1" t="s">
        <v>12</v>
      </c>
    </row>
    <row r="157" spans="1:6">
      <c r="A157" s="1" t="s">
        <v>168</v>
      </c>
      <c r="D157" s="1" t="s">
        <v>12</v>
      </c>
      <c r="E157" s="1" t="s">
        <v>12</v>
      </c>
      <c r="F157" s="1" t="s">
        <v>12</v>
      </c>
    </row>
    <row r="158" spans="1:6">
      <c r="A158" s="1" t="s">
        <v>169</v>
      </c>
      <c r="D158" s="1" t="s">
        <v>12</v>
      </c>
      <c r="E158" s="1" t="s">
        <v>57</v>
      </c>
      <c r="F158" s="1" t="s">
        <v>57</v>
      </c>
    </row>
    <row r="159" spans="1:6">
      <c r="A159" s="1" t="s">
        <v>170</v>
      </c>
      <c r="D159" s="1" t="s">
        <v>12</v>
      </c>
      <c r="E159" s="1" t="s">
        <v>12</v>
      </c>
      <c r="F159" s="1" t="s">
        <v>12</v>
      </c>
    </row>
    <row r="160" spans="1:6">
      <c r="A160" s="1" t="s">
        <v>171</v>
      </c>
      <c r="D160" s="1" t="s">
        <v>12</v>
      </c>
      <c r="E160" s="1" t="s">
        <v>12</v>
      </c>
      <c r="F160" s="1" t="s">
        <v>12</v>
      </c>
    </row>
    <row r="161" spans="1:6">
      <c r="A161" s="1" t="s">
        <v>172</v>
      </c>
      <c r="D161" s="1" t="s">
        <v>12</v>
      </c>
      <c r="E161" s="1" t="s">
        <v>12</v>
      </c>
      <c r="F161" s="1" t="s">
        <v>12</v>
      </c>
    </row>
    <row r="162" spans="1:6">
      <c r="A162" s="1" t="s">
        <v>173</v>
      </c>
      <c r="D162" s="1" t="s">
        <v>12</v>
      </c>
      <c r="E162" s="1" t="s">
        <v>12</v>
      </c>
      <c r="F162" s="1" t="s">
        <v>12</v>
      </c>
    </row>
    <row r="163" spans="1:6">
      <c r="A163" s="1" t="s">
        <v>174</v>
      </c>
      <c r="D163" s="1" t="s">
        <v>12</v>
      </c>
      <c r="E163" s="1" t="s">
        <v>12</v>
      </c>
      <c r="F163" s="1" t="s">
        <v>12</v>
      </c>
    </row>
    <row r="164" spans="1:6">
      <c r="A164" s="1" t="s">
        <v>175</v>
      </c>
      <c r="D164" s="1" t="s">
        <v>12</v>
      </c>
      <c r="E164" s="1" t="s">
        <v>12</v>
      </c>
      <c r="F164" s="1" t="s">
        <v>12</v>
      </c>
    </row>
    <row r="165" spans="1:6">
      <c r="A165" s="1" t="s">
        <v>176</v>
      </c>
      <c r="D165" s="1" t="s">
        <v>12</v>
      </c>
      <c r="E165" s="1" t="s">
        <v>12</v>
      </c>
      <c r="F165" s="1" t="s">
        <v>12</v>
      </c>
    </row>
    <row r="166" spans="1:6">
      <c r="A166" s="1" t="s">
        <v>177</v>
      </c>
      <c r="D166" s="1" t="s">
        <v>12</v>
      </c>
      <c r="E166" s="1" t="s">
        <v>12</v>
      </c>
      <c r="F166" s="1" t="s">
        <v>12</v>
      </c>
    </row>
    <row r="167" spans="1:6">
      <c r="A167" s="1" t="s">
        <v>178</v>
      </c>
      <c r="D167" s="1" t="s">
        <v>12</v>
      </c>
      <c r="E167" s="1" t="s">
        <v>11</v>
      </c>
      <c r="F167" s="1" t="s">
        <v>11</v>
      </c>
    </row>
    <row r="168" spans="1:6">
      <c r="A168" s="1" t="s">
        <v>179</v>
      </c>
      <c r="D168" s="1" t="s">
        <v>12</v>
      </c>
      <c r="E168" s="1" t="s">
        <v>11</v>
      </c>
      <c r="F168" s="1" t="s">
        <v>11</v>
      </c>
    </row>
    <row r="169" spans="1:6">
      <c r="A169" s="1" t="s">
        <v>180</v>
      </c>
      <c r="D169" s="1" t="s">
        <v>12</v>
      </c>
      <c r="E169" s="1" t="s">
        <v>12</v>
      </c>
      <c r="F169" s="1" t="s">
        <v>12</v>
      </c>
    </row>
    <row r="170" spans="1:6">
      <c r="A170" s="1" t="s">
        <v>181</v>
      </c>
      <c r="D170" s="1" t="s">
        <v>12</v>
      </c>
      <c r="E170" s="1" t="s">
        <v>12</v>
      </c>
      <c r="F170" s="1" t="s">
        <v>12</v>
      </c>
    </row>
    <row r="171" spans="1:6">
      <c r="A171" s="1" t="s">
        <v>182</v>
      </c>
      <c r="D171" s="1" t="s">
        <v>12</v>
      </c>
      <c r="E171" s="1" t="s">
        <v>12</v>
      </c>
      <c r="F171" s="1" t="s">
        <v>12</v>
      </c>
    </row>
    <row r="172" spans="1:6">
      <c r="A172" s="1" t="s">
        <v>183</v>
      </c>
      <c r="D172" s="1" t="s">
        <v>12</v>
      </c>
      <c r="E172" s="1" t="s">
        <v>25</v>
      </c>
      <c r="F172" s="1" t="s">
        <v>25</v>
      </c>
    </row>
    <row r="173" spans="1:6">
      <c r="A173" s="1" t="s">
        <v>184</v>
      </c>
      <c r="D173" s="1" t="s">
        <v>12</v>
      </c>
      <c r="E173" s="1" t="s">
        <v>12</v>
      </c>
      <c r="F173" s="1" t="s">
        <v>12</v>
      </c>
    </row>
    <row r="174" spans="1:6">
      <c r="A174" s="1" t="s">
        <v>185</v>
      </c>
      <c r="D174" s="1" t="s">
        <v>12</v>
      </c>
      <c r="E174" s="1" t="s">
        <v>25</v>
      </c>
      <c r="F174" s="1" t="s">
        <v>25</v>
      </c>
    </row>
    <row r="175" spans="1:6">
      <c r="A175" s="1" t="s">
        <v>186</v>
      </c>
      <c r="D175" s="1" t="s">
        <v>12</v>
      </c>
      <c r="E175" s="1" t="s">
        <v>25</v>
      </c>
      <c r="F175" s="1" t="s">
        <v>25</v>
      </c>
    </row>
    <row r="176" spans="1:6">
      <c r="A176" s="1" t="s">
        <v>187</v>
      </c>
      <c r="D176" s="1" t="s">
        <v>12</v>
      </c>
      <c r="E176" s="1" t="s">
        <v>12</v>
      </c>
      <c r="F176" s="1" t="s">
        <v>12</v>
      </c>
    </row>
    <row r="177" spans="1:6">
      <c r="A177" s="1" t="s">
        <v>188</v>
      </c>
      <c r="D177" s="1" t="s">
        <v>12</v>
      </c>
      <c r="E177" s="1" t="s">
        <v>11</v>
      </c>
      <c r="F177" s="1" t="s">
        <v>11</v>
      </c>
    </row>
    <row r="178" spans="1:6">
      <c r="A178" s="1" t="s">
        <v>189</v>
      </c>
      <c r="D178" s="1" t="s">
        <v>12</v>
      </c>
      <c r="E178" s="1" t="s">
        <v>12</v>
      </c>
      <c r="F178" s="1" t="s">
        <v>12</v>
      </c>
    </row>
    <row r="179" spans="1:6">
      <c r="A179" s="1" t="s">
        <v>190</v>
      </c>
      <c r="D179" s="1" t="s">
        <v>12</v>
      </c>
      <c r="E179" s="1" t="s">
        <v>25</v>
      </c>
      <c r="F179" s="1" t="s">
        <v>25</v>
      </c>
    </row>
    <row r="180" spans="1:6">
      <c r="A180" s="1" t="s">
        <v>191</v>
      </c>
      <c r="D180" s="1" t="s">
        <v>12</v>
      </c>
      <c r="E180" s="1" t="s">
        <v>12</v>
      </c>
      <c r="F180" s="1" t="s">
        <v>12</v>
      </c>
    </row>
    <row r="181" spans="1:6">
      <c r="A181" s="1" t="s">
        <v>192</v>
      </c>
      <c r="D181" s="1" t="s">
        <v>12</v>
      </c>
      <c r="E181" s="1" t="s">
        <v>12</v>
      </c>
      <c r="F181" s="1" t="s">
        <v>12</v>
      </c>
    </row>
    <row r="182" spans="1:6">
      <c r="A182" s="1" t="s">
        <v>193</v>
      </c>
      <c r="D182" s="1" t="s">
        <v>12</v>
      </c>
      <c r="E182" s="1" t="s">
        <v>12</v>
      </c>
      <c r="F182" s="1" t="s">
        <v>12</v>
      </c>
    </row>
    <row r="183" spans="1:6">
      <c r="A183" s="1" t="s">
        <v>194</v>
      </c>
      <c r="D183" s="1" t="s">
        <v>12</v>
      </c>
      <c r="E183" s="1" t="s">
        <v>12</v>
      </c>
      <c r="F183" s="1" t="s">
        <v>12</v>
      </c>
    </row>
    <row r="184" spans="1:6">
      <c r="A184" s="1" t="s">
        <v>195</v>
      </c>
      <c r="D184" s="1" t="s">
        <v>12</v>
      </c>
      <c r="E184" s="1" t="s">
        <v>12</v>
      </c>
      <c r="F184" s="1" t="s">
        <v>12</v>
      </c>
    </row>
    <row r="185" spans="1:6">
      <c r="A185" s="1" t="s">
        <v>196</v>
      </c>
      <c r="D185" s="1" t="s">
        <v>12</v>
      </c>
      <c r="E185" s="1" t="s">
        <v>12</v>
      </c>
      <c r="F185" s="1" t="s">
        <v>12</v>
      </c>
    </row>
    <row r="186" spans="1:6">
      <c r="A186" s="1" t="s">
        <v>197</v>
      </c>
      <c r="D186" s="1" t="s">
        <v>12</v>
      </c>
      <c r="E186" s="1" t="s">
        <v>12</v>
      </c>
      <c r="F186" s="1" t="s">
        <v>12</v>
      </c>
    </row>
    <row r="187" spans="1:6">
      <c r="A187" s="1" t="s">
        <v>198</v>
      </c>
      <c r="D187" s="1" t="s">
        <v>12</v>
      </c>
      <c r="E187" s="1" t="s">
        <v>12</v>
      </c>
      <c r="F187" s="1" t="s">
        <v>12</v>
      </c>
    </row>
    <row r="188" spans="1:6">
      <c r="A188" s="1" t="s">
        <v>199</v>
      </c>
      <c r="D188" s="1" t="s">
        <v>12</v>
      </c>
      <c r="E188" s="1" t="s">
        <v>12</v>
      </c>
      <c r="F188" s="1" t="s">
        <v>12</v>
      </c>
    </row>
    <row r="189" spans="1:6">
      <c r="A189" s="1" t="s">
        <v>200</v>
      </c>
      <c r="D189" s="1" t="s">
        <v>12</v>
      </c>
      <c r="E189" s="1" t="s">
        <v>57</v>
      </c>
      <c r="F189" s="1" t="s">
        <v>57</v>
      </c>
    </row>
    <row r="190" spans="1:6">
      <c r="A190" s="1" t="s">
        <v>201</v>
      </c>
      <c r="D190" s="1" t="s">
        <v>12</v>
      </c>
      <c r="E190" s="1" t="s">
        <v>12</v>
      </c>
      <c r="F190" s="1" t="s">
        <v>12</v>
      </c>
    </row>
    <row r="191" spans="1:6">
      <c r="A191" s="1" t="s">
        <v>202</v>
      </c>
      <c r="D191" s="1" t="s">
        <v>12</v>
      </c>
      <c r="E191" s="1" t="s">
        <v>12</v>
      </c>
      <c r="F191" s="1" t="s">
        <v>12</v>
      </c>
    </row>
    <row r="192" spans="1:6">
      <c r="A192" s="1" t="s">
        <v>203</v>
      </c>
      <c r="D192" s="1" t="s">
        <v>12</v>
      </c>
      <c r="E192" s="1" t="s">
        <v>12</v>
      </c>
      <c r="F192" s="1" t="s">
        <v>12</v>
      </c>
    </row>
    <row r="193" spans="1:6">
      <c r="A193" s="1" t="s">
        <v>204</v>
      </c>
      <c r="D193" s="1" t="s">
        <v>12</v>
      </c>
      <c r="E193" s="1" t="s">
        <v>12</v>
      </c>
      <c r="F193" s="1" t="s">
        <v>12</v>
      </c>
    </row>
    <row r="194" spans="1:6">
      <c r="A194" s="1" t="s">
        <v>205</v>
      </c>
      <c r="D194" s="1" t="s">
        <v>12</v>
      </c>
      <c r="E194" s="1" t="s">
        <v>12</v>
      </c>
      <c r="F194" s="1" t="s">
        <v>12</v>
      </c>
    </row>
    <row r="195" spans="1:6">
      <c r="A195" s="1" t="s">
        <v>206</v>
      </c>
      <c r="D195" s="1" t="s">
        <v>12</v>
      </c>
      <c r="E195" s="1" t="s">
        <v>12</v>
      </c>
      <c r="F195" s="1" t="s">
        <v>12</v>
      </c>
    </row>
    <row r="196" spans="1:6">
      <c r="A196" s="1" t="s">
        <v>207</v>
      </c>
      <c r="D196" s="1" t="s">
        <v>12</v>
      </c>
      <c r="E196" s="1" t="s">
        <v>12</v>
      </c>
      <c r="F196" s="1" t="s">
        <v>12</v>
      </c>
    </row>
    <row r="197" spans="1:6">
      <c r="A197" s="1" t="s">
        <v>208</v>
      </c>
      <c r="D197" s="1" t="s">
        <v>12</v>
      </c>
      <c r="E197" s="1" t="s">
        <v>12</v>
      </c>
      <c r="F197" s="1" t="s">
        <v>12</v>
      </c>
    </row>
    <row r="198" spans="1:6">
      <c r="A198" s="1" t="s">
        <v>209</v>
      </c>
      <c r="D198" s="1" t="s">
        <v>12</v>
      </c>
      <c r="E198" s="1" t="s">
        <v>12</v>
      </c>
      <c r="F198" s="1" t="s">
        <v>12</v>
      </c>
    </row>
    <row r="199" spans="1:6">
      <c r="A199" s="1" t="s">
        <v>210</v>
      </c>
      <c r="D199" s="1" t="s">
        <v>12</v>
      </c>
      <c r="E199" s="1" t="s">
        <v>12</v>
      </c>
      <c r="F199" s="1" t="s">
        <v>12</v>
      </c>
    </row>
    <row r="200" spans="1:6">
      <c r="A200" s="1" t="s">
        <v>211</v>
      </c>
      <c r="D200" s="1" t="s">
        <v>12</v>
      </c>
      <c r="E200" s="1" t="s">
        <v>12</v>
      </c>
      <c r="F200" s="1" t="s">
        <v>12</v>
      </c>
    </row>
    <row r="201" spans="1:6">
      <c r="A201" s="1" t="s">
        <v>212</v>
      </c>
      <c r="D201" s="1" t="s">
        <v>12</v>
      </c>
      <c r="E201" s="1" t="s">
        <v>12</v>
      </c>
      <c r="F201" s="1" t="s">
        <v>12</v>
      </c>
    </row>
    <row r="202" spans="1:6">
      <c r="A202" s="1" t="s">
        <v>213</v>
      </c>
      <c r="D202" s="1" t="s">
        <v>12</v>
      </c>
      <c r="E202" s="1" t="s">
        <v>12</v>
      </c>
      <c r="F202" s="1" t="s">
        <v>12</v>
      </c>
    </row>
    <row r="203" spans="1:6">
      <c r="A203" s="1" t="s">
        <v>214</v>
      </c>
      <c r="D203" s="1" t="s">
        <v>12</v>
      </c>
      <c r="E203" s="1" t="s">
        <v>11</v>
      </c>
      <c r="F203" s="1" t="s">
        <v>11</v>
      </c>
    </row>
    <row r="204" spans="1:6">
      <c r="A204" s="1" t="s">
        <v>215</v>
      </c>
      <c r="D204" s="1" t="s">
        <v>12</v>
      </c>
      <c r="E204" s="1" t="s">
        <v>12</v>
      </c>
      <c r="F204" s="1" t="s">
        <v>12</v>
      </c>
    </row>
    <row r="205" spans="1:6">
      <c r="A205" s="1" t="s">
        <v>216</v>
      </c>
      <c r="D205" s="1" t="s">
        <v>12</v>
      </c>
      <c r="E205" s="1" t="s">
        <v>12</v>
      </c>
      <c r="F205" s="1" t="s">
        <v>12</v>
      </c>
    </row>
    <row r="206" spans="1:6">
      <c r="A206" s="1" t="s">
        <v>217</v>
      </c>
      <c r="D206" s="1" t="s">
        <v>12</v>
      </c>
      <c r="E206" s="1" t="s">
        <v>12</v>
      </c>
      <c r="F206" s="1" t="s">
        <v>12</v>
      </c>
    </row>
    <row r="207" spans="1:6">
      <c r="A207" s="1" t="s">
        <v>218</v>
      </c>
      <c r="D207" s="1" t="s">
        <v>12</v>
      </c>
      <c r="E207" s="1" t="s">
        <v>11</v>
      </c>
      <c r="F207" s="1" t="s">
        <v>11</v>
      </c>
    </row>
    <row r="208" spans="1:6">
      <c r="A208" s="1" t="s">
        <v>219</v>
      </c>
      <c r="D208" s="1" t="s">
        <v>12</v>
      </c>
      <c r="E208" s="1" t="s">
        <v>12</v>
      </c>
      <c r="F208" s="1" t="s">
        <v>12</v>
      </c>
    </row>
    <row r="209" spans="1:6">
      <c r="A209" s="1" t="s">
        <v>220</v>
      </c>
      <c r="D209" s="1" t="s">
        <v>12</v>
      </c>
      <c r="E209" s="1" t="s">
        <v>12</v>
      </c>
      <c r="F209" s="1" t="s">
        <v>12</v>
      </c>
    </row>
    <row r="210" spans="1:6">
      <c r="A210" s="1" t="s">
        <v>221</v>
      </c>
      <c r="D210" s="1" t="s">
        <v>12</v>
      </c>
      <c r="E210" s="1" t="s">
        <v>12</v>
      </c>
      <c r="F210" s="1" t="s">
        <v>12</v>
      </c>
    </row>
    <row r="211" spans="1:6">
      <c r="A211" s="1" t="s">
        <v>222</v>
      </c>
      <c r="D211" s="1" t="s">
        <v>12</v>
      </c>
      <c r="E211" s="1" t="s">
        <v>25</v>
      </c>
      <c r="F211" s="1" t="s">
        <v>25</v>
      </c>
    </row>
    <row r="212" spans="1:6">
      <c r="A212" s="1" t="s">
        <v>223</v>
      </c>
      <c r="D212" s="1" t="s">
        <v>12</v>
      </c>
      <c r="E212" s="1" t="s">
        <v>12</v>
      </c>
      <c r="F212" s="1" t="s">
        <v>12</v>
      </c>
    </row>
    <row r="213" spans="1:6">
      <c r="A213" s="1" t="s">
        <v>224</v>
      </c>
      <c r="D213" s="1" t="s">
        <v>12</v>
      </c>
      <c r="E213" s="1" t="s">
        <v>12</v>
      </c>
      <c r="F213" s="1" t="s">
        <v>12</v>
      </c>
    </row>
    <row r="214" spans="1:6">
      <c r="A214" s="1" t="s">
        <v>225</v>
      </c>
      <c r="D214" s="1" t="s">
        <v>12</v>
      </c>
      <c r="E214" s="1" t="s">
        <v>12</v>
      </c>
      <c r="F214" s="1" t="s">
        <v>12</v>
      </c>
    </row>
    <row r="215" spans="1:6">
      <c r="A215" s="1" t="s">
        <v>226</v>
      </c>
      <c r="D215" s="1" t="s">
        <v>12</v>
      </c>
      <c r="E215" s="1" t="s">
        <v>12</v>
      </c>
      <c r="F215" s="1" t="s">
        <v>12</v>
      </c>
    </row>
    <row r="216" spans="1:6">
      <c r="A216" s="1" t="s">
        <v>227</v>
      </c>
      <c r="D216" s="1" t="s">
        <v>12</v>
      </c>
      <c r="E216" s="1" t="s">
        <v>151</v>
      </c>
      <c r="F216" s="1" t="s">
        <v>151</v>
      </c>
    </row>
    <row r="217" spans="1:6">
      <c r="A217" s="1" t="s">
        <v>228</v>
      </c>
      <c r="D217" s="1" t="s">
        <v>12</v>
      </c>
      <c r="E217" s="1" t="s">
        <v>12</v>
      </c>
      <c r="F217" s="1" t="s">
        <v>12</v>
      </c>
    </row>
    <row r="218" spans="1:6">
      <c r="A218" s="1" t="s">
        <v>229</v>
      </c>
      <c r="D218" s="1" t="s">
        <v>12</v>
      </c>
      <c r="E218" s="1" t="s">
        <v>12</v>
      </c>
      <c r="F218" s="1" t="s">
        <v>12</v>
      </c>
    </row>
    <row r="219" spans="1:6">
      <c r="A219" s="1" t="s">
        <v>230</v>
      </c>
      <c r="D219" s="1" t="s">
        <v>12</v>
      </c>
      <c r="E219" s="1" t="s">
        <v>12</v>
      </c>
      <c r="F219" s="1" t="s">
        <v>12</v>
      </c>
    </row>
    <row r="220" spans="1:6">
      <c r="A220" s="1" t="s">
        <v>231</v>
      </c>
      <c r="D220" s="1" t="s">
        <v>12</v>
      </c>
      <c r="E220" s="1" t="s">
        <v>12</v>
      </c>
      <c r="F220" s="1" t="s">
        <v>12</v>
      </c>
    </row>
    <row r="221" spans="1:6">
      <c r="A221" s="1" t="s">
        <v>232</v>
      </c>
      <c r="D221" s="1" t="s">
        <v>12</v>
      </c>
      <c r="E221" s="1" t="s">
        <v>12</v>
      </c>
      <c r="F221" s="1" t="s">
        <v>12</v>
      </c>
    </row>
    <row r="222" spans="1:6">
      <c r="A222" s="1" t="s">
        <v>233</v>
      </c>
      <c r="D222" s="1" t="s">
        <v>12</v>
      </c>
      <c r="E222" s="1" t="s">
        <v>12</v>
      </c>
      <c r="F222" s="1" t="s">
        <v>12</v>
      </c>
    </row>
    <row r="223" spans="1:6">
      <c r="A223" s="1" t="s">
        <v>234</v>
      </c>
      <c r="D223" s="1" t="s">
        <v>12</v>
      </c>
      <c r="E223" s="1" t="s">
        <v>12</v>
      </c>
      <c r="F223" s="1" t="s">
        <v>12</v>
      </c>
    </row>
    <row r="224" spans="1:6">
      <c r="A224" s="1" t="s">
        <v>235</v>
      </c>
      <c r="D224" s="1" t="s">
        <v>12</v>
      </c>
      <c r="E224" s="1" t="s">
        <v>12</v>
      </c>
      <c r="F224" s="1" t="s">
        <v>12</v>
      </c>
    </row>
    <row r="225" spans="1:6">
      <c r="A225" s="1" t="s">
        <v>236</v>
      </c>
      <c r="D225" s="1" t="s">
        <v>12</v>
      </c>
      <c r="E225" s="1" t="s">
        <v>12</v>
      </c>
      <c r="F225" s="1" t="s">
        <v>12</v>
      </c>
    </row>
    <row r="226" spans="1:6">
      <c r="A226" s="1" t="s">
        <v>237</v>
      </c>
      <c r="D226" s="1" t="s">
        <v>12</v>
      </c>
      <c r="E226" s="1" t="s">
        <v>12</v>
      </c>
      <c r="F226" s="1" t="s">
        <v>12</v>
      </c>
    </row>
    <row r="227" spans="1:6">
      <c r="A227" s="1" t="s">
        <v>238</v>
      </c>
      <c r="D227" s="1" t="s">
        <v>12</v>
      </c>
      <c r="E227" s="1" t="s">
        <v>12</v>
      </c>
      <c r="F227" s="1" t="s">
        <v>12</v>
      </c>
    </row>
    <row r="228" spans="1:6">
      <c r="A228" s="1" t="s">
        <v>239</v>
      </c>
      <c r="D228" s="1" t="s">
        <v>12</v>
      </c>
      <c r="E228" s="1" t="s">
        <v>12</v>
      </c>
      <c r="F228" s="1" t="s">
        <v>12</v>
      </c>
    </row>
    <row r="229" spans="1:6">
      <c r="A229" s="1" t="s">
        <v>240</v>
      </c>
      <c r="D229" s="1" t="s">
        <v>12</v>
      </c>
      <c r="E229" s="1" t="s">
        <v>57</v>
      </c>
      <c r="F229" s="1" t="s">
        <v>57</v>
      </c>
    </row>
    <row r="230" spans="1:6">
      <c r="A230" s="1" t="s">
        <v>241</v>
      </c>
      <c r="D230" s="1" t="s">
        <v>12</v>
      </c>
      <c r="E230" s="1" t="s">
        <v>12</v>
      </c>
      <c r="F230" s="1" t="s">
        <v>12</v>
      </c>
    </row>
    <row r="231" spans="1:6">
      <c r="A231" s="1" t="s">
        <v>242</v>
      </c>
      <c r="D231" s="1" t="s">
        <v>12</v>
      </c>
      <c r="E231" s="1" t="s">
        <v>11</v>
      </c>
      <c r="F231" s="1" t="s">
        <v>11</v>
      </c>
    </row>
    <row r="232" spans="1:6">
      <c r="A232" s="1" t="s">
        <v>243</v>
      </c>
      <c r="D232" s="1" t="s">
        <v>12</v>
      </c>
      <c r="E232" s="1" t="s">
        <v>12</v>
      </c>
      <c r="F232" s="1" t="s">
        <v>12</v>
      </c>
    </row>
    <row r="233" spans="1:6">
      <c r="A233" s="1" t="s">
        <v>244</v>
      </c>
      <c r="D233" s="1" t="s">
        <v>12</v>
      </c>
      <c r="E233" s="1" t="s">
        <v>12</v>
      </c>
      <c r="F233" s="1" t="s">
        <v>12</v>
      </c>
    </row>
    <row r="234" spans="1:6">
      <c r="A234" s="1" t="s">
        <v>245</v>
      </c>
      <c r="D234" s="1" t="s">
        <v>12</v>
      </c>
      <c r="E234" s="1" t="s">
        <v>12</v>
      </c>
      <c r="F234" s="1" t="s">
        <v>12</v>
      </c>
    </row>
    <row r="235" spans="1:6">
      <c r="A235" s="1" t="s">
        <v>246</v>
      </c>
      <c r="D235" s="1" t="s">
        <v>12</v>
      </c>
      <c r="E235" s="1" t="s">
        <v>12</v>
      </c>
      <c r="F235" s="1" t="s">
        <v>12</v>
      </c>
    </row>
    <row r="236" spans="1:6">
      <c r="A236" s="1" t="s">
        <v>247</v>
      </c>
      <c r="D236" s="1" t="s">
        <v>12</v>
      </c>
      <c r="E236" s="1" t="s">
        <v>12</v>
      </c>
      <c r="F236" s="1" t="s">
        <v>12</v>
      </c>
    </row>
    <row r="237" spans="1:6">
      <c r="A237" s="1" t="s">
        <v>248</v>
      </c>
      <c r="D237" s="1" t="s">
        <v>12</v>
      </c>
      <c r="E237" s="1" t="s">
        <v>12</v>
      </c>
      <c r="F237" s="1" t="s">
        <v>12</v>
      </c>
    </row>
    <row r="238" spans="1:6">
      <c r="A238" s="1" t="s">
        <v>249</v>
      </c>
      <c r="D238" s="1" t="s">
        <v>12</v>
      </c>
      <c r="E238" s="1" t="s">
        <v>12</v>
      </c>
      <c r="F238" s="1" t="s">
        <v>12</v>
      </c>
    </row>
    <row r="239" spans="1:6">
      <c r="A239" s="1" t="s">
        <v>250</v>
      </c>
      <c r="D239" s="1" t="s">
        <v>12</v>
      </c>
      <c r="E239" s="1" t="s">
        <v>12</v>
      </c>
      <c r="F239" s="1" t="s">
        <v>12</v>
      </c>
    </row>
    <row r="240" spans="1:6">
      <c r="A240" s="1" t="s">
        <v>251</v>
      </c>
      <c r="D240" s="1" t="s">
        <v>12</v>
      </c>
      <c r="E240" s="1" t="s">
        <v>25</v>
      </c>
      <c r="F240" s="1" t="s">
        <v>25</v>
      </c>
    </row>
    <row r="241" spans="1:6">
      <c r="A241" s="1" t="s">
        <v>252</v>
      </c>
      <c r="D241" s="1" t="s">
        <v>12</v>
      </c>
      <c r="E241" s="1" t="s">
        <v>12</v>
      </c>
      <c r="F241" s="1" t="s">
        <v>12</v>
      </c>
    </row>
    <row r="242" spans="1:6">
      <c r="A242" s="1" t="s">
        <v>253</v>
      </c>
      <c r="D242" s="1" t="s">
        <v>12</v>
      </c>
      <c r="E242" s="1" t="s">
        <v>11</v>
      </c>
      <c r="F242" s="1" t="s">
        <v>11</v>
      </c>
    </row>
    <row r="243" spans="1:6">
      <c r="A243" s="1" t="s">
        <v>254</v>
      </c>
      <c r="D243" s="1" t="s">
        <v>12</v>
      </c>
      <c r="E243" s="1" t="s">
        <v>12</v>
      </c>
      <c r="F243" s="1" t="s">
        <v>12</v>
      </c>
    </row>
    <row r="244" spans="1:6">
      <c r="A244" s="1" t="s">
        <v>255</v>
      </c>
      <c r="D244" s="1" t="s">
        <v>12</v>
      </c>
      <c r="E244" s="1" t="s">
        <v>12</v>
      </c>
      <c r="F244" s="1" t="s">
        <v>12</v>
      </c>
    </row>
    <row r="245" spans="1:6">
      <c r="A245" s="1" t="s">
        <v>256</v>
      </c>
      <c r="D245" s="1" t="s">
        <v>12</v>
      </c>
      <c r="E245" s="1" t="s">
        <v>12</v>
      </c>
      <c r="F245" s="1" t="s">
        <v>12</v>
      </c>
    </row>
    <row r="246" spans="1:6">
      <c r="A246" s="1" t="s">
        <v>257</v>
      </c>
      <c r="D246" s="1" t="s">
        <v>12</v>
      </c>
      <c r="E246" s="1" t="s">
        <v>12</v>
      </c>
      <c r="F246" s="1" t="s">
        <v>12</v>
      </c>
    </row>
    <row r="247" spans="1:6">
      <c r="A247" s="1" t="s">
        <v>258</v>
      </c>
      <c r="D247" s="1" t="s">
        <v>12</v>
      </c>
      <c r="E247" s="1" t="s">
        <v>25</v>
      </c>
      <c r="F247" s="1" t="s">
        <v>25</v>
      </c>
    </row>
    <row r="248" spans="1:6">
      <c r="A248" s="1" t="s">
        <v>259</v>
      </c>
      <c r="D248" s="1" t="s">
        <v>12</v>
      </c>
      <c r="E248" s="1" t="s">
        <v>12</v>
      </c>
      <c r="F248" s="1" t="s">
        <v>12</v>
      </c>
    </row>
    <row r="249" spans="1:6">
      <c r="A249" s="1" t="s">
        <v>260</v>
      </c>
      <c r="D249" s="1" t="s">
        <v>12</v>
      </c>
      <c r="E249" s="1" t="s">
        <v>12</v>
      </c>
      <c r="F249" s="1" t="s">
        <v>12</v>
      </c>
    </row>
    <row r="250" spans="1:6">
      <c r="A250" s="1" t="s">
        <v>261</v>
      </c>
      <c r="D250" s="1" t="s">
        <v>12</v>
      </c>
      <c r="E250" s="1" t="s">
        <v>12</v>
      </c>
      <c r="F250" s="1" t="s">
        <v>12</v>
      </c>
    </row>
    <row r="251" spans="1:6">
      <c r="A251" s="1" t="s">
        <v>262</v>
      </c>
      <c r="D251" s="1" t="s">
        <v>12</v>
      </c>
      <c r="E251" s="1" t="s">
        <v>151</v>
      </c>
      <c r="F251" s="1" t="s">
        <v>151</v>
      </c>
    </row>
    <row r="252" spans="1:6">
      <c r="A252" s="1" t="s">
        <v>263</v>
      </c>
      <c r="D252" s="1" t="s">
        <v>12</v>
      </c>
      <c r="E252" s="1" t="s">
        <v>12</v>
      </c>
      <c r="F252" s="1" t="s">
        <v>12</v>
      </c>
    </row>
    <row r="253" spans="1:6">
      <c r="A253" s="1" t="s">
        <v>264</v>
      </c>
      <c r="D253" s="1" t="s">
        <v>12</v>
      </c>
      <c r="E253" s="1" t="s">
        <v>12</v>
      </c>
      <c r="F253" s="1" t="s">
        <v>12</v>
      </c>
    </row>
    <row r="254" spans="1:6">
      <c r="A254" s="1" t="s">
        <v>265</v>
      </c>
      <c r="D254" s="1" t="s">
        <v>12</v>
      </c>
      <c r="E254" s="1" t="s">
        <v>12</v>
      </c>
      <c r="F254" s="1" t="s">
        <v>12</v>
      </c>
    </row>
    <row r="255" spans="1:6">
      <c r="A255" s="1" t="s">
        <v>266</v>
      </c>
      <c r="D255" s="1" t="s">
        <v>12</v>
      </c>
      <c r="E255" s="1" t="s">
        <v>12</v>
      </c>
      <c r="F255" s="1" t="s">
        <v>12</v>
      </c>
    </row>
    <row r="256" spans="1:6">
      <c r="A256" s="1" t="s">
        <v>267</v>
      </c>
      <c r="D256" s="1" t="s">
        <v>12</v>
      </c>
      <c r="E256" s="1" t="s">
        <v>12</v>
      </c>
      <c r="F256" s="1" t="s">
        <v>12</v>
      </c>
    </row>
    <row r="257" spans="1:6">
      <c r="A257" s="1" t="s">
        <v>268</v>
      </c>
      <c r="D257" s="1" t="s">
        <v>12</v>
      </c>
      <c r="E257" s="1" t="s">
        <v>25</v>
      </c>
      <c r="F257" s="1" t="s">
        <v>25</v>
      </c>
    </row>
    <row r="258" spans="1:6">
      <c r="A258" s="1" t="s">
        <v>269</v>
      </c>
      <c r="D258" s="1" t="s">
        <v>12</v>
      </c>
      <c r="E258" s="1" t="s">
        <v>57</v>
      </c>
      <c r="F258" s="1" t="s">
        <v>57</v>
      </c>
    </row>
    <row r="259" spans="1:6">
      <c r="A259" s="1" t="s">
        <v>270</v>
      </c>
      <c r="D259" s="1" t="s">
        <v>12</v>
      </c>
      <c r="E259" s="1" t="s">
        <v>12</v>
      </c>
      <c r="F259" s="1" t="s">
        <v>12</v>
      </c>
    </row>
    <row r="260" spans="1:6">
      <c r="A260" s="1" t="s">
        <v>271</v>
      </c>
      <c r="D260" s="1" t="s">
        <v>12</v>
      </c>
      <c r="E260" s="1" t="s">
        <v>12</v>
      </c>
      <c r="F260" s="1" t="s">
        <v>12</v>
      </c>
    </row>
    <row r="261" spans="1:6">
      <c r="A261" s="1" t="s">
        <v>272</v>
      </c>
      <c r="D261" s="1" t="s">
        <v>12</v>
      </c>
      <c r="E261" s="1" t="s">
        <v>12</v>
      </c>
      <c r="F261" s="1" t="s">
        <v>12</v>
      </c>
    </row>
    <row r="262" spans="1:6">
      <c r="A262" s="1" t="s">
        <v>273</v>
      </c>
      <c r="D262" s="1" t="s">
        <v>12</v>
      </c>
      <c r="E262" s="1" t="s">
        <v>12</v>
      </c>
      <c r="F262" s="1" t="s">
        <v>12</v>
      </c>
    </row>
    <row r="263" spans="1:6">
      <c r="A263" s="1" t="s">
        <v>274</v>
      </c>
      <c r="D263" s="1" t="s">
        <v>12</v>
      </c>
      <c r="E263" s="1" t="s">
        <v>57</v>
      </c>
      <c r="F263" s="1" t="s">
        <v>57</v>
      </c>
    </row>
    <row r="264" spans="1:6">
      <c r="A264" s="1" t="s">
        <v>275</v>
      </c>
      <c r="D264" s="1" t="s">
        <v>12</v>
      </c>
      <c r="E264" s="1" t="s">
        <v>12</v>
      </c>
      <c r="F264" s="1" t="s">
        <v>12</v>
      </c>
    </row>
    <row r="265" spans="1:6">
      <c r="A265" s="1" t="s">
        <v>276</v>
      </c>
      <c r="D265" s="1" t="s">
        <v>12</v>
      </c>
      <c r="E265" s="1" t="s">
        <v>12</v>
      </c>
      <c r="F265" s="1" t="s">
        <v>12</v>
      </c>
    </row>
    <row r="266" spans="1:6">
      <c r="A266" s="1" t="s">
        <v>277</v>
      </c>
      <c r="D266" s="1" t="s">
        <v>12</v>
      </c>
      <c r="E266" s="1" t="s">
        <v>12</v>
      </c>
      <c r="F266" s="1" t="s">
        <v>12</v>
      </c>
    </row>
    <row r="267" spans="1:6">
      <c r="A267" s="1" t="s">
        <v>278</v>
      </c>
      <c r="D267" s="1" t="s">
        <v>12</v>
      </c>
      <c r="E267" s="1" t="s">
        <v>12</v>
      </c>
      <c r="F267" s="1" t="s">
        <v>12</v>
      </c>
    </row>
    <row r="268" spans="1:6">
      <c r="A268" s="1" t="s">
        <v>279</v>
      </c>
      <c r="D268" s="1" t="s">
        <v>12</v>
      </c>
      <c r="E268" s="1" t="s">
        <v>12</v>
      </c>
      <c r="F268" s="1" t="s">
        <v>12</v>
      </c>
    </row>
    <row r="269" spans="1:6">
      <c r="A269" s="1" t="s">
        <v>280</v>
      </c>
      <c r="D269" s="1" t="s">
        <v>12</v>
      </c>
      <c r="E269" s="1" t="s">
        <v>12</v>
      </c>
      <c r="F269" s="1" t="s">
        <v>12</v>
      </c>
    </row>
    <row r="270" spans="1:6">
      <c r="A270" s="1" t="s">
        <v>281</v>
      </c>
      <c r="D270" s="1" t="s">
        <v>12</v>
      </c>
      <c r="E270" s="1" t="s">
        <v>12</v>
      </c>
      <c r="F270" s="1" t="s">
        <v>12</v>
      </c>
    </row>
    <row r="271" spans="1:6">
      <c r="A271" s="1" t="s">
        <v>282</v>
      </c>
      <c r="D271" s="1" t="s">
        <v>12</v>
      </c>
      <c r="E271" s="1" t="s">
        <v>12</v>
      </c>
      <c r="F271" s="1" t="s">
        <v>12</v>
      </c>
    </row>
    <row r="272" spans="1:6">
      <c r="A272" s="1" t="s">
        <v>283</v>
      </c>
      <c r="D272" s="1" t="s">
        <v>12</v>
      </c>
      <c r="E272" s="1" t="s">
        <v>12</v>
      </c>
      <c r="F272" s="1" t="s">
        <v>12</v>
      </c>
    </row>
    <row r="273" spans="1:6">
      <c r="A273" s="1" t="s">
        <v>284</v>
      </c>
      <c r="D273" s="1" t="s">
        <v>12</v>
      </c>
      <c r="E273" s="1" t="s">
        <v>12</v>
      </c>
      <c r="F273" s="1" t="s">
        <v>12</v>
      </c>
    </row>
    <row r="274" spans="1:6">
      <c r="A274" s="1" t="s">
        <v>285</v>
      </c>
      <c r="D274" s="1" t="s">
        <v>12</v>
      </c>
      <c r="E274" s="1" t="s">
        <v>11</v>
      </c>
      <c r="F274" s="1" t="s">
        <v>11</v>
      </c>
    </row>
    <row r="275" spans="1:6">
      <c r="A275" s="1" t="s">
        <v>286</v>
      </c>
      <c r="D275" s="1" t="s">
        <v>12</v>
      </c>
      <c r="E275" s="1" t="s">
        <v>12</v>
      </c>
      <c r="F275" s="1" t="s">
        <v>12</v>
      </c>
    </row>
    <row r="276" spans="1:6">
      <c r="A276" s="1" t="s">
        <v>287</v>
      </c>
      <c r="D276" s="1" t="s">
        <v>12</v>
      </c>
      <c r="E276" s="1" t="s">
        <v>12</v>
      </c>
      <c r="F276" s="1" t="s">
        <v>12</v>
      </c>
    </row>
    <row r="277" spans="1:6">
      <c r="A277" s="1" t="s">
        <v>288</v>
      </c>
      <c r="D277" s="1" t="s">
        <v>12</v>
      </c>
      <c r="E277" s="1" t="s">
        <v>12</v>
      </c>
      <c r="F277" s="1" t="s">
        <v>12</v>
      </c>
    </row>
    <row r="278" spans="1:6">
      <c r="A278" s="1" t="s">
        <v>289</v>
      </c>
      <c r="D278" s="1" t="s">
        <v>25</v>
      </c>
      <c r="E278" s="1" t="s">
        <v>25</v>
      </c>
      <c r="F278" s="1" t="s">
        <v>25</v>
      </c>
    </row>
    <row r="279" spans="1:6">
      <c r="A279" s="1" t="s">
        <v>290</v>
      </c>
      <c r="D279" s="1" t="s">
        <v>25</v>
      </c>
      <c r="E279" s="1" t="s">
        <v>25</v>
      </c>
      <c r="F279" s="1" t="s">
        <v>25</v>
      </c>
    </row>
    <row r="280" spans="1:6">
      <c r="A280" s="1" t="s">
        <v>291</v>
      </c>
      <c r="D280" s="1" t="s">
        <v>25</v>
      </c>
      <c r="E280" s="1" t="s">
        <v>25</v>
      </c>
      <c r="F280" s="1" t="s">
        <v>25</v>
      </c>
    </row>
    <row r="281" spans="1:6">
      <c r="A281" s="1" t="s">
        <v>292</v>
      </c>
      <c r="D281" s="1" t="s">
        <v>25</v>
      </c>
      <c r="E281" s="1" t="s">
        <v>25</v>
      </c>
      <c r="F281" s="1" t="s">
        <v>25</v>
      </c>
    </row>
    <row r="282" spans="1:6">
      <c r="A282" s="1" t="s">
        <v>293</v>
      </c>
      <c r="D282" s="1" t="s">
        <v>25</v>
      </c>
      <c r="E282" s="1" t="s">
        <v>25</v>
      </c>
      <c r="F282" s="1" t="s">
        <v>25</v>
      </c>
    </row>
    <row r="283" spans="1:6">
      <c r="A283" s="1" t="s">
        <v>294</v>
      </c>
      <c r="D283" s="1" t="s">
        <v>25</v>
      </c>
      <c r="E283" s="1" t="s">
        <v>25</v>
      </c>
      <c r="F283" s="1" t="s">
        <v>25</v>
      </c>
    </row>
    <row r="284" spans="1:6">
      <c r="A284" s="1" t="s">
        <v>295</v>
      </c>
      <c r="D284" s="1" t="s">
        <v>25</v>
      </c>
      <c r="E284" s="1" t="s">
        <v>25</v>
      </c>
      <c r="F284" s="1" t="s">
        <v>25</v>
      </c>
    </row>
    <row r="285" spans="1:6">
      <c r="A285" s="1" t="s">
        <v>296</v>
      </c>
      <c r="D285" s="1" t="s">
        <v>25</v>
      </c>
      <c r="E285" s="1" t="s">
        <v>25</v>
      </c>
      <c r="F285" s="1" t="s">
        <v>25</v>
      </c>
    </row>
    <row r="286" spans="1:6">
      <c r="A286" s="1" t="s">
        <v>297</v>
      </c>
      <c r="D286" s="1" t="s">
        <v>25</v>
      </c>
      <c r="E286" s="1" t="s">
        <v>25</v>
      </c>
      <c r="F286" s="1" t="s">
        <v>25</v>
      </c>
    </row>
    <row r="287" spans="1:6">
      <c r="A287" s="1" t="s">
        <v>298</v>
      </c>
      <c r="D287" s="1" t="s">
        <v>25</v>
      </c>
      <c r="E287" s="1" t="s">
        <v>25</v>
      </c>
      <c r="F287" s="1" t="s">
        <v>25</v>
      </c>
    </row>
    <row r="288" spans="1:6">
      <c r="A288" s="1" t="s">
        <v>299</v>
      </c>
      <c r="D288" s="1" t="s">
        <v>25</v>
      </c>
      <c r="E288" s="1" t="s">
        <v>25</v>
      </c>
      <c r="F288" s="1" t="s">
        <v>25</v>
      </c>
    </row>
    <row r="289" spans="1:6">
      <c r="A289" s="1" t="s">
        <v>300</v>
      </c>
      <c r="D289" s="1" t="s">
        <v>25</v>
      </c>
      <c r="E289" s="1" t="s">
        <v>25</v>
      </c>
      <c r="F289" s="1" t="s">
        <v>25</v>
      </c>
    </row>
    <row r="290" spans="1:6">
      <c r="A290" s="1" t="s">
        <v>301</v>
      </c>
      <c r="D290" s="1" t="s">
        <v>25</v>
      </c>
      <c r="E290" s="1" t="s">
        <v>25</v>
      </c>
      <c r="F290" s="1" t="s">
        <v>25</v>
      </c>
    </row>
    <row r="291" spans="1:6">
      <c r="A291" s="1" t="s">
        <v>302</v>
      </c>
      <c r="D291" s="1" t="s">
        <v>25</v>
      </c>
      <c r="E291" s="1" t="s">
        <v>25</v>
      </c>
      <c r="F291" s="1" t="s">
        <v>25</v>
      </c>
    </row>
    <row r="292" spans="1:6">
      <c r="A292" s="1" t="s">
        <v>303</v>
      </c>
      <c r="D292" s="1" t="s">
        <v>25</v>
      </c>
      <c r="E292" s="1" t="s">
        <v>25</v>
      </c>
      <c r="F292" s="1" t="s">
        <v>25</v>
      </c>
    </row>
    <row r="293" spans="1:6">
      <c r="A293" s="1" t="s">
        <v>304</v>
      </c>
      <c r="D293" s="1" t="s">
        <v>25</v>
      </c>
      <c r="E293" s="1" t="s">
        <v>25</v>
      </c>
      <c r="F293" s="1" t="s">
        <v>25</v>
      </c>
    </row>
    <row r="294" spans="1:6">
      <c r="A294" s="1" t="s">
        <v>305</v>
      </c>
      <c r="D294" s="1" t="s">
        <v>25</v>
      </c>
      <c r="E294" s="1" t="s">
        <v>25</v>
      </c>
      <c r="F294" s="1" t="s">
        <v>25</v>
      </c>
    </row>
    <row r="295" spans="1:6">
      <c r="A295" s="1" t="s">
        <v>306</v>
      </c>
      <c r="D295" s="1" t="s">
        <v>25</v>
      </c>
      <c r="E295" s="1" t="s">
        <v>25</v>
      </c>
      <c r="F295" s="1" t="s">
        <v>25</v>
      </c>
    </row>
    <row r="296" spans="1:6">
      <c r="A296" s="1" t="s">
        <v>307</v>
      </c>
      <c r="D296" s="1" t="s">
        <v>25</v>
      </c>
      <c r="E296" s="1" t="s">
        <v>25</v>
      </c>
      <c r="F296" s="1" t="s">
        <v>25</v>
      </c>
    </row>
    <row r="297" spans="1:6">
      <c r="A297" s="1" t="s">
        <v>308</v>
      </c>
      <c r="D297" s="1" t="s">
        <v>25</v>
      </c>
      <c r="E297" s="1" t="s">
        <v>25</v>
      </c>
      <c r="F297" s="1" t="s">
        <v>25</v>
      </c>
    </row>
    <row r="298" spans="1:6">
      <c r="A298" s="1" t="s">
        <v>309</v>
      </c>
      <c r="D298" s="1" t="s">
        <v>25</v>
      </c>
      <c r="E298" s="1" t="s">
        <v>25</v>
      </c>
      <c r="F298" s="1" t="s">
        <v>25</v>
      </c>
    </row>
    <row r="299" spans="1:6">
      <c r="A299" s="1" t="s">
        <v>310</v>
      </c>
      <c r="D299" s="1" t="s">
        <v>25</v>
      </c>
      <c r="E299" s="1" t="s">
        <v>25</v>
      </c>
      <c r="F299" s="1" t="s">
        <v>25</v>
      </c>
    </row>
    <row r="300" spans="1:6">
      <c r="A300" s="1" t="s">
        <v>311</v>
      </c>
      <c r="D300" s="1" t="s">
        <v>25</v>
      </c>
      <c r="E300" s="1" t="s">
        <v>25</v>
      </c>
      <c r="F300" s="1" t="s">
        <v>25</v>
      </c>
    </row>
    <row r="301" spans="1:6">
      <c r="A301" s="1" t="s">
        <v>312</v>
      </c>
      <c r="D301" s="1" t="s">
        <v>25</v>
      </c>
      <c r="E301" s="1" t="s">
        <v>25</v>
      </c>
      <c r="F301" s="1" t="s">
        <v>25</v>
      </c>
    </row>
    <row r="302" spans="1:6">
      <c r="A302" s="1" t="s">
        <v>313</v>
      </c>
      <c r="D302" s="1" t="s">
        <v>25</v>
      </c>
      <c r="E302" s="1" t="s">
        <v>25</v>
      </c>
      <c r="F302" s="1" t="s">
        <v>25</v>
      </c>
    </row>
    <row r="303" spans="1:6">
      <c r="A303" s="1" t="s">
        <v>314</v>
      </c>
      <c r="D303" s="1" t="s">
        <v>25</v>
      </c>
      <c r="E303" s="1" t="s">
        <v>25</v>
      </c>
      <c r="F303" s="1" t="s">
        <v>25</v>
      </c>
    </row>
    <row r="304" spans="1:6">
      <c r="A304" s="1" t="s">
        <v>315</v>
      </c>
      <c r="D304" s="1" t="s">
        <v>25</v>
      </c>
      <c r="E304" s="1" t="s">
        <v>25</v>
      </c>
      <c r="F304" s="1" t="s">
        <v>25</v>
      </c>
    </row>
    <row r="305" spans="1:6">
      <c r="A305" s="1" t="s">
        <v>316</v>
      </c>
      <c r="D305" s="1" t="s">
        <v>25</v>
      </c>
      <c r="E305" s="1" t="s">
        <v>25</v>
      </c>
      <c r="F305" s="1" t="s">
        <v>25</v>
      </c>
    </row>
    <row r="306" spans="1:6">
      <c r="A306" s="1" t="s">
        <v>317</v>
      </c>
      <c r="D306" s="1" t="s">
        <v>25</v>
      </c>
      <c r="E306" s="1" t="s">
        <v>25</v>
      </c>
      <c r="F306" s="1" t="s">
        <v>25</v>
      </c>
    </row>
    <row r="307" spans="1:6">
      <c r="A307" s="1" t="s">
        <v>318</v>
      </c>
      <c r="D307" s="1" t="s">
        <v>25</v>
      </c>
      <c r="E307" s="1" t="s">
        <v>25</v>
      </c>
      <c r="F307" s="1" t="s">
        <v>25</v>
      </c>
    </row>
    <row r="308" spans="1:6">
      <c r="A308" s="1" t="s">
        <v>319</v>
      </c>
      <c r="D308" s="1" t="s">
        <v>25</v>
      </c>
      <c r="E308" s="1" t="s">
        <v>25</v>
      </c>
      <c r="F308" s="1" t="s">
        <v>25</v>
      </c>
    </row>
    <row r="309" spans="1:6">
      <c r="A309" s="1" t="s">
        <v>320</v>
      </c>
      <c r="D309" s="1" t="s">
        <v>25</v>
      </c>
      <c r="E309" s="1" t="s">
        <v>25</v>
      </c>
      <c r="F309" s="1" t="s">
        <v>25</v>
      </c>
    </row>
    <row r="310" spans="1:6">
      <c r="A310" s="1" t="s">
        <v>321</v>
      </c>
      <c r="D310" s="1" t="s">
        <v>25</v>
      </c>
      <c r="E310" s="1" t="s">
        <v>25</v>
      </c>
      <c r="F310" s="1" t="s">
        <v>25</v>
      </c>
    </row>
    <row r="311" spans="1:6">
      <c r="A311" s="1" t="s">
        <v>322</v>
      </c>
      <c r="D311" s="1" t="s">
        <v>25</v>
      </c>
      <c r="E311" s="1" t="s">
        <v>25</v>
      </c>
      <c r="F311" s="1" t="s">
        <v>25</v>
      </c>
    </row>
    <row r="312" spans="1:6">
      <c r="A312" s="1" t="s">
        <v>323</v>
      </c>
      <c r="D312" s="1" t="s">
        <v>25</v>
      </c>
      <c r="E312" s="1" t="s">
        <v>25</v>
      </c>
      <c r="F312" s="1" t="s">
        <v>25</v>
      </c>
    </row>
    <row r="313" spans="1:6">
      <c r="A313" s="1" t="s">
        <v>324</v>
      </c>
      <c r="D313" s="1" t="s">
        <v>25</v>
      </c>
      <c r="E313" s="1" t="s">
        <v>25</v>
      </c>
      <c r="F313" s="1" t="s">
        <v>25</v>
      </c>
    </row>
    <row r="314" spans="1:6">
      <c r="A314" s="1" t="s">
        <v>325</v>
      </c>
      <c r="D314" s="1" t="s">
        <v>25</v>
      </c>
      <c r="E314" s="1" t="s">
        <v>25</v>
      </c>
      <c r="F314" s="1" t="s">
        <v>25</v>
      </c>
    </row>
    <row r="315" spans="1:6">
      <c r="A315" s="1" t="s">
        <v>326</v>
      </c>
      <c r="D315" s="1" t="s">
        <v>25</v>
      </c>
      <c r="E315" s="1" t="s">
        <v>25</v>
      </c>
      <c r="F315" s="1" t="s">
        <v>25</v>
      </c>
    </row>
    <row r="316" spans="1:6">
      <c r="A316" s="1" t="s">
        <v>327</v>
      </c>
      <c r="D316" s="1" t="s">
        <v>25</v>
      </c>
      <c r="E316" s="1" t="s">
        <v>25</v>
      </c>
      <c r="F316" s="1" t="s">
        <v>25</v>
      </c>
    </row>
    <row r="317" spans="1:6">
      <c r="A317" s="1" t="s">
        <v>328</v>
      </c>
      <c r="D317" s="1" t="s">
        <v>25</v>
      </c>
      <c r="E317" s="1" t="s">
        <v>25</v>
      </c>
      <c r="F317" s="1" t="s">
        <v>25</v>
      </c>
    </row>
    <row r="318" spans="1:6">
      <c r="A318" s="1" t="s">
        <v>329</v>
      </c>
      <c r="D318" s="1" t="s">
        <v>25</v>
      </c>
      <c r="E318" s="1" t="s">
        <v>25</v>
      </c>
      <c r="F318" s="1" t="s">
        <v>25</v>
      </c>
    </row>
    <row r="319" spans="1:6">
      <c r="A319" s="1" t="s">
        <v>330</v>
      </c>
      <c r="D319" s="1" t="s">
        <v>25</v>
      </c>
      <c r="E319" s="1" t="s">
        <v>25</v>
      </c>
      <c r="F319" s="1" t="s">
        <v>25</v>
      </c>
    </row>
    <row r="320" spans="1:6">
      <c r="A320" s="1" t="s">
        <v>331</v>
      </c>
      <c r="D320" s="1" t="s">
        <v>25</v>
      </c>
      <c r="E320" s="1" t="s">
        <v>25</v>
      </c>
      <c r="F320" s="1" t="s">
        <v>25</v>
      </c>
    </row>
    <row r="321" spans="1:6">
      <c r="A321" s="1" t="s">
        <v>332</v>
      </c>
      <c r="D321" s="1" t="s">
        <v>25</v>
      </c>
      <c r="E321" s="1" t="s">
        <v>25</v>
      </c>
      <c r="F321" s="1" t="s">
        <v>25</v>
      </c>
    </row>
    <row r="322" spans="1:6">
      <c r="A322" s="1" t="s">
        <v>333</v>
      </c>
      <c r="D322" s="1" t="s">
        <v>25</v>
      </c>
      <c r="E322" s="1" t="s">
        <v>25</v>
      </c>
      <c r="F322" s="1" t="s">
        <v>25</v>
      </c>
    </row>
    <row r="323" spans="1:6">
      <c r="A323" s="1" t="s">
        <v>334</v>
      </c>
      <c r="D323" s="1" t="s">
        <v>25</v>
      </c>
      <c r="E323" s="1" t="s">
        <v>25</v>
      </c>
      <c r="F323" s="1" t="s">
        <v>25</v>
      </c>
    </row>
    <row r="324" spans="1:6">
      <c r="A324" s="1" t="s">
        <v>335</v>
      </c>
      <c r="D324" s="1" t="s">
        <v>25</v>
      </c>
      <c r="E324" s="1" t="s">
        <v>25</v>
      </c>
      <c r="F324" s="1" t="s">
        <v>25</v>
      </c>
    </row>
    <row r="325" spans="1:6">
      <c r="A325" s="1" t="s">
        <v>336</v>
      </c>
      <c r="D325" s="1" t="s">
        <v>25</v>
      </c>
      <c r="E325" s="1" t="s">
        <v>25</v>
      </c>
      <c r="F325" s="1" t="s">
        <v>25</v>
      </c>
    </row>
    <row r="326" spans="1:6">
      <c r="A326" s="1" t="s">
        <v>337</v>
      </c>
      <c r="D326" s="1" t="s">
        <v>25</v>
      </c>
      <c r="E326" s="1" t="s">
        <v>25</v>
      </c>
      <c r="F326" s="1" t="s">
        <v>25</v>
      </c>
    </row>
    <row r="327" spans="1:6">
      <c r="A327" s="1" t="s">
        <v>338</v>
      </c>
      <c r="D327" s="1" t="s">
        <v>25</v>
      </c>
      <c r="E327" s="1" t="s">
        <v>25</v>
      </c>
      <c r="F327" s="1" t="s">
        <v>25</v>
      </c>
    </row>
    <row r="328" spans="1:6">
      <c r="A328" s="1" t="s">
        <v>339</v>
      </c>
      <c r="D328" s="1" t="s">
        <v>25</v>
      </c>
      <c r="E328" s="1" t="s">
        <v>25</v>
      </c>
      <c r="F328" s="1" t="s">
        <v>25</v>
      </c>
    </row>
    <row r="329" spans="1:6">
      <c r="A329" s="1" t="s">
        <v>340</v>
      </c>
      <c r="D329" s="1" t="s">
        <v>25</v>
      </c>
      <c r="E329" s="1" t="s">
        <v>25</v>
      </c>
      <c r="F329" s="1" t="s">
        <v>25</v>
      </c>
    </row>
    <row r="330" spans="1:6">
      <c r="A330" s="1" t="s">
        <v>341</v>
      </c>
      <c r="D330" s="1" t="s">
        <v>25</v>
      </c>
      <c r="E330" s="1" t="s">
        <v>25</v>
      </c>
      <c r="F330" s="1" t="s">
        <v>25</v>
      </c>
    </row>
    <row r="331" spans="1:6">
      <c r="A331" s="1" t="s">
        <v>342</v>
      </c>
      <c r="D331" s="1" t="s">
        <v>25</v>
      </c>
      <c r="E331" s="1" t="s">
        <v>25</v>
      </c>
      <c r="F331" s="1" t="s">
        <v>25</v>
      </c>
    </row>
    <row r="332" spans="1:6">
      <c r="A332" s="1" t="s">
        <v>343</v>
      </c>
      <c r="D332" s="1" t="s">
        <v>25</v>
      </c>
      <c r="E332" s="1" t="s">
        <v>25</v>
      </c>
      <c r="F332" s="1" t="s">
        <v>25</v>
      </c>
    </row>
    <row r="333" spans="1:6">
      <c r="A333" s="1" t="s">
        <v>344</v>
      </c>
      <c r="D333" s="1" t="s">
        <v>25</v>
      </c>
      <c r="E333" s="1" t="s">
        <v>25</v>
      </c>
      <c r="F333" s="1" t="s">
        <v>25</v>
      </c>
    </row>
    <row r="334" spans="1:6">
      <c r="A334" s="1" t="s">
        <v>345</v>
      </c>
      <c r="D334" s="1" t="s">
        <v>25</v>
      </c>
      <c r="E334" s="1" t="s">
        <v>25</v>
      </c>
      <c r="F334" s="1" t="s">
        <v>25</v>
      </c>
    </row>
    <row r="335" spans="1:6">
      <c r="A335" s="1" t="s">
        <v>346</v>
      </c>
      <c r="D335" s="1" t="s">
        <v>25</v>
      </c>
      <c r="E335" s="1" t="s">
        <v>25</v>
      </c>
      <c r="F335" s="1" t="s">
        <v>25</v>
      </c>
    </row>
    <row r="336" spans="1:6">
      <c r="A336" s="1" t="s">
        <v>347</v>
      </c>
      <c r="D336" s="1" t="s">
        <v>25</v>
      </c>
      <c r="E336" s="1" t="s">
        <v>25</v>
      </c>
      <c r="F336" s="1" t="s">
        <v>25</v>
      </c>
    </row>
    <row r="337" spans="1:6">
      <c r="A337" s="1" t="s">
        <v>348</v>
      </c>
      <c r="D337" s="1" t="s">
        <v>25</v>
      </c>
      <c r="E337" s="1" t="s">
        <v>25</v>
      </c>
      <c r="F337" s="1" t="s">
        <v>25</v>
      </c>
    </row>
    <row r="338" spans="1:6">
      <c r="A338" s="1" t="s">
        <v>349</v>
      </c>
      <c r="D338" s="1" t="s">
        <v>25</v>
      </c>
      <c r="E338" s="1" t="s">
        <v>25</v>
      </c>
      <c r="F338" s="1" t="s">
        <v>25</v>
      </c>
    </row>
    <row r="339" spans="1:6">
      <c r="A339" s="1" t="s">
        <v>350</v>
      </c>
      <c r="D339" s="1" t="s">
        <v>25</v>
      </c>
      <c r="E339" s="1" t="s">
        <v>25</v>
      </c>
      <c r="F339" s="1" t="s">
        <v>25</v>
      </c>
    </row>
    <row r="340" spans="1:6">
      <c r="A340" s="1" t="s">
        <v>351</v>
      </c>
      <c r="D340" s="1" t="s">
        <v>25</v>
      </c>
      <c r="E340" s="1" t="s">
        <v>25</v>
      </c>
      <c r="F340" s="1" t="s">
        <v>25</v>
      </c>
    </row>
    <row r="341" spans="1:6">
      <c r="A341" s="1" t="s">
        <v>352</v>
      </c>
      <c r="D341" s="1" t="s">
        <v>25</v>
      </c>
      <c r="E341" s="1" t="s">
        <v>25</v>
      </c>
      <c r="F341" s="1" t="s">
        <v>25</v>
      </c>
    </row>
    <row r="342" spans="1:6">
      <c r="A342" s="1" t="s">
        <v>353</v>
      </c>
      <c r="D342" s="1" t="s">
        <v>25</v>
      </c>
      <c r="E342" s="1" t="s">
        <v>25</v>
      </c>
      <c r="F342" s="1" t="s">
        <v>25</v>
      </c>
    </row>
    <row r="343" spans="1:6">
      <c r="A343" s="1" t="s">
        <v>354</v>
      </c>
      <c r="D343" s="1" t="s">
        <v>25</v>
      </c>
      <c r="E343" s="1" t="s">
        <v>25</v>
      </c>
      <c r="F343" s="1" t="s">
        <v>25</v>
      </c>
    </row>
    <row r="344" spans="1:6">
      <c r="A344" s="1" t="s">
        <v>355</v>
      </c>
      <c r="D344" s="1" t="s">
        <v>25</v>
      </c>
      <c r="E344" s="1" t="s">
        <v>25</v>
      </c>
      <c r="F344" s="1" t="s">
        <v>25</v>
      </c>
    </row>
    <row r="345" spans="1:6">
      <c r="A345" s="1" t="s">
        <v>356</v>
      </c>
      <c r="D345" s="1" t="s">
        <v>25</v>
      </c>
      <c r="E345" s="1" t="s">
        <v>25</v>
      </c>
      <c r="F345" s="1" t="s">
        <v>25</v>
      </c>
    </row>
    <row r="346" spans="1:6">
      <c r="A346" s="1" t="s">
        <v>357</v>
      </c>
      <c r="D346" s="1" t="s">
        <v>25</v>
      </c>
      <c r="E346" s="1" t="s">
        <v>25</v>
      </c>
      <c r="F346" s="1" t="s">
        <v>25</v>
      </c>
    </row>
    <row r="347" spans="1:6">
      <c r="A347" s="1" t="s">
        <v>358</v>
      </c>
      <c r="D347" s="1" t="s">
        <v>25</v>
      </c>
      <c r="E347" s="1" t="s">
        <v>25</v>
      </c>
      <c r="F347" s="1" t="s">
        <v>25</v>
      </c>
    </row>
    <row r="348" spans="1:6">
      <c r="A348" s="1" t="s">
        <v>359</v>
      </c>
      <c r="D348" s="1" t="s">
        <v>25</v>
      </c>
      <c r="E348" s="1" t="s">
        <v>25</v>
      </c>
      <c r="F348" s="1" t="s">
        <v>25</v>
      </c>
    </row>
    <row r="349" spans="1:6">
      <c r="A349" s="1" t="s">
        <v>360</v>
      </c>
      <c r="D349" s="1" t="s">
        <v>25</v>
      </c>
      <c r="E349" s="1" t="s">
        <v>25</v>
      </c>
      <c r="F349" s="1" t="s">
        <v>25</v>
      </c>
    </row>
    <row r="350" spans="1:6">
      <c r="A350" s="1" t="s">
        <v>361</v>
      </c>
      <c r="D350" s="1" t="s">
        <v>25</v>
      </c>
      <c r="E350" s="1" t="s">
        <v>25</v>
      </c>
      <c r="F350" s="1" t="s">
        <v>25</v>
      </c>
    </row>
    <row r="351" spans="1:6">
      <c r="A351" s="1" t="s">
        <v>362</v>
      </c>
      <c r="D351" s="1" t="s">
        <v>25</v>
      </c>
      <c r="E351" s="1" t="s">
        <v>25</v>
      </c>
      <c r="F351" s="1" t="s">
        <v>25</v>
      </c>
    </row>
    <row r="352" spans="1:6">
      <c r="A352" s="1" t="s">
        <v>363</v>
      </c>
      <c r="D352" s="1" t="s">
        <v>25</v>
      </c>
      <c r="E352" s="1" t="s">
        <v>12</v>
      </c>
      <c r="F352" s="1" t="s">
        <v>12</v>
      </c>
    </row>
    <row r="353" spans="1:6">
      <c r="A353" s="1" t="s">
        <v>364</v>
      </c>
      <c r="D353" s="1" t="s">
        <v>25</v>
      </c>
      <c r="E353" s="1" t="s">
        <v>25</v>
      </c>
      <c r="F353" s="1" t="s">
        <v>25</v>
      </c>
    </row>
    <row r="354" spans="1:6">
      <c r="A354" s="1" t="s">
        <v>365</v>
      </c>
      <c r="D354" s="1" t="s">
        <v>25</v>
      </c>
      <c r="E354" s="1" t="s">
        <v>25</v>
      </c>
      <c r="F354" s="1" t="s">
        <v>25</v>
      </c>
    </row>
    <row r="355" spans="1:6">
      <c r="A355" s="1" t="s">
        <v>366</v>
      </c>
      <c r="D355" s="1" t="s">
        <v>25</v>
      </c>
      <c r="E355" s="1" t="s">
        <v>25</v>
      </c>
      <c r="F355" s="1" t="s">
        <v>25</v>
      </c>
    </row>
    <row r="356" spans="1:6">
      <c r="A356" s="1" t="s">
        <v>367</v>
      </c>
      <c r="D356" s="1" t="s">
        <v>25</v>
      </c>
      <c r="E356" s="1" t="s">
        <v>25</v>
      </c>
      <c r="F356" s="1" t="s">
        <v>25</v>
      </c>
    </row>
    <row r="357" spans="1:6">
      <c r="A357" s="1" t="s">
        <v>368</v>
      </c>
      <c r="D357" s="1" t="s">
        <v>25</v>
      </c>
      <c r="E357" s="1" t="s">
        <v>25</v>
      </c>
      <c r="F357" s="1" t="s">
        <v>25</v>
      </c>
    </row>
    <row r="358" spans="1:6">
      <c r="A358" s="1" t="s">
        <v>369</v>
      </c>
      <c r="D358" s="1" t="s">
        <v>25</v>
      </c>
      <c r="E358" s="1" t="s">
        <v>25</v>
      </c>
      <c r="F358" s="1" t="s">
        <v>25</v>
      </c>
    </row>
    <row r="359" spans="1:6">
      <c r="A359" s="1" t="s">
        <v>370</v>
      </c>
      <c r="D359" s="1" t="s">
        <v>25</v>
      </c>
      <c r="E359" s="1" t="s">
        <v>12</v>
      </c>
      <c r="F359" s="1" t="s">
        <v>12</v>
      </c>
    </row>
    <row r="360" spans="1:6">
      <c r="A360" s="1" t="s">
        <v>371</v>
      </c>
      <c r="D360" s="1" t="s">
        <v>25</v>
      </c>
      <c r="E360" s="1" t="s">
        <v>25</v>
      </c>
      <c r="F360" s="1" t="s">
        <v>25</v>
      </c>
    </row>
    <row r="361" spans="1:6">
      <c r="A361" s="1" t="s">
        <v>372</v>
      </c>
      <c r="D361" s="1" t="s">
        <v>25</v>
      </c>
      <c r="E361" s="1" t="s">
        <v>25</v>
      </c>
      <c r="F361" s="1" t="s">
        <v>25</v>
      </c>
    </row>
    <row r="362" spans="1:6">
      <c r="A362" s="1" t="s">
        <v>373</v>
      </c>
      <c r="D362" s="1" t="s">
        <v>25</v>
      </c>
      <c r="E362" s="1" t="s">
        <v>25</v>
      </c>
      <c r="F362" s="1" t="s">
        <v>25</v>
      </c>
    </row>
    <row r="363" spans="1:6">
      <c r="A363" s="1" t="s">
        <v>374</v>
      </c>
      <c r="D363" s="1" t="s">
        <v>25</v>
      </c>
      <c r="E363" s="1" t="s">
        <v>12</v>
      </c>
      <c r="F363" s="1" t="s">
        <v>12</v>
      </c>
    </row>
    <row r="364" spans="1:6">
      <c r="A364" s="1" t="s">
        <v>375</v>
      </c>
      <c r="D364" s="1" t="s">
        <v>25</v>
      </c>
      <c r="E364" s="1" t="s">
        <v>25</v>
      </c>
      <c r="F364" s="1" t="s">
        <v>25</v>
      </c>
    </row>
    <row r="365" spans="1:6">
      <c r="A365" s="1" t="s">
        <v>376</v>
      </c>
      <c r="D365" s="1" t="s">
        <v>25</v>
      </c>
      <c r="E365" s="1" t="s">
        <v>25</v>
      </c>
      <c r="F365" s="1" t="s">
        <v>25</v>
      </c>
    </row>
    <row r="366" spans="1:6">
      <c r="A366" s="1" t="s">
        <v>377</v>
      </c>
      <c r="D366" s="1" t="s">
        <v>25</v>
      </c>
      <c r="E366" s="1" t="s">
        <v>25</v>
      </c>
      <c r="F366" s="1" t="s">
        <v>25</v>
      </c>
    </row>
    <row r="367" spans="1:6">
      <c r="A367" s="1" t="s">
        <v>378</v>
      </c>
      <c r="D367" s="1" t="s">
        <v>25</v>
      </c>
      <c r="E367" s="1" t="s">
        <v>25</v>
      </c>
      <c r="F367" s="1" t="s">
        <v>25</v>
      </c>
    </row>
    <row r="368" spans="1:6">
      <c r="A368" s="1" t="s">
        <v>379</v>
      </c>
      <c r="D368" s="1" t="s">
        <v>25</v>
      </c>
      <c r="E368" s="1" t="s">
        <v>25</v>
      </c>
      <c r="F368" s="1" t="s">
        <v>25</v>
      </c>
    </row>
    <row r="369" spans="1:6">
      <c r="A369" s="1" t="s">
        <v>380</v>
      </c>
      <c r="D369" s="1" t="s">
        <v>25</v>
      </c>
      <c r="E369" s="1" t="s">
        <v>25</v>
      </c>
      <c r="F369" s="1" t="s">
        <v>25</v>
      </c>
    </row>
    <row r="370" spans="1:6">
      <c r="A370" s="1" t="s">
        <v>381</v>
      </c>
      <c r="D370" s="1" t="s">
        <v>25</v>
      </c>
      <c r="E370" s="1" t="s">
        <v>25</v>
      </c>
      <c r="F370" s="1" t="s">
        <v>25</v>
      </c>
    </row>
    <row r="371" spans="1:6">
      <c r="A371" s="1" t="s">
        <v>382</v>
      </c>
      <c r="D371" s="1" t="s">
        <v>25</v>
      </c>
      <c r="E371" s="1" t="s">
        <v>25</v>
      </c>
      <c r="F371" s="1" t="s">
        <v>25</v>
      </c>
    </row>
    <row r="372" spans="1:6">
      <c r="A372" s="1" t="s">
        <v>383</v>
      </c>
      <c r="D372" s="1" t="s">
        <v>25</v>
      </c>
      <c r="E372" s="1" t="s">
        <v>25</v>
      </c>
      <c r="F372" s="1" t="s">
        <v>25</v>
      </c>
    </row>
    <row r="373" spans="1:6">
      <c r="A373" s="1" t="s">
        <v>384</v>
      </c>
      <c r="D373" s="1" t="s">
        <v>25</v>
      </c>
      <c r="E373" s="1" t="s">
        <v>25</v>
      </c>
      <c r="F373" s="1" t="s">
        <v>25</v>
      </c>
    </row>
    <row r="374" spans="1:6">
      <c r="A374" s="1" t="s">
        <v>385</v>
      </c>
      <c r="D374" s="1" t="s">
        <v>25</v>
      </c>
      <c r="E374" s="1" t="s">
        <v>25</v>
      </c>
      <c r="F374" s="1" t="s">
        <v>25</v>
      </c>
    </row>
    <row r="375" spans="1:6">
      <c r="A375" s="1" t="s">
        <v>386</v>
      </c>
      <c r="D375" s="1" t="s">
        <v>25</v>
      </c>
      <c r="E375" s="1" t="s">
        <v>25</v>
      </c>
      <c r="F375" s="1" t="s">
        <v>25</v>
      </c>
    </row>
    <row r="376" spans="1:6">
      <c r="A376" s="1" t="s">
        <v>387</v>
      </c>
      <c r="D376" s="1" t="s">
        <v>25</v>
      </c>
      <c r="E376" s="1" t="s">
        <v>25</v>
      </c>
      <c r="F376" s="1" t="s">
        <v>25</v>
      </c>
    </row>
    <row r="377" spans="1:6">
      <c r="A377" s="1" t="s">
        <v>388</v>
      </c>
      <c r="D377" s="1" t="s">
        <v>25</v>
      </c>
      <c r="E377" s="1" t="s">
        <v>25</v>
      </c>
      <c r="F377" s="1" t="s">
        <v>25</v>
      </c>
    </row>
    <row r="378" spans="1:6">
      <c r="A378" s="1" t="s">
        <v>389</v>
      </c>
      <c r="D378" s="1" t="s">
        <v>25</v>
      </c>
      <c r="E378" s="1" t="s">
        <v>25</v>
      </c>
      <c r="F378" s="1" t="s">
        <v>25</v>
      </c>
    </row>
    <row r="379" spans="1:6">
      <c r="A379" s="1" t="s">
        <v>390</v>
      </c>
      <c r="D379" s="1" t="s">
        <v>25</v>
      </c>
      <c r="E379" s="1" t="s">
        <v>25</v>
      </c>
      <c r="F379" s="1" t="s">
        <v>25</v>
      </c>
    </row>
    <row r="380" spans="1:6">
      <c r="A380" s="1" t="s">
        <v>391</v>
      </c>
      <c r="D380" s="1" t="s">
        <v>25</v>
      </c>
      <c r="E380" s="1" t="s">
        <v>25</v>
      </c>
      <c r="F380" s="1" t="s">
        <v>25</v>
      </c>
    </row>
    <row r="381" spans="1:6">
      <c r="A381" s="1" t="s">
        <v>392</v>
      </c>
      <c r="D381" s="1" t="s">
        <v>25</v>
      </c>
      <c r="E381" s="1" t="s">
        <v>25</v>
      </c>
      <c r="F381" s="1" t="s">
        <v>25</v>
      </c>
    </row>
    <row r="382" spans="1:6">
      <c r="A382" s="1" t="s">
        <v>393</v>
      </c>
      <c r="D382" s="1" t="s">
        <v>25</v>
      </c>
      <c r="E382" s="1" t="s">
        <v>25</v>
      </c>
      <c r="F382" s="1" t="s">
        <v>25</v>
      </c>
    </row>
    <row r="383" spans="1:6">
      <c r="A383" s="1" t="s">
        <v>394</v>
      </c>
      <c r="D383" s="1" t="s">
        <v>25</v>
      </c>
      <c r="E383" s="1" t="s">
        <v>25</v>
      </c>
      <c r="F383" s="1" t="s">
        <v>25</v>
      </c>
    </row>
    <row r="384" spans="1:6">
      <c r="A384" s="1" t="s">
        <v>395</v>
      </c>
      <c r="D384" s="1" t="s">
        <v>25</v>
      </c>
      <c r="E384" s="1" t="s">
        <v>25</v>
      </c>
      <c r="F384" s="1" t="s">
        <v>25</v>
      </c>
    </row>
    <row r="385" spans="1:6">
      <c r="A385" s="1" t="s">
        <v>396</v>
      </c>
      <c r="D385" s="1" t="s">
        <v>25</v>
      </c>
      <c r="E385" s="1" t="s">
        <v>25</v>
      </c>
      <c r="F385" s="1" t="s">
        <v>25</v>
      </c>
    </row>
    <row r="386" spans="1:6">
      <c r="A386" s="1" t="s">
        <v>397</v>
      </c>
      <c r="D386" s="1" t="s">
        <v>25</v>
      </c>
      <c r="E386" s="1" t="s">
        <v>25</v>
      </c>
      <c r="F386" s="1" t="s">
        <v>25</v>
      </c>
    </row>
    <row r="387" spans="1:6">
      <c r="A387" s="1" t="s">
        <v>398</v>
      </c>
      <c r="D387" s="1" t="s">
        <v>25</v>
      </c>
      <c r="E387" s="1" t="s">
        <v>25</v>
      </c>
      <c r="F387" s="1" t="s">
        <v>25</v>
      </c>
    </row>
    <row r="388" spans="1:6">
      <c r="A388" s="1" t="s">
        <v>399</v>
      </c>
      <c r="D388" s="1" t="s">
        <v>25</v>
      </c>
      <c r="E388" s="1" t="s">
        <v>25</v>
      </c>
      <c r="F388" s="1" t="s">
        <v>25</v>
      </c>
    </row>
    <row r="389" spans="1:6">
      <c r="A389" s="1" t="s">
        <v>400</v>
      </c>
      <c r="D389" s="1" t="s">
        <v>25</v>
      </c>
      <c r="E389" s="1" t="s">
        <v>25</v>
      </c>
      <c r="F389" s="1" t="s">
        <v>25</v>
      </c>
    </row>
    <row r="390" spans="1:6">
      <c r="A390" s="1" t="s">
        <v>401</v>
      </c>
      <c r="D390" s="1" t="s">
        <v>25</v>
      </c>
      <c r="E390" s="1" t="s">
        <v>25</v>
      </c>
      <c r="F390" s="1" t="s">
        <v>25</v>
      </c>
    </row>
    <row r="391" spans="1:6">
      <c r="A391" s="1" t="s">
        <v>402</v>
      </c>
      <c r="D391" s="1" t="s">
        <v>25</v>
      </c>
      <c r="E391" s="1" t="s">
        <v>25</v>
      </c>
      <c r="F391" s="1" t="s">
        <v>25</v>
      </c>
    </row>
    <row r="392" spans="1:6">
      <c r="A392" s="1" t="s">
        <v>403</v>
      </c>
      <c r="D392" s="1" t="s">
        <v>25</v>
      </c>
      <c r="E392" s="1" t="s">
        <v>25</v>
      </c>
      <c r="F392" s="1" t="s">
        <v>25</v>
      </c>
    </row>
    <row r="393" spans="1:6">
      <c r="A393" s="1" t="s">
        <v>404</v>
      </c>
      <c r="D393" s="1" t="s">
        <v>25</v>
      </c>
      <c r="E393" s="1" t="s">
        <v>25</v>
      </c>
      <c r="F393" s="1" t="s">
        <v>25</v>
      </c>
    </row>
    <row r="394" spans="1:6">
      <c r="A394" s="1" t="s">
        <v>405</v>
      </c>
      <c r="D394" s="1" t="s">
        <v>25</v>
      </c>
      <c r="E394" s="1" t="s">
        <v>25</v>
      </c>
      <c r="F394" s="1" t="s">
        <v>25</v>
      </c>
    </row>
    <row r="395" spans="1:6">
      <c r="A395" s="1" t="s">
        <v>406</v>
      </c>
      <c r="D395" s="1" t="s">
        <v>25</v>
      </c>
      <c r="E395" s="1" t="s">
        <v>25</v>
      </c>
      <c r="F395" s="1" t="s">
        <v>25</v>
      </c>
    </row>
    <row r="396" spans="1:6">
      <c r="A396" s="1" t="s">
        <v>407</v>
      </c>
      <c r="D396" s="1" t="s">
        <v>25</v>
      </c>
      <c r="E396" s="1" t="s">
        <v>25</v>
      </c>
      <c r="F396" s="1" t="s">
        <v>25</v>
      </c>
    </row>
    <row r="397" spans="1:6">
      <c r="A397" s="1" t="s">
        <v>408</v>
      </c>
      <c r="D397" s="1" t="s">
        <v>25</v>
      </c>
      <c r="E397" s="1" t="s">
        <v>25</v>
      </c>
      <c r="F397" s="1" t="s">
        <v>25</v>
      </c>
    </row>
    <row r="398" spans="1:6">
      <c r="A398" s="1" t="s">
        <v>409</v>
      </c>
      <c r="D398" s="1" t="s">
        <v>25</v>
      </c>
      <c r="E398" s="1" t="s">
        <v>25</v>
      </c>
      <c r="F398" s="1" t="s">
        <v>25</v>
      </c>
    </row>
    <row r="399" spans="1:6">
      <c r="A399" s="1" t="s">
        <v>410</v>
      </c>
      <c r="D399" s="1" t="s">
        <v>25</v>
      </c>
      <c r="E399" s="1" t="s">
        <v>25</v>
      </c>
      <c r="F399" s="1" t="s">
        <v>25</v>
      </c>
    </row>
    <row r="400" spans="1:6">
      <c r="A400" s="1" t="s">
        <v>411</v>
      </c>
      <c r="D400" s="1" t="s">
        <v>25</v>
      </c>
      <c r="E400" s="1" t="s">
        <v>25</v>
      </c>
      <c r="F400" s="1" t="s">
        <v>25</v>
      </c>
    </row>
    <row r="401" spans="1:6">
      <c r="A401" s="1" t="s">
        <v>412</v>
      </c>
      <c r="D401" s="1" t="s">
        <v>25</v>
      </c>
      <c r="E401" s="1" t="s">
        <v>25</v>
      </c>
      <c r="F401" s="1" t="s">
        <v>25</v>
      </c>
    </row>
    <row r="402" spans="1:6">
      <c r="A402" s="1" t="s">
        <v>413</v>
      </c>
      <c r="D402" s="1" t="s">
        <v>25</v>
      </c>
      <c r="E402" s="1" t="s">
        <v>25</v>
      </c>
      <c r="F402" s="1" t="s">
        <v>25</v>
      </c>
    </row>
    <row r="403" spans="1:6">
      <c r="A403" s="1" t="s">
        <v>414</v>
      </c>
      <c r="D403" s="1" t="s">
        <v>25</v>
      </c>
      <c r="E403" s="1" t="s">
        <v>25</v>
      </c>
      <c r="F403" s="1" t="s">
        <v>25</v>
      </c>
    </row>
    <row r="404" spans="1:6">
      <c r="A404" s="1" t="s">
        <v>415</v>
      </c>
      <c r="D404" s="1" t="s">
        <v>25</v>
      </c>
      <c r="E404" s="1" t="s">
        <v>25</v>
      </c>
      <c r="F404" s="1" t="s">
        <v>25</v>
      </c>
    </row>
    <row r="405" spans="1:6">
      <c r="A405" s="1" t="s">
        <v>416</v>
      </c>
      <c r="D405" s="1" t="s">
        <v>25</v>
      </c>
      <c r="E405" s="1" t="s">
        <v>25</v>
      </c>
      <c r="F405" s="1" t="s">
        <v>25</v>
      </c>
    </row>
    <row r="406" spans="1:6">
      <c r="A406" s="1" t="s">
        <v>417</v>
      </c>
      <c r="D406" s="1" t="s">
        <v>25</v>
      </c>
      <c r="E406" s="1" t="s">
        <v>25</v>
      </c>
      <c r="F406" s="1" t="s">
        <v>25</v>
      </c>
    </row>
    <row r="407" spans="1:6">
      <c r="A407" s="1" t="s">
        <v>418</v>
      </c>
      <c r="D407" s="1" t="s">
        <v>25</v>
      </c>
      <c r="E407" s="1" t="s">
        <v>25</v>
      </c>
      <c r="F407" s="1" t="s">
        <v>25</v>
      </c>
    </row>
    <row r="408" spans="1:6">
      <c r="A408" s="1" t="s">
        <v>419</v>
      </c>
      <c r="D408" s="1" t="s">
        <v>25</v>
      </c>
      <c r="E408" s="1" t="s">
        <v>25</v>
      </c>
      <c r="F408" s="1" t="s">
        <v>25</v>
      </c>
    </row>
    <row r="409" spans="1:6">
      <c r="A409" s="1" t="s">
        <v>420</v>
      </c>
      <c r="D409" s="1" t="s">
        <v>25</v>
      </c>
      <c r="E409" s="1" t="s">
        <v>25</v>
      </c>
      <c r="F409" s="1" t="s">
        <v>25</v>
      </c>
    </row>
    <row r="410" spans="1:6">
      <c r="A410" s="1" t="s">
        <v>421</v>
      </c>
      <c r="D410" s="1" t="s">
        <v>25</v>
      </c>
      <c r="E410" s="1" t="s">
        <v>25</v>
      </c>
      <c r="F410" s="1" t="s">
        <v>25</v>
      </c>
    </row>
    <row r="411" spans="1:6">
      <c r="A411" s="1" t="s">
        <v>422</v>
      </c>
      <c r="D411" s="1" t="s">
        <v>25</v>
      </c>
      <c r="E411" s="1" t="s">
        <v>25</v>
      </c>
      <c r="F411" s="1" t="s">
        <v>25</v>
      </c>
    </row>
    <row r="412" spans="1:6">
      <c r="A412" s="1" t="s">
        <v>423</v>
      </c>
      <c r="D412" s="1" t="s">
        <v>25</v>
      </c>
      <c r="E412" s="1" t="s">
        <v>25</v>
      </c>
      <c r="F412" s="1" t="s">
        <v>25</v>
      </c>
    </row>
    <row r="413" spans="1:6">
      <c r="A413" s="1" t="s">
        <v>424</v>
      </c>
      <c r="D413" s="1" t="s">
        <v>25</v>
      </c>
      <c r="E413" s="1" t="s">
        <v>25</v>
      </c>
      <c r="F413" s="1" t="s">
        <v>25</v>
      </c>
    </row>
    <row r="414" spans="1:6">
      <c r="A414" s="1" t="s">
        <v>425</v>
      </c>
      <c r="D414" s="1" t="s">
        <v>25</v>
      </c>
      <c r="E414" s="1" t="s">
        <v>25</v>
      </c>
      <c r="F414" s="1" t="s">
        <v>25</v>
      </c>
    </row>
    <row r="415" spans="1:6">
      <c r="A415" s="1" t="s">
        <v>426</v>
      </c>
      <c r="D415" s="1" t="s">
        <v>25</v>
      </c>
      <c r="E415" s="1" t="s">
        <v>11</v>
      </c>
      <c r="F415" s="1" t="s">
        <v>11</v>
      </c>
    </row>
    <row r="416" spans="1:6">
      <c r="A416" s="1" t="s">
        <v>427</v>
      </c>
      <c r="D416" s="1" t="s">
        <v>25</v>
      </c>
      <c r="E416" s="1" t="s">
        <v>25</v>
      </c>
      <c r="F416" s="1" t="s">
        <v>25</v>
      </c>
    </row>
    <row r="417" spans="1:6">
      <c r="A417" s="1" t="s">
        <v>428</v>
      </c>
      <c r="D417" s="1" t="s">
        <v>25</v>
      </c>
      <c r="E417" s="1" t="s">
        <v>25</v>
      </c>
      <c r="F417" s="1" t="s">
        <v>25</v>
      </c>
    </row>
    <row r="418" spans="1:6">
      <c r="A418" s="1" t="s">
        <v>429</v>
      </c>
      <c r="D418" s="1" t="s">
        <v>25</v>
      </c>
      <c r="E418" s="1" t="s">
        <v>25</v>
      </c>
      <c r="F418" s="1" t="s">
        <v>25</v>
      </c>
    </row>
    <row r="419" spans="1:6">
      <c r="A419" s="1" t="s">
        <v>430</v>
      </c>
      <c r="D419" s="1" t="s">
        <v>25</v>
      </c>
      <c r="E419" s="1" t="s">
        <v>25</v>
      </c>
      <c r="F419" s="1" t="s">
        <v>25</v>
      </c>
    </row>
    <row r="420" spans="1:6">
      <c r="A420" s="1" t="s">
        <v>431</v>
      </c>
      <c r="D420" s="1" t="s">
        <v>25</v>
      </c>
      <c r="E420" s="1" t="s">
        <v>25</v>
      </c>
      <c r="F420" s="1" t="s">
        <v>25</v>
      </c>
    </row>
    <row r="421" spans="1:6">
      <c r="A421" s="1" t="s">
        <v>432</v>
      </c>
      <c r="D421" s="1" t="s">
        <v>25</v>
      </c>
      <c r="E421" s="1" t="s">
        <v>25</v>
      </c>
      <c r="F421" s="1" t="s">
        <v>25</v>
      </c>
    </row>
    <row r="422" spans="1:6">
      <c r="A422" s="1" t="s">
        <v>433</v>
      </c>
      <c r="D422" s="1" t="s">
        <v>25</v>
      </c>
      <c r="E422" s="1" t="s">
        <v>25</v>
      </c>
      <c r="F422" s="1" t="s">
        <v>25</v>
      </c>
    </row>
    <row r="423" spans="1:6">
      <c r="A423" s="1" t="s">
        <v>434</v>
      </c>
      <c r="D423" s="1" t="s">
        <v>25</v>
      </c>
      <c r="E423" s="1" t="s">
        <v>25</v>
      </c>
      <c r="F423" s="1" t="s">
        <v>25</v>
      </c>
    </row>
    <row r="424" spans="1:6">
      <c r="A424" s="1" t="s">
        <v>435</v>
      </c>
      <c r="D424" s="1" t="s">
        <v>25</v>
      </c>
      <c r="E424" s="1" t="s">
        <v>25</v>
      </c>
      <c r="F424" s="1" t="s">
        <v>25</v>
      </c>
    </row>
    <row r="425" spans="1:6">
      <c r="A425" s="1" t="s">
        <v>436</v>
      </c>
      <c r="D425" s="1" t="s">
        <v>25</v>
      </c>
      <c r="E425" s="1" t="s">
        <v>11</v>
      </c>
      <c r="F425" s="1" t="s">
        <v>11</v>
      </c>
    </row>
    <row r="426" spans="1:6">
      <c r="A426" s="1" t="s">
        <v>437</v>
      </c>
      <c r="D426" s="1" t="s">
        <v>25</v>
      </c>
      <c r="E426" s="1" t="s">
        <v>25</v>
      </c>
      <c r="F426" s="1" t="s">
        <v>25</v>
      </c>
    </row>
    <row r="427" spans="1:6">
      <c r="A427" s="1" t="s">
        <v>438</v>
      </c>
      <c r="D427" s="1" t="s">
        <v>25</v>
      </c>
      <c r="E427" s="1" t="s">
        <v>25</v>
      </c>
      <c r="F427" s="1" t="s">
        <v>25</v>
      </c>
    </row>
    <row r="428" spans="1:6">
      <c r="A428" s="1" t="s">
        <v>439</v>
      </c>
      <c r="D428" s="1" t="s">
        <v>25</v>
      </c>
      <c r="E428" s="1" t="s">
        <v>25</v>
      </c>
      <c r="F428" s="1" t="s">
        <v>25</v>
      </c>
    </row>
    <row r="429" spans="1:6">
      <c r="A429" s="1" t="s">
        <v>440</v>
      </c>
      <c r="D429" s="1" t="s">
        <v>25</v>
      </c>
      <c r="E429" s="1" t="s">
        <v>25</v>
      </c>
      <c r="F429" s="1" t="s">
        <v>25</v>
      </c>
    </row>
    <row r="430" spans="1:6">
      <c r="A430" s="1" t="s">
        <v>441</v>
      </c>
      <c r="D430" s="1" t="s">
        <v>25</v>
      </c>
      <c r="E430" s="1" t="s">
        <v>25</v>
      </c>
      <c r="F430" s="1" t="s">
        <v>25</v>
      </c>
    </row>
    <row r="431" spans="1:6">
      <c r="A431" s="1" t="s">
        <v>442</v>
      </c>
      <c r="D431" s="1" t="s">
        <v>25</v>
      </c>
      <c r="E431" s="1" t="s">
        <v>25</v>
      </c>
      <c r="F431" s="1" t="s">
        <v>25</v>
      </c>
    </row>
    <row r="432" spans="1:6">
      <c r="A432" s="1" t="s">
        <v>443</v>
      </c>
      <c r="D432" s="1" t="s">
        <v>25</v>
      </c>
      <c r="E432" s="1" t="s">
        <v>25</v>
      </c>
      <c r="F432" s="1" t="s">
        <v>25</v>
      </c>
    </row>
    <row r="433" spans="1:6">
      <c r="A433" s="1" t="s">
        <v>444</v>
      </c>
      <c r="D433" s="1" t="s">
        <v>25</v>
      </c>
      <c r="E433" s="1" t="s">
        <v>25</v>
      </c>
      <c r="F433" s="1" t="s">
        <v>25</v>
      </c>
    </row>
    <row r="434" spans="1:6">
      <c r="A434" s="1" t="s">
        <v>445</v>
      </c>
      <c r="D434" s="1" t="s">
        <v>25</v>
      </c>
      <c r="E434" s="1" t="s">
        <v>25</v>
      </c>
      <c r="F434" s="1" t="s">
        <v>25</v>
      </c>
    </row>
    <row r="435" spans="1:6">
      <c r="A435" s="1" t="s">
        <v>446</v>
      </c>
      <c r="D435" s="1" t="s">
        <v>25</v>
      </c>
      <c r="E435" s="1" t="s">
        <v>25</v>
      </c>
      <c r="F435" s="1" t="s">
        <v>25</v>
      </c>
    </row>
    <row r="436" spans="1:6">
      <c r="A436" s="1" t="s">
        <v>447</v>
      </c>
      <c r="D436" s="1" t="s">
        <v>25</v>
      </c>
      <c r="E436" s="1" t="s">
        <v>25</v>
      </c>
      <c r="F436" s="1" t="s">
        <v>25</v>
      </c>
    </row>
    <row r="437" spans="1:6">
      <c r="A437" s="1" t="s">
        <v>448</v>
      </c>
      <c r="D437" s="1" t="s">
        <v>25</v>
      </c>
      <c r="E437" s="1" t="s">
        <v>25</v>
      </c>
      <c r="F437" s="1" t="s">
        <v>25</v>
      </c>
    </row>
    <row r="438" spans="1:6">
      <c r="A438" s="1" t="s">
        <v>449</v>
      </c>
      <c r="D438" s="1" t="s">
        <v>25</v>
      </c>
      <c r="E438" s="1" t="s">
        <v>25</v>
      </c>
      <c r="F438" s="1" t="s">
        <v>25</v>
      </c>
    </row>
    <row r="439" spans="1:6">
      <c r="A439" s="1" t="s">
        <v>450</v>
      </c>
      <c r="D439" s="1" t="s">
        <v>25</v>
      </c>
      <c r="E439" s="1" t="s">
        <v>25</v>
      </c>
      <c r="F439" s="1" t="s">
        <v>25</v>
      </c>
    </row>
    <row r="440" spans="1:6">
      <c r="A440" s="1" t="s">
        <v>451</v>
      </c>
      <c r="D440" s="1" t="s">
        <v>25</v>
      </c>
      <c r="E440" s="1" t="s">
        <v>25</v>
      </c>
      <c r="F440" s="1" t="s">
        <v>25</v>
      </c>
    </row>
    <row r="441" spans="1:6">
      <c r="A441" s="1" t="s">
        <v>452</v>
      </c>
      <c r="D441" s="1" t="s">
        <v>25</v>
      </c>
      <c r="E441" s="1" t="s">
        <v>25</v>
      </c>
      <c r="F441" s="1" t="s">
        <v>25</v>
      </c>
    </row>
    <row r="442" spans="1:6">
      <c r="A442" s="1" t="s">
        <v>453</v>
      </c>
      <c r="D442" s="1" t="s">
        <v>25</v>
      </c>
      <c r="E442" s="1" t="s">
        <v>25</v>
      </c>
      <c r="F442" s="1" t="s">
        <v>25</v>
      </c>
    </row>
    <row r="443" spans="1:6">
      <c r="A443" s="1" t="s">
        <v>454</v>
      </c>
      <c r="D443" s="1" t="s">
        <v>25</v>
      </c>
      <c r="E443" s="1" t="s">
        <v>25</v>
      </c>
      <c r="F443" s="1" t="s">
        <v>25</v>
      </c>
    </row>
    <row r="444" spans="1:6">
      <c r="A444" s="1" t="s">
        <v>455</v>
      </c>
      <c r="D444" s="1" t="s">
        <v>25</v>
      </c>
      <c r="E444" s="1" t="s">
        <v>25</v>
      </c>
      <c r="F444" s="1" t="s">
        <v>25</v>
      </c>
    </row>
    <row r="445" spans="1:6">
      <c r="A445" s="1" t="s">
        <v>456</v>
      </c>
      <c r="D445" s="1" t="s">
        <v>25</v>
      </c>
      <c r="E445" s="1" t="s">
        <v>25</v>
      </c>
      <c r="F445" s="1" t="s">
        <v>25</v>
      </c>
    </row>
    <row r="446" spans="1:6">
      <c r="A446" s="1" t="s">
        <v>457</v>
      </c>
      <c r="D446" s="1" t="s">
        <v>25</v>
      </c>
      <c r="E446" s="1" t="s">
        <v>25</v>
      </c>
      <c r="F446" s="1" t="s">
        <v>25</v>
      </c>
    </row>
    <row r="447" spans="1:6">
      <c r="A447" s="1" t="s">
        <v>458</v>
      </c>
      <c r="D447" s="1" t="s">
        <v>25</v>
      </c>
      <c r="E447" s="1" t="s">
        <v>25</v>
      </c>
      <c r="F447" s="1" t="s">
        <v>25</v>
      </c>
    </row>
    <row r="448" spans="1:6">
      <c r="A448" s="1" t="s">
        <v>459</v>
      </c>
      <c r="D448" s="1" t="s">
        <v>25</v>
      </c>
      <c r="E448" s="1" t="s">
        <v>25</v>
      </c>
      <c r="F448" s="1" t="s">
        <v>25</v>
      </c>
    </row>
    <row r="449" spans="1:6">
      <c r="A449" s="1" t="s">
        <v>460</v>
      </c>
      <c r="D449" s="1" t="s">
        <v>25</v>
      </c>
      <c r="E449" s="1" t="s">
        <v>25</v>
      </c>
      <c r="F449" s="1" t="s">
        <v>25</v>
      </c>
    </row>
    <row r="450" spans="1:6">
      <c r="A450" s="1" t="s">
        <v>461</v>
      </c>
      <c r="D450" s="1" t="s">
        <v>25</v>
      </c>
      <c r="E450" s="1" t="s">
        <v>25</v>
      </c>
      <c r="F450" s="1" t="s">
        <v>25</v>
      </c>
    </row>
    <row r="451" spans="1:6">
      <c r="A451" s="1" t="s">
        <v>462</v>
      </c>
      <c r="D451" s="1" t="s">
        <v>25</v>
      </c>
      <c r="E451" s="1" t="s">
        <v>25</v>
      </c>
      <c r="F451" s="1" t="s">
        <v>25</v>
      </c>
    </row>
    <row r="452" spans="1:6">
      <c r="A452" s="1" t="s">
        <v>463</v>
      </c>
      <c r="D452" s="1" t="s">
        <v>25</v>
      </c>
      <c r="E452" s="1" t="s">
        <v>25</v>
      </c>
      <c r="F452" s="1" t="s">
        <v>25</v>
      </c>
    </row>
    <row r="453" spans="1:6">
      <c r="A453" s="1" t="s">
        <v>464</v>
      </c>
      <c r="D453" s="1" t="s">
        <v>25</v>
      </c>
      <c r="E453" s="1" t="s">
        <v>25</v>
      </c>
      <c r="F453" s="1" t="s">
        <v>25</v>
      </c>
    </row>
    <row r="454" spans="1:6">
      <c r="A454" s="1" t="s">
        <v>465</v>
      </c>
      <c r="D454" s="1" t="s">
        <v>25</v>
      </c>
      <c r="E454" s="1" t="s">
        <v>25</v>
      </c>
      <c r="F454" s="1" t="s">
        <v>25</v>
      </c>
    </row>
    <row r="455" spans="1:6">
      <c r="A455" s="1" t="s">
        <v>466</v>
      </c>
      <c r="D455" s="1" t="s">
        <v>25</v>
      </c>
      <c r="E455" s="1" t="s">
        <v>25</v>
      </c>
      <c r="F455" s="1" t="s">
        <v>25</v>
      </c>
    </row>
    <row r="456" spans="1:6">
      <c r="A456" s="1" t="s">
        <v>467</v>
      </c>
      <c r="D456" s="1" t="s">
        <v>25</v>
      </c>
      <c r="E456" s="1" t="s">
        <v>25</v>
      </c>
      <c r="F456" s="1" t="s">
        <v>25</v>
      </c>
    </row>
    <row r="457" spans="1:6">
      <c r="A457" s="1" t="s">
        <v>468</v>
      </c>
      <c r="D457" s="1" t="s">
        <v>25</v>
      </c>
      <c r="E457" s="1" t="s">
        <v>25</v>
      </c>
      <c r="F457" s="1" t="s">
        <v>25</v>
      </c>
    </row>
    <row r="458" spans="1:6">
      <c r="A458" s="1" t="s">
        <v>469</v>
      </c>
      <c r="D458" s="1" t="s">
        <v>25</v>
      </c>
      <c r="E458" s="1" t="s">
        <v>25</v>
      </c>
      <c r="F458" s="1" t="s">
        <v>25</v>
      </c>
    </row>
    <row r="459" spans="1:6">
      <c r="A459" s="1" t="s">
        <v>470</v>
      </c>
      <c r="D459" s="1" t="s">
        <v>25</v>
      </c>
      <c r="E459" s="1" t="s">
        <v>25</v>
      </c>
      <c r="F459" s="1" t="s">
        <v>25</v>
      </c>
    </row>
    <row r="460" spans="1:6">
      <c r="A460" s="1" t="s">
        <v>471</v>
      </c>
      <c r="D460" s="1" t="s">
        <v>25</v>
      </c>
      <c r="E460" s="1" t="s">
        <v>25</v>
      </c>
      <c r="F460" s="1" t="s">
        <v>25</v>
      </c>
    </row>
    <row r="461" spans="1:6">
      <c r="A461" s="1" t="s">
        <v>472</v>
      </c>
      <c r="D461" s="1" t="s">
        <v>25</v>
      </c>
      <c r="E461" s="1" t="s">
        <v>25</v>
      </c>
      <c r="F461" s="1" t="s">
        <v>25</v>
      </c>
    </row>
    <row r="462" spans="1:6">
      <c r="A462" s="1" t="s">
        <v>473</v>
      </c>
      <c r="D462" s="1" t="s">
        <v>25</v>
      </c>
      <c r="E462" s="1" t="s">
        <v>25</v>
      </c>
      <c r="F462" s="1" t="s">
        <v>25</v>
      </c>
    </row>
    <row r="463" spans="1:6">
      <c r="A463" s="1" t="s">
        <v>474</v>
      </c>
      <c r="D463" s="1" t="s">
        <v>25</v>
      </c>
      <c r="E463" s="1" t="s">
        <v>25</v>
      </c>
      <c r="F463" s="1" t="s">
        <v>25</v>
      </c>
    </row>
    <row r="464" spans="1:6">
      <c r="A464" s="1" t="s">
        <v>475</v>
      </c>
      <c r="D464" s="1" t="s">
        <v>25</v>
      </c>
      <c r="E464" s="1" t="s">
        <v>25</v>
      </c>
      <c r="F464" s="1" t="s">
        <v>25</v>
      </c>
    </row>
    <row r="465" spans="1:6">
      <c r="A465" s="1" t="s">
        <v>476</v>
      </c>
      <c r="D465" s="1" t="s">
        <v>25</v>
      </c>
      <c r="E465" s="1" t="s">
        <v>25</v>
      </c>
      <c r="F465" s="1" t="s">
        <v>25</v>
      </c>
    </row>
    <row r="466" spans="1:6">
      <c r="A466" s="1" t="s">
        <v>477</v>
      </c>
      <c r="D466" s="1" t="s">
        <v>25</v>
      </c>
      <c r="E466" s="1" t="s">
        <v>25</v>
      </c>
      <c r="F466" s="1" t="s">
        <v>25</v>
      </c>
    </row>
    <row r="467" spans="1:6">
      <c r="A467" s="1" t="s">
        <v>478</v>
      </c>
      <c r="D467" s="1" t="s">
        <v>25</v>
      </c>
      <c r="E467" s="1" t="s">
        <v>25</v>
      </c>
      <c r="F467" s="1" t="s">
        <v>25</v>
      </c>
    </row>
    <row r="468" spans="1:6">
      <c r="A468" s="1" t="s">
        <v>479</v>
      </c>
      <c r="D468" s="1" t="s">
        <v>25</v>
      </c>
      <c r="E468" s="1" t="s">
        <v>25</v>
      </c>
      <c r="F468" s="1" t="s">
        <v>25</v>
      </c>
    </row>
    <row r="469" spans="1:6">
      <c r="A469" s="1" t="s">
        <v>480</v>
      </c>
      <c r="D469" s="1" t="s">
        <v>25</v>
      </c>
      <c r="E469" s="1" t="s">
        <v>25</v>
      </c>
      <c r="F469" s="1" t="s">
        <v>25</v>
      </c>
    </row>
    <row r="470" spans="1:6">
      <c r="A470" s="1" t="s">
        <v>481</v>
      </c>
      <c r="D470" s="1" t="s">
        <v>25</v>
      </c>
      <c r="E470" s="1" t="s">
        <v>25</v>
      </c>
      <c r="F470" s="1" t="s">
        <v>25</v>
      </c>
    </row>
    <row r="471" spans="1:6">
      <c r="A471" s="1" t="s">
        <v>482</v>
      </c>
      <c r="D471" s="1" t="s">
        <v>25</v>
      </c>
      <c r="E471" s="1" t="s">
        <v>25</v>
      </c>
      <c r="F471" s="1" t="s">
        <v>25</v>
      </c>
    </row>
    <row r="472" spans="1:6">
      <c r="A472" s="1" t="s">
        <v>483</v>
      </c>
      <c r="D472" s="1" t="s">
        <v>25</v>
      </c>
      <c r="E472" s="1" t="s">
        <v>25</v>
      </c>
      <c r="F472" s="1" t="s">
        <v>25</v>
      </c>
    </row>
    <row r="473" spans="1:6">
      <c r="A473" s="1" t="s">
        <v>484</v>
      </c>
      <c r="D473" s="1" t="s">
        <v>25</v>
      </c>
      <c r="E473" s="1" t="s">
        <v>25</v>
      </c>
      <c r="F473" s="1" t="s">
        <v>25</v>
      </c>
    </row>
    <row r="474" spans="1:6">
      <c r="A474" s="1" t="s">
        <v>485</v>
      </c>
      <c r="D474" s="1" t="s">
        <v>25</v>
      </c>
      <c r="E474" s="1" t="s">
        <v>25</v>
      </c>
      <c r="F474" s="1" t="s">
        <v>25</v>
      </c>
    </row>
    <row r="475" spans="1:6">
      <c r="A475" s="1" t="s">
        <v>486</v>
      </c>
      <c r="D475" s="1" t="s">
        <v>25</v>
      </c>
      <c r="E475" s="1" t="s">
        <v>25</v>
      </c>
      <c r="F475" s="1" t="s">
        <v>25</v>
      </c>
    </row>
    <row r="476" spans="1:6">
      <c r="A476" s="1" t="s">
        <v>487</v>
      </c>
      <c r="D476" s="1" t="s">
        <v>25</v>
      </c>
      <c r="E476" s="1" t="s">
        <v>25</v>
      </c>
      <c r="F476" s="1" t="s">
        <v>25</v>
      </c>
    </row>
    <row r="477" spans="1:6">
      <c r="A477" s="1" t="s">
        <v>488</v>
      </c>
      <c r="D477" s="1" t="s">
        <v>25</v>
      </c>
      <c r="E477" s="1" t="s">
        <v>25</v>
      </c>
      <c r="F477" s="1" t="s">
        <v>25</v>
      </c>
    </row>
    <row r="478" spans="1:6">
      <c r="A478" s="1" t="s">
        <v>489</v>
      </c>
      <c r="D478" s="1" t="s">
        <v>25</v>
      </c>
      <c r="E478" s="1" t="s">
        <v>25</v>
      </c>
      <c r="F478" s="1" t="s">
        <v>25</v>
      </c>
    </row>
    <row r="479" spans="1:6">
      <c r="A479" s="1" t="s">
        <v>490</v>
      </c>
      <c r="D479" s="1" t="s">
        <v>25</v>
      </c>
      <c r="E479" s="1" t="s">
        <v>25</v>
      </c>
      <c r="F479" s="1" t="s">
        <v>25</v>
      </c>
    </row>
    <row r="480" spans="1:6">
      <c r="A480" s="1" t="s">
        <v>491</v>
      </c>
      <c r="D480" s="1" t="s">
        <v>25</v>
      </c>
      <c r="E480" s="1" t="s">
        <v>25</v>
      </c>
      <c r="F480" s="1" t="s">
        <v>25</v>
      </c>
    </row>
    <row r="481" spans="1:6">
      <c r="A481" s="1" t="s">
        <v>492</v>
      </c>
      <c r="D481" s="1" t="s">
        <v>25</v>
      </c>
      <c r="E481" s="1" t="s">
        <v>25</v>
      </c>
      <c r="F481" s="1" t="s">
        <v>25</v>
      </c>
    </row>
    <row r="482" spans="1:6">
      <c r="A482" s="1" t="s">
        <v>493</v>
      </c>
      <c r="D482" s="1" t="s">
        <v>25</v>
      </c>
      <c r="E482" s="1" t="s">
        <v>25</v>
      </c>
      <c r="F482" s="1" t="s">
        <v>25</v>
      </c>
    </row>
    <row r="483" spans="1:6">
      <c r="A483" s="1" t="s">
        <v>494</v>
      </c>
      <c r="D483" s="1" t="s">
        <v>25</v>
      </c>
      <c r="E483" s="1" t="s">
        <v>25</v>
      </c>
      <c r="F483" s="1" t="s">
        <v>25</v>
      </c>
    </row>
    <row r="484" spans="1:6">
      <c r="A484" s="1" t="s">
        <v>495</v>
      </c>
      <c r="D484" s="1" t="s">
        <v>25</v>
      </c>
      <c r="E484" s="1" t="s">
        <v>25</v>
      </c>
      <c r="F484" s="1" t="s">
        <v>25</v>
      </c>
    </row>
    <row r="485" spans="1:6">
      <c r="A485" s="1" t="s">
        <v>496</v>
      </c>
      <c r="D485" s="1" t="s">
        <v>25</v>
      </c>
      <c r="E485" s="1" t="s">
        <v>25</v>
      </c>
      <c r="F485" s="1" t="s">
        <v>25</v>
      </c>
    </row>
    <row r="486" spans="1:6">
      <c r="A486" s="1" t="s">
        <v>497</v>
      </c>
      <c r="D486" s="1" t="s">
        <v>25</v>
      </c>
      <c r="E486" s="1" t="s">
        <v>25</v>
      </c>
      <c r="F486" s="1" t="s">
        <v>25</v>
      </c>
    </row>
    <row r="487" spans="1:6">
      <c r="A487" s="1" t="s">
        <v>498</v>
      </c>
      <c r="D487" s="1" t="s">
        <v>25</v>
      </c>
      <c r="E487" s="1" t="s">
        <v>25</v>
      </c>
      <c r="F487" s="1" t="s">
        <v>25</v>
      </c>
    </row>
    <row r="488" spans="1:6">
      <c r="A488" s="1" t="s">
        <v>499</v>
      </c>
      <c r="D488" s="1" t="s">
        <v>25</v>
      </c>
      <c r="E488" s="1" t="s">
        <v>12</v>
      </c>
      <c r="F488" s="1" t="s">
        <v>12</v>
      </c>
    </row>
    <row r="489" spans="1:6">
      <c r="A489" s="1" t="s">
        <v>500</v>
      </c>
      <c r="D489" s="1" t="s">
        <v>25</v>
      </c>
      <c r="E489" s="1" t="s">
        <v>25</v>
      </c>
      <c r="F489" s="1" t="s">
        <v>25</v>
      </c>
    </row>
    <row r="490" spans="1:6">
      <c r="A490" s="1" t="s">
        <v>501</v>
      </c>
      <c r="D490" s="1" t="s">
        <v>25</v>
      </c>
      <c r="E490" s="1" t="s">
        <v>25</v>
      </c>
      <c r="F490" s="1" t="s">
        <v>25</v>
      </c>
    </row>
    <row r="491" spans="1:6">
      <c r="A491" s="1" t="s">
        <v>502</v>
      </c>
      <c r="D491" s="1" t="s">
        <v>25</v>
      </c>
      <c r="E491" s="1" t="s">
        <v>25</v>
      </c>
      <c r="F491" s="1" t="s">
        <v>25</v>
      </c>
    </row>
    <row r="492" spans="1:6">
      <c r="A492" s="1" t="s">
        <v>503</v>
      </c>
      <c r="D492" s="1" t="s">
        <v>25</v>
      </c>
      <c r="E492" s="1" t="s">
        <v>25</v>
      </c>
      <c r="F492" s="1" t="s">
        <v>25</v>
      </c>
    </row>
    <row r="493" spans="1:6">
      <c r="A493" s="1" t="s">
        <v>504</v>
      </c>
      <c r="D493" s="1" t="s">
        <v>25</v>
      </c>
      <c r="E493" s="1" t="s">
        <v>25</v>
      </c>
      <c r="F493" s="1" t="s">
        <v>25</v>
      </c>
    </row>
    <row r="494" spans="1:6">
      <c r="A494" s="1" t="s">
        <v>505</v>
      </c>
      <c r="D494" s="1" t="s">
        <v>25</v>
      </c>
      <c r="E494" s="1" t="s">
        <v>25</v>
      </c>
      <c r="F494" s="1" t="s">
        <v>25</v>
      </c>
    </row>
    <row r="495" spans="1:6">
      <c r="A495" s="1" t="s">
        <v>506</v>
      </c>
      <c r="D495" s="1" t="s">
        <v>25</v>
      </c>
      <c r="E495" s="1" t="s">
        <v>25</v>
      </c>
      <c r="F495" s="1" t="s">
        <v>25</v>
      </c>
    </row>
    <row r="496" spans="1:6">
      <c r="A496" s="1" t="s">
        <v>507</v>
      </c>
      <c r="D496" s="1" t="s">
        <v>25</v>
      </c>
      <c r="E496" s="1" t="s">
        <v>25</v>
      </c>
      <c r="F496" s="1" t="s">
        <v>25</v>
      </c>
    </row>
    <row r="497" spans="1:6">
      <c r="A497" s="1" t="s">
        <v>508</v>
      </c>
      <c r="D497" s="1" t="s">
        <v>25</v>
      </c>
      <c r="E497" s="1" t="s">
        <v>25</v>
      </c>
      <c r="F497" s="1" t="s">
        <v>25</v>
      </c>
    </row>
    <row r="498" spans="1:6">
      <c r="A498" s="1" t="s">
        <v>509</v>
      </c>
      <c r="D498" s="1" t="s">
        <v>25</v>
      </c>
      <c r="E498" s="1" t="s">
        <v>25</v>
      </c>
      <c r="F498" s="1" t="s">
        <v>25</v>
      </c>
    </row>
    <row r="499" spans="1:6">
      <c r="A499" s="1" t="s">
        <v>510</v>
      </c>
      <c r="D499" s="1" t="s">
        <v>25</v>
      </c>
      <c r="E499" s="1" t="s">
        <v>25</v>
      </c>
      <c r="F499" s="1" t="s">
        <v>25</v>
      </c>
    </row>
    <row r="500" spans="1:6">
      <c r="A500" s="1" t="s">
        <v>511</v>
      </c>
      <c r="D500" s="1" t="s">
        <v>25</v>
      </c>
      <c r="E500" s="1" t="s">
        <v>25</v>
      </c>
      <c r="F500" s="1" t="s">
        <v>25</v>
      </c>
    </row>
    <row r="501" spans="1:6">
      <c r="A501" s="1" t="s">
        <v>512</v>
      </c>
      <c r="D501" s="1" t="s">
        <v>25</v>
      </c>
      <c r="E501" s="1" t="s">
        <v>25</v>
      </c>
      <c r="F501" s="1" t="s">
        <v>25</v>
      </c>
    </row>
    <row r="502" spans="1:6">
      <c r="A502" s="1" t="s">
        <v>513</v>
      </c>
      <c r="D502" s="1" t="s">
        <v>25</v>
      </c>
      <c r="E502" s="1" t="s">
        <v>25</v>
      </c>
      <c r="F502" s="1" t="s">
        <v>25</v>
      </c>
    </row>
    <row r="503" spans="1:6">
      <c r="A503" s="1" t="s">
        <v>514</v>
      </c>
      <c r="D503" s="1" t="s">
        <v>25</v>
      </c>
      <c r="E503" s="1" t="s">
        <v>25</v>
      </c>
      <c r="F503" s="1" t="s">
        <v>25</v>
      </c>
    </row>
    <row r="504" spans="1:6">
      <c r="A504" s="1" t="s">
        <v>515</v>
      </c>
      <c r="D504" s="1" t="s">
        <v>25</v>
      </c>
      <c r="E504" s="1" t="s">
        <v>25</v>
      </c>
      <c r="F504" s="1" t="s">
        <v>25</v>
      </c>
    </row>
    <row r="505" spans="1:6">
      <c r="A505" s="1" t="s">
        <v>516</v>
      </c>
      <c r="D505" s="1" t="s">
        <v>25</v>
      </c>
      <c r="E505" s="1" t="s">
        <v>25</v>
      </c>
      <c r="F505" s="1" t="s">
        <v>25</v>
      </c>
    </row>
    <row r="506" spans="1:6">
      <c r="A506" s="1" t="s">
        <v>517</v>
      </c>
      <c r="D506" s="1" t="s">
        <v>25</v>
      </c>
      <c r="E506" s="1" t="s">
        <v>25</v>
      </c>
      <c r="F506" s="1" t="s">
        <v>25</v>
      </c>
    </row>
    <row r="507" spans="1:6">
      <c r="A507" s="1" t="s">
        <v>518</v>
      </c>
      <c r="D507" s="1" t="s">
        <v>25</v>
      </c>
      <c r="E507" s="1" t="s">
        <v>25</v>
      </c>
      <c r="F507" s="1" t="s">
        <v>25</v>
      </c>
    </row>
    <row r="508" spans="1:6">
      <c r="A508" s="1" t="s">
        <v>519</v>
      </c>
      <c r="D508" s="1" t="s">
        <v>25</v>
      </c>
      <c r="E508" s="1" t="s">
        <v>25</v>
      </c>
      <c r="F508" s="1" t="s">
        <v>25</v>
      </c>
    </row>
    <row r="509" spans="1:6">
      <c r="A509" s="1" t="s">
        <v>520</v>
      </c>
      <c r="D509" s="1" t="s">
        <v>25</v>
      </c>
      <c r="E509" s="1" t="s">
        <v>25</v>
      </c>
      <c r="F509" s="1" t="s">
        <v>25</v>
      </c>
    </row>
    <row r="510" spans="1:6">
      <c r="A510" s="1" t="s">
        <v>521</v>
      </c>
      <c r="D510" s="1" t="s">
        <v>25</v>
      </c>
      <c r="E510" s="1" t="s">
        <v>25</v>
      </c>
      <c r="F510" s="1" t="s">
        <v>25</v>
      </c>
    </row>
    <row r="511" spans="1:6">
      <c r="A511" s="1" t="s">
        <v>522</v>
      </c>
      <c r="D511" s="1" t="s">
        <v>25</v>
      </c>
      <c r="E511" s="1" t="s">
        <v>25</v>
      </c>
      <c r="F511" s="1" t="s">
        <v>25</v>
      </c>
    </row>
    <row r="512" spans="1:6">
      <c r="A512" s="1" t="s">
        <v>523</v>
      </c>
      <c r="D512" s="1" t="s">
        <v>25</v>
      </c>
      <c r="E512" s="1" t="s">
        <v>25</v>
      </c>
      <c r="F512" s="1" t="s">
        <v>25</v>
      </c>
    </row>
    <row r="513" spans="1:6">
      <c r="A513" s="1" t="s">
        <v>524</v>
      </c>
      <c r="D513" s="1" t="s">
        <v>25</v>
      </c>
      <c r="E513" s="1" t="s">
        <v>25</v>
      </c>
      <c r="F513" s="1" t="s">
        <v>25</v>
      </c>
    </row>
    <row r="514" spans="1:6">
      <c r="A514" s="1" t="s">
        <v>525</v>
      </c>
      <c r="D514" s="1" t="s">
        <v>25</v>
      </c>
      <c r="E514" s="1" t="s">
        <v>25</v>
      </c>
      <c r="F514" s="1" t="s">
        <v>25</v>
      </c>
    </row>
    <row r="515" spans="1:6">
      <c r="A515" s="1" t="s">
        <v>526</v>
      </c>
      <c r="D515" s="1" t="s">
        <v>25</v>
      </c>
      <c r="E515" s="1" t="s">
        <v>25</v>
      </c>
      <c r="F515" s="1" t="s">
        <v>25</v>
      </c>
    </row>
    <row r="516" spans="1:6">
      <c r="A516" s="1" t="s">
        <v>527</v>
      </c>
      <c r="D516" s="1" t="s">
        <v>25</v>
      </c>
      <c r="E516" s="1" t="s">
        <v>25</v>
      </c>
      <c r="F516" s="1" t="s">
        <v>25</v>
      </c>
    </row>
    <row r="517" spans="1:6">
      <c r="A517" s="1" t="s">
        <v>528</v>
      </c>
      <c r="D517" s="1" t="s">
        <v>25</v>
      </c>
      <c r="E517" s="1" t="s">
        <v>25</v>
      </c>
      <c r="F517" s="1" t="s">
        <v>25</v>
      </c>
    </row>
    <row r="518" spans="1:6">
      <c r="A518" s="1" t="s">
        <v>529</v>
      </c>
      <c r="D518" s="1" t="s">
        <v>25</v>
      </c>
      <c r="E518" s="1" t="s">
        <v>25</v>
      </c>
      <c r="F518" s="1" t="s">
        <v>25</v>
      </c>
    </row>
    <row r="519" spans="1:6">
      <c r="A519" s="1" t="s">
        <v>530</v>
      </c>
      <c r="D519" s="1" t="s">
        <v>25</v>
      </c>
      <c r="E519" s="1" t="s">
        <v>25</v>
      </c>
      <c r="F519" s="1" t="s">
        <v>25</v>
      </c>
    </row>
    <row r="520" spans="1:6">
      <c r="A520" s="1" t="s">
        <v>531</v>
      </c>
      <c r="D520" s="1" t="s">
        <v>25</v>
      </c>
      <c r="E520" s="1" t="s">
        <v>25</v>
      </c>
      <c r="F520" s="1" t="s">
        <v>25</v>
      </c>
    </row>
    <row r="521" spans="1:6">
      <c r="A521" s="1" t="s">
        <v>532</v>
      </c>
      <c r="D521" s="1" t="s">
        <v>25</v>
      </c>
      <c r="E521" s="1" t="s">
        <v>25</v>
      </c>
      <c r="F521" s="1" t="s">
        <v>25</v>
      </c>
    </row>
    <row r="522" spans="1:6">
      <c r="A522" s="1" t="s">
        <v>533</v>
      </c>
      <c r="D522" s="1" t="s">
        <v>25</v>
      </c>
      <c r="E522" s="1" t="s">
        <v>25</v>
      </c>
      <c r="F522" s="1" t="s">
        <v>25</v>
      </c>
    </row>
    <row r="523" spans="1:6">
      <c r="A523" s="1" t="s">
        <v>534</v>
      </c>
      <c r="D523" s="1" t="s">
        <v>25</v>
      </c>
      <c r="E523" s="1" t="s">
        <v>25</v>
      </c>
      <c r="F523" s="1" t="s">
        <v>25</v>
      </c>
    </row>
    <row r="524" spans="1:6">
      <c r="A524" s="1" t="s">
        <v>535</v>
      </c>
      <c r="D524" s="1" t="s">
        <v>25</v>
      </c>
      <c r="E524" s="1" t="s">
        <v>25</v>
      </c>
      <c r="F524" s="1" t="s">
        <v>25</v>
      </c>
    </row>
    <row r="525" spans="1:6">
      <c r="A525" s="1" t="s">
        <v>536</v>
      </c>
      <c r="D525" s="1" t="s">
        <v>25</v>
      </c>
      <c r="E525" s="1" t="s">
        <v>25</v>
      </c>
      <c r="F525" s="1" t="s">
        <v>25</v>
      </c>
    </row>
    <row r="526" spans="1:6">
      <c r="A526" s="1" t="s">
        <v>537</v>
      </c>
      <c r="D526" s="1" t="s">
        <v>25</v>
      </c>
      <c r="E526" s="1" t="s">
        <v>25</v>
      </c>
      <c r="F526" s="1" t="s">
        <v>25</v>
      </c>
    </row>
    <row r="527" spans="1:6">
      <c r="A527" s="1" t="s">
        <v>538</v>
      </c>
      <c r="D527" s="1" t="s">
        <v>25</v>
      </c>
      <c r="E527" s="1" t="s">
        <v>25</v>
      </c>
      <c r="F527" s="1" t="s">
        <v>25</v>
      </c>
    </row>
    <row r="528" spans="1:6">
      <c r="A528" s="1" t="s">
        <v>539</v>
      </c>
      <c r="D528" s="1" t="s">
        <v>25</v>
      </c>
      <c r="E528" s="1" t="s">
        <v>25</v>
      </c>
      <c r="F528" s="1" t="s">
        <v>25</v>
      </c>
    </row>
    <row r="529" spans="1:6">
      <c r="A529" s="1" t="s">
        <v>540</v>
      </c>
      <c r="D529" s="1" t="s">
        <v>25</v>
      </c>
      <c r="E529" s="1" t="s">
        <v>25</v>
      </c>
      <c r="F529" s="1" t="s">
        <v>25</v>
      </c>
    </row>
    <row r="530" spans="1:6">
      <c r="A530" s="1" t="s">
        <v>541</v>
      </c>
      <c r="D530" s="1" t="s">
        <v>25</v>
      </c>
      <c r="E530" s="1" t="s">
        <v>11</v>
      </c>
      <c r="F530" s="1" t="s">
        <v>11</v>
      </c>
    </row>
    <row r="531" spans="1:6">
      <c r="A531" s="1" t="s">
        <v>542</v>
      </c>
      <c r="D531" s="1" t="s">
        <v>25</v>
      </c>
      <c r="E531" s="1" t="s">
        <v>25</v>
      </c>
      <c r="F531" s="1" t="s">
        <v>25</v>
      </c>
    </row>
    <row r="532" spans="1:6">
      <c r="A532" s="1" t="s">
        <v>543</v>
      </c>
      <c r="D532" s="1" t="s">
        <v>25</v>
      </c>
      <c r="E532" s="1" t="s">
        <v>25</v>
      </c>
      <c r="F532" s="1" t="s">
        <v>25</v>
      </c>
    </row>
    <row r="533" spans="1:6">
      <c r="A533" s="1" t="s">
        <v>544</v>
      </c>
      <c r="D533" s="1" t="s">
        <v>25</v>
      </c>
      <c r="E533" s="1" t="s">
        <v>25</v>
      </c>
      <c r="F533" s="1" t="s">
        <v>25</v>
      </c>
    </row>
    <row r="534" spans="1:6">
      <c r="A534" s="1" t="s">
        <v>545</v>
      </c>
      <c r="D534" s="1" t="s">
        <v>25</v>
      </c>
      <c r="E534" s="1" t="s">
        <v>25</v>
      </c>
      <c r="F534" s="1" t="s">
        <v>25</v>
      </c>
    </row>
    <row r="535" spans="1:6">
      <c r="A535" s="1" t="s">
        <v>546</v>
      </c>
      <c r="D535" s="1" t="s">
        <v>25</v>
      </c>
      <c r="E535" s="1" t="s">
        <v>25</v>
      </c>
      <c r="F535" s="1" t="s">
        <v>25</v>
      </c>
    </row>
    <row r="536" spans="1:6">
      <c r="A536" s="1" t="s">
        <v>547</v>
      </c>
      <c r="D536" s="1" t="s">
        <v>25</v>
      </c>
      <c r="E536" s="1" t="s">
        <v>25</v>
      </c>
      <c r="F536" s="1" t="s">
        <v>25</v>
      </c>
    </row>
    <row r="537" spans="1:6">
      <c r="A537" s="1" t="s">
        <v>548</v>
      </c>
      <c r="D537" s="1" t="s">
        <v>25</v>
      </c>
      <c r="E537" s="1" t="s">
        <v>25</v>
      </c>
      <c r="F537" s="1" t="s">
        <v>25</v>
      </c>
    </row>
    <row r="538" spans="1:6">
      <c r="A538" s="1" t="s">
        <v>549</v>
      </c>
      <c r="D538" s="1" t="s">
        <v>25</v>
      </c>
      <c r="E538" s="1" t="s">
        <v>25</v>
      </c>
      <c r="F538" s="1" t="s">
        <v>25</v>
      </c>
    </row>
    <row r="539" spans="1:6">
      <c r="A539" s="1" t="s">
        <v>550</v>
      </c>
      <c r="D539" s="1" t="s">
        <v>25</v>
      </c>
      <c r="E539" s="1" t="s">
        <v>25</v>
      </c>
      <c r="F539" s="1" t="s">
        <v>25</v>
      </c>
    </row>
    <row r="540" spans="1:6">
      <c r="A540" s="1" t="s">
        <v>551</v>
      </c>
      <c r="D540" s="1" t="s">
        <v>25</v>
      </c>
      <c r="E540" s="1" t="s">
        <v>25</v>
      </c>
      <c r="F540" s="1" t="s">
        <v>25</v>
      </c>
    </row>
    <row r="541" spans="1:6">
      <c r="A541" s="1" t="s">
        <v>552</v>
      </c>
      <c r="D541" s="1" t="s">
        <v>25</v>
      </c>
      <c r="E541" s="1" t="s">
        <v>25</v>
      </c>
      <c r="F541" s="1" t="s">
        <v>25</v>
      </c>
    </row>
    <row r="542" spans="1:6">
      <c r="A542" s="1" t="s">
        <v>553</v>
      </c>
      <c r="D542" s="1" t="s">
        <v>25</v>
      </c>
      <c r="E542" s="1" t="s">
        <v>25</v>
      </c>
      <c r="F542" s="1" t="s">
        <v>25</v>
      </c>
    </row>
    <row r="543" spans="1:6">
      <c r="A543" s="1" t="s">
        <v>554</v>
      </c>
      <c r="D543" s="1" t="s">
        <v>25</v>
      </c>
      <c r="E543" s="1" t="s">
        <v>25</v>
      </c>
      <c r="F543" s="1" t="s">
        <v>25</v>
      </c>
    </row>
    <row r="544" spans="1:6">
      <c r="A544" s="1" t="s">
        <v>555</v>
      </c>
      <c r="D544" s="1" t="s">
        <v>25</v>
      </c>
      <c r="E544" s="1" t="s">
        <v>25</v>
      </c>
      <c r="F544" s="1" t="s">
        <v>25</v>
      </c>
    </row>
    <row r="545" spans="1:6">
      <c r="A545" s="1" t="s">
        <v>556</v>
      </c>
      <c r="D545" s="1" t="s">
        <v>25</v>
      </c>
      <c r="E545" s="1" t="s">
        <v>25</v>
      </c>
      <c r="F545" s="1" t="s">
        <v>25</v>
      </c>
    </row>
    <row r="546" spans="1:6">
      <c r="A546" s="1" t="s">
        <v>557</v>
      </c>
      <c r="D546" s="1" t="s">
        <v>25</v>
      </c>
      <c r="E546" s="1" t="s">
        <v>25</v>
      </c>
      <c r="F546" s="1" t="s">
        <v>25</v>
      </c>
    </row>
    <row r="547" spans="1:6">
      <c r="A547" s="1" t="s">
        <v>558</v>
      </c>
      <c r="D547" s="1" t="s">
        <v>25</v>
      </c>
      <c r="E547" s="1" t="s">
        <v>25</v>
      </c>
      <c r="F547" s="1" t="s">
        <v>25</v>
      </c>
    </row>
    <row r="548" spans="1:6">
      <c r="A548" s="1" t="s">
        <v>559</v>
      </c>
      <c r="D548" s="1" t="s">
        <v>25</v>
      </c>
      <c r="E548" s="1" t="s">
        <v>25</v>
      </c>
      <c r="F548" s="1" t="s">
        <v>25</v>
      </c>
    </row>
    <row r="549" spans="1:6">
      <c r="A549" s="1" t="s">
        <v>560</v>
      </c>
      <c r="D549" s="1" t="s">
        <v>25</v>
      </c>
      <c r="E549" s="1" t="s">
        <v>25</v>
      </c>
      <c r="F549" s="1" t="s">
        <v>25</v>
      </c>
    </row>
    <row r="550" spans="1:6">
      <c r="A550" s="1" t="s">
        <v>561</v>
      </c>
      <c r="D550" s="1" t="s">
        <v>25</v>
      </c>
      <c r="E550" s="1" t="s">
        <v>25</v>
      </c>
      <c r="F550" s="1" t="s">
        <v>25</v>
      </c>
    </row>
    <row r="551" spans="1:6">
      <c r="A551" s="1" t="s">
        <v>562</v>
      </c>
      <c r="D551" s="1" t="s">
        <v>25</v>
      </c>
      <c r="E551" s="1" t="s">
        <v>25</v>
      </c>
      <c r="F551" s="1" t="s">
        <v>25</v>
      </c>
    </row>
    <row r="552" spans="1:6">
      <c r="A552" s="1" t="s">
        <v>563</v>
      </c>
      <c r="D552" s="1" t="s">
        <v>25</v>
      </c>
      <c r="E552" s="1" t="s">
        <v>25</v>
      </c>
      <c r="F552" s="1" t="s">
        <v>25</v>
      </c>
    </row>
    <row r="553" spans="1:6">
      <c r="A553" s="1" t="s">
        <v>564</v>
      </c>
      <c r="D553" s="1" t="s">
        <v>25</v>
      </c>
      <c r="E553" s="1" t="s">
        <v>25</v>
      </c>
      <c r="F553" s="1" t="s">
        <v>25</v>
      </c>
    </row>
    <row r="554" spans="1:6">
      <c r="A554" s="1" t="s">
        <v>565</v>
      </c>
      <c r="D554" s="1" t="s">
        <v>25</v>
      </c>
      <c r="E554" s="1" t="s">
        <v>25</v>
      </c>
      <c r="F554" s="1" t="s">
        <v>25</v>
      </c>
    </row>
    <row r="555" spans="1:6">
      <c r="A555" s="1" t="s">
        <v>566</v>
      </c>
      <c r="D555" s="1" t="s">
        <v>25</v>
      </c>
      <c r="E555" s="1" t="s">
        <v>25</v>
      </c>
      <c r="F555" s="1" t="s">
        <v>25</v>
      </c>
    </row>
    <row r="556" spans="1:6">
      <c r="A556" s="1" t="s">
        <v>567</v>
      </c>
      <c r="D556" s="1" t="s">
        <v>25</v>
      </c>
      <c r="E556" s="1" t="s">
        <v>25</v>
      </c>
      <c r="F556" s="1" t="s">
        <v>25</v>
      </c>
    </row>
    <row r="557" spans="1:6">
      <c r="A557" s="1" t="s">
        <v>568</v>
      </c>
      <c r="D557" s="1" t="s">
        <v>25</v>
      </c>
      <c r="E557" s="1" t="s">
        <v>25</v>
      </c>
      <c r="F557" s="1" t="s">
        <v>25</v>
      </c>
    </row>
    <row r="558" spans="1:6">
      <c r="A558" s="1" t="s">
        <v>569</v>
      </c>
      <c r="D558" s="1" t="s">
        <v>25</v>
      </c>
      <c r="E558" s="1" t="s">
        <v>25</v>
      </c>
      <c r="F558" s="1" t="s">
        <v>25</v>
      </c>
    </row>
    <row r="559" spans="1:6">
      <c r="A559" s="1" t="s">
        <v>570</v>
      </c>
      <c r="D559" s="1" t="s">
        <v>25</v>
      </c>
      <c r="E559" s="1" t="s">
        <v>25</v>
      </c>
      <c r="F559" s="1" t="s">
        <v>25</v>
      </c>
    </row>
    <row r="560" spans="1:6">
      <c r="A560" s="1" t="s">
        <v>571</v>
      </c>
      <c r="D560" s="1" t="s">
        <v>25</v>
      </c>
      <c r="E560" s="1" t="s">
        <v>25</v>
      </c>
      <c r="F560" s="1" t="s">
        <v>25</v>
      </c>
    </row>
    <row r="561" spans="1:6">
      <c r="A561" s="1" t="s">
        <v>572</v>
      </c>
      <c r="D561" s="1" t="s">
        <v>25</v>
      </c>
      <c r="E561" s="1" t="s">
        <v>25</v>
      </c>
      <c r="F561" s="1" t="s">
        <v>25</v>
      </c>
    </row>
    <row r="562" spans="1:6">
      <c r="A562" s="1" t="s">
        <v>573</v>
      </c>
      <c r="D562" s="1" t="s">
        <v>25</v>
      </c>
      <c r="E562" s="1" t="s">
        <v>25</v>
      </c>
      <c r="F562" s="1" t="s">
        <v>25</v>
      </c>
    </row>
    <row r="563" spans="1:6">
      <c r="A563" s="1" t="s">
        <v>574</v>
      </c>
      <c r="D563" s="1" t="s">
        <v>25</v>
      </c>
      <c r="E563" s="1" t="s">
        <v>25</v>
      </c>
      <c r="F563" s="1" t="s">
        <v>25</v>
      </c>
    </row>
    <row r="564" spans="1:6">
      <c r="A564" s="1" t="s">
        <v>575</v>
      </c>
      <c r="D564" s="1" t="s">
        <v>25</v>
      </c>
      <c r="E564" s="1" t="s">
        <v>25</v>
      </c>
      <c r="F564" s="1" t="s">
        <v>25</v>
      </c>
    </row>
    <row r="565" spans="1:6">
      <c r="A565" s="1" t="s">
        <v>576</v>
      </c>
      <c r="D565" s="1" t="s">
        <v>25</v>
      </c>
      <c r="E565" s="1" t="s">
        <v>25</v>
      </c>
      <c r="F565" s="1" t="s">
        <v>25</v>
      </c>
    </row>
    <row r="566" spans="1:6">
      <c r="A566" s="1" t="s">
        <v>577</v>
      </c>
      <c r="D566" s="1" t="s">
        <v>25</v>
      </c>
      <c r="E566" s="1" t="s">
        <v>25</v>
      </c>
      <c r="F566" s="1" t="s">
        <v>25</v>
      </c>
    </row>
    <row r="567" spans="1:6">
      <c r="A567" s="1" t="s">
        <v>578</v>
      </c>
      <c r="D567" s="1" t="s">
        <v>25</v>
      </c>
      <c r="E567" s="1" t="s">
        <v>25</v>
      </c>
      <c r="F567" s="1" t="s">
        <v>25</v>
      </c>
    </row>
    <row r="568" spans="1:6">
      <c r="A568" s="1" t="s">
        <v>579</v>
      </c>
      <c r="D568" s="1" t="s">
        <v>25</v>
      </c>
      <c r="E568" s="1" t="s">
        <v>25</v>
      </c>
      <c r="F568" s="1" t="s">
        <v>25</v>
      </c>
    </row>
    <row r="569" spans="1:6">
      <c r="A569" s="1" t="s">
        <v>580</v>
      </c>
      <c r="D569" s="1" t="s">
        <v>25</v>
      </c>
      <c r="E569" s="1" t="s">
        <v>25</v>
      </c>
      <c r="F569" s="1" t="s">
        <v>25</v>
      </c>
    </row>
    <row r="570" spans="1:6">
      <c r="A570" s="1" t="s">
        <v>581</v>
      </c>
      <c r="D570" s="1" t="s">
        <v>25</v>
      </c>
      <c r="E570" s="1" t="s">
        <v>25</v>
      </c>
      <c r="F570" s="1" t="s">
        <v>25</v>
      </c>
    </row>
    <row r="571" spans="1:6">
      <c r="A571" s="1" t="s">
        <v>582</v>
      </c>
      <c r="D571" s="1" t="s">
        <v>25</v>
      </c>
      <c r="E571" s="1" t="s">
        <v>25</v>
      </c>
      <c r="F571" s="1" t="s">
        <v>25</v>
      </c>
    </row>
    <row r="572" spans="1:6">
      <c r="A572" s="1" t="s">
        <v>583</v>
      </c>
      <c r="D572" s="1" t="s">
        <v>25</v>
      </c>
      <c r="E572" s="1" t="s">
        <v>25</v>
      </c>
      <c r="F572" s="1" t="s">
        <v>25</v>
      </c>
    </row>
    <row r="573" spans="1:6">
      <c r="A573" s="1" t="s">
        <v>584</v>
      </c>
      <c r="D573" s="1" t="s">
        <v>25</v>
      </c>
      <c r="E573" s="1" t="s">
        <v>25</v>
      </c>
      <c r="F573" s="1" t="s">
        <v>25</v>
      </c>
    </row>
    <row r="574" spans="1:6">
      <c r="A574" s="1" t="s">
        <v>585</v>
      </c>
      <c r="D574" s="1" t="s">
        <v>25</v>
      </c>
      <c r="E574" s="1" t="s">
        <v>25</v>
      </c>
      <c r="F574" s="1" t="s">
        <v>25</v>
      </c>
    </row>
    <row r="575" spans="1:6">
      <c r="A575" s="1" t="s">
        <v>586</v>
      </c>
      <c r="D575" s="1" t="s">
        <v>25</v>
      </c>
      <c r="E575" s="1" t="s">
        <v>25</v>
      </c>
      <c r="F575" s="1" t="s">
        <v>25</v>
      </c>
    </row>
    <row r="576" spans="1:6">
      <c r="A576" s="1" t="s">
        <v>587</v>
      </c>
      <c r="D576" s="1" t="s">
        <v>25</v>
      </c>
      <c r="E576" s="1" t="s">
        <v>25</v>
      </c>
      <c r="F576" s="1" t="s">
        <v>25</v>
      </c>
    </row>
    <row r="577" spans="1:6">
      <c r="A577" s="1" t="s">
        <v>588</v>
      </c>
      <c r="D577" s="1" t="s">
        <v>25</v>
      </c>
      <c r="E577" s="1" t="s">
        <v>25</v>
      </c>
      <c r="F577" s="1" t="s">
        <v>25</v>
      </c>
    </row>
    <row r="578" spans="1:6">
      <c r="A578" s="1" t="s">
        <v>589</v>
      </c>
      <c r="D578" s="1" t="s">
        <v>25</v>
      </c>
      <c r="E578" s="1" t="s">
        <v>25</v>
      </c>
      <c r="F578" s="1" t="s">
        <v>25</v>
      </c>
    </row>
    <row r="579" spans="1:6">
      <c r="A579" s="1" t="s">
        <v>590</v>
      </c>
      <c r="D579" s="1" t="s">
        <v>25</v>
      </c>
      <c r="E579" s="1" t="s">
        <v>25</v>
      </c>
      <c r="F579" s="1" t="s">
        <v>25</v>
      </c>
    </row>
    <row r="580" spans="1:6">
      <c r="A580" s="1" t="s">
        <v>591</v>
      </c>
      <c r="D580" s="1" t="s">
        <v>25</v>
      </c>
      <c r="E580" s="1" t="s">
        <v>25</v>
      </c>
      <c r="F580" s="1" t="s">
        <v>25</v>
      </c>
    </row>
    <row r="581" spans="1:6">
      <c r="A581" s="1" t="s">
        <v>592</v>
      </c>
      <c r="D581" s="1" t="s">
        <v>25</v>
      </c>
      <c r="E581" s="1" t="s">
        <v>25</v>
      </c>
      <c r="F581" s="1" t="s">
        <v>25</v>
      </c>
    </row>
    <row r="582" spans="1:6">
      <c r="A582" s="1" t="s">
        <v>593</v>
      </c>
      <c r="D582" s="1" t="s">
        <v>25</v>
      </c>
      <c r="E582" s="1" t="s">
        <v>25</v>
      </c>
      <c r="F582" s="1" t="s">
        <v>25</v>
      </c>
    </row>
    <row r="583" spans="1:6">
      <c r="A583" s="1" t="s">
        <v>594</v>
      </c>
      <c r="D583" s="1" t="s">
        <v>25</v>
      </c>
      <c r="E583" s="1" t="s">
        <v>25</v>
      </c>
      <c r="F583" s="1" t="s">
        <v>25</v>
      </c>
    </row>
    <row r="584" spans="1:6">
      <c r="A584" s="1" t="s">
        <v>595</v>
      </c>
      <c r="D584" s="1" t="s">
        <v>25</v>
      </c>
      <c r="E584" s="1" t="s">
        <v>25</v>
      </c>
      <c r="F584" s="1" t="s">
        <v>25</v>
      </c>
    </row>
    <row r="585" spans="1:6">
      <c r="A585" s="1" t="s">
        <v>596</v>
      </c>
      <c r="D585" s="1" t="s">
        <v>25</v>
      </c>
      <c r="E585" s="1" t="s">
        <v>25</v>
      </c>
      <c r="F585" s="1" t="s">
        <v>25</v>
      </c>
    </row>
    <row r="586" spans="1:6">
      <c r="A586" s="1" t="s">
        <v>597</v>
      </c>
      <c r="D586" s="1" t="s">
        <v>25</v>
      </c>
      <c r="E586" s="1" t="s">
        <v>25</v>
      </c>
      <c r="F586" s="1" t="s">
        <v>25</v>
      </c>
    </row>
    <row r="587" spans="1:6">
      <c r="A587" s="1" t="s">
        <v>598</v>
      </c>
      <c r="D587" s="1" t="s">
        <v>25</v>
      </c>
      <c r="E587" s="1" t="s">
        <v>25</v>
      </c>
      <c r="F587" s="1" t="s">
        <v>25</v>
      </c>
    </row>
    <row r="588" spans="1:6">
      <c r="A588" s="1" t="s">
        <v>599</v>
      </c>
      <c r="D588" s="1" t="s">
        <v>25</v>
      </c>
      <c r="E588" s="1" t="s">
        <v>25</v>
      </c>
      <c r="F588" s="1" t="s">
        <v>25</v>
      </c>
    </row>
    <row r="589" spans="1:6">
      <c r="A589" s="1" t="s">
        <v>600</v>
      </c>
      <c r="D589" s="1" t="s">
        <v>25</v>
      </c>
      <c r="E589" s="1" t="s">
        <v>25</v>
      </c>
      <c r="F589" s="1" t="s">
        <v>25</v>
      </c>
    </row>
    <row r="590" spans="1:6">
      <c r="A590" s="1" t="s">
        <v>601</v>
      </c>
      <c r="D590" s="1" t="s">
        <v>25</v>
      </c>
      <c r="E590" s="1" t="s">
        <v>25</v>
      </c>
      <c r="F590" s="1" t="s">
        <v>25</v>
      </c>
    </row>
    <row r="591" spans="1:6">
      <c r="A591" s="1" t="s">
        <v>602</v>
      </c>
      <c r="D591" s="1" t="s">
        <v>25</v>
      </c>
      <c r="E591" s="1" t="s">
        <v>25</v>
      </c>
      <c r="F591" s="1" t="s">
        <v>25</v>
      </c>
    </row>
    <row r="592" spans="1:6">
      <c r="A592" s="1" t="s">
        <v>603</v>
      </c>
      <c r="D592" s="1" t="s">
        <v>25</v>
      </c>
      <c r="E592" s="1" t="s">
        <v>25</v>
      </c>
      <c r="F592" s="1" t="s">
        <v>25</v>
      </c>
    </row>
    <row r="593" spans="1:6">
      <c r="A593" s="1" t="s">
        <v>604</v>
      </c>
      <c r="D593" s="1" t="s">
        <v>25</v>
      </c>
      <c r="E593" s="1" t="s">
        <v>25</v>
      </c>
      <c r="F593" s="1" t="s">
        <v>25</v>
      </c>
    </row>
    <row r="594" spans="1:6">
      <c r="A594" s="1" t="s">
        <v>605</v>
      </c>
      <c r="D594" s="1" t="s">
        <v>25</v>
      </c>
      <c r="E594" s="1" t="s">
        <v>25</v>
      </c>
      <c r="F594" s="1" t="s">
        <v>25</v>
      </c>
    </row>
    <row r="595" spans="1:6">
      <c r="A595" s="1" t="s">
        <v>606</v>
      </c>
      <c r="D595" s="1" t="s">
        <v>25</v>
      </c>
      <c r="E595" s="1" t="s">
        <v>25</v>
      </c>
      <c r="F595" s="1" t="s">
        <v>25</v>
      </c>
    </row>
    <row r="596" spans="1:6">
      <c r="A596" s="1" t="s">
        <v>607</v>
      </c>
      <c r="D596" s="1" t="s">
        <v>25</v>
      </c>
      <c r="E596" s="1" t="s">
        <v>25</v>
      </c>
      <c r="F596" s="1" t="s">
        <v>25</v>
      </c>
    </row>
    <row r="597" spans="1:6">
      <c r="A597" s="1" t="s">
        <v>608</v>
      </c>
      <c r="D597" s="1" t="s">
        <v>25</v>
      </c>
      <c r="E597" s="1" t="s">
        <v>25</v>
      </c>
      <c r="F597" s="1" t="s">
        <v>25</v>
      </c>
    </row>
    <row r="598" spans="1:6">
      <c r="A598" s="1" t="s">
        <v>609</v>
      </c>
      <c r="D598" s="1" t="s">
        <v>25</v>
      </c>
      <c r="E598" s="1" t="s">
        <v>25</v>
      </c>
      <c r="F598" s="1" t="s">
        <v>25</v>
      </c>
    </row>
    <row r="599" spans="1:6">
      <c r="A599" s="1" t="s">
        <v>610</v>
      </c>
      <c r="D599" s="1" t="s">
        <v>25</v>
      </c>
      <c r="E599" s="1" t="s">
        <v>25</v>
      </c>
      <c r="F599" s="1" t="s">
        <v>25</v>
      </c>
    </row>
    <row r="600" spans="1:6">
      <c r="A600" s="1" t="s">
        <v>611</v>
      </c>
      <c r="D600" s="1" t="s">
        <v>25</v>
      </c>
      <c r="E600" s="1" t="s">
        <v>25</v>
      </c>
      <c r="F600" s="1" t="s">
        <v>25</v>
      </c>
    </row>
    <row r="601" spans="1:6">
      <c r="A601" s="1" t="s">
        <v>612</v>
      </c>
      <c r="D601" s="1" t="s">
        <v>25</v>
      </c>
      <c r="E601" s="1" t="s">
        <v>25</v>
      </c>
      <c r="F601" s="1" t="s">
        <v>25</v>
      </c>
    </row>
    <row r="602" spans="1:6">
      <c r="A602" s="1" t="s">
        <v>613</v>
      </c>
      <c r="D602" s="1" t="s">
        <v>25</v>
      </c>
      <c r="E602" s="1" t="s">
        <v>25</v>
      </c>
      <c r="F602" s="1" t="s">
        <v>25</v>
      </c>
    </row>
    <row r="603" spans="1:6">
      <c r="A603" s="1" t="s">
        <v>614</v>
      </c>
      <c r="D603" s="1" t="s">
        <v>25</v>
      </c>
      <c r="E603" s="1" t="s">
        <v>25</v>
      </c>
      <c r="F603" s="1" t="s">
        <v>25</v>
      </c>
    </row>
    <row r="604" spans="1:6">
      <c r="A604" s="1" t="s">
        <v>615</v>
      </c>
      <c r="D604" s="1" t="s">
        <v>25</v>
      </c>
      <c r="E604" s="1" t="s">
        <v>25</v>
      </c>
      <c r="F604" s="1" t="s">
        <v>25</v>
      </c>
    </row>
    <row r="605" spans="1:6">
      <c r="A605" s="1" t="s">
        <v>616</v>
      </c>
      <c r="D605" s="1" t="s">
        <v>25</v>
      </c>
      <c r="E605" s="1" t="s">
        <v>25</v>
      </c>
      <c r="F605" s="1" t="s">
        <v>25</v>
      </c>
    </row>
    <row r="606" spans="1:6">
      <c r="A606" s="1" t="s">
        <v>617</v>
      </c>
      <c r="D606" s="1" t="s">
        <v>25</v>
      </c>
      <c r="E606" s="1" t="s">
        <v>25</v>
      </c>
      <c r="F606" s="1" t="s">
        <v>25</v>
      </c>
    </row>
    <row r="607" spans="1:6">
      <c r="A607" s="1" t="s">
        <v>618</v>
      </c>
      <c r="D607" s="1" t="s">
        <v>25</v>
      </c>
      <c r="E607" s="1" t="s">
        <v>25</v>
      </c>
      <c r="F607" s="1" t="s">
        <v>25</v>
      </c>
    </row>
    <row r="608" spans="1:6">
      <c r="A608" s="1" t="s">
        <v>619</v>
      </c>
      <c r="D608" s="1" t="s">
        <v>25</v>
      </c>
      <c r="E608" s="1" t="s">
        <v>25</v>
      </c>
      <c r="F608" s="1" t="s">
        <v>25</v>
      </c>
    </row>
    <row r="609" spans="1:6">
      <c r="A609" s="1" t="s">
        <v>620</v>
      </c>
      <c r="D609" s="1" t="s">
        <v>25</v>
      </c>
      <c r="E609" s="1" t="s">
        <v>25</v>
      </c>
      <c r="F609" s="1" t="s">
        <v>25</v>
      </c>
    </row>
    <row r="610" spans="1:6">
      <c r="A610" s="1" t="s">
        <v>621</v>
      </c>
      <c r="D610" s="1" t="s">
        <v>25</v>
      </c>
      <c r="E610" s="1" t="s">
        <v>25</v>
      </c>
      <c r="F610" s="1" t="s">
        <v>25</v>
      </c>
    </row>
    <row r="611" spans="1:6">
      <c r="A611" s="1" t="s">
        <v>622</v>
      </c>
      <c r="D611" s="1" t="s">
        <v>25</v>
      </c>
      <c r="E611" s="1" t="s">
        <v>25</v>
      </c>
      <c r="F611" s="1" t="s">
        <v>25</v>
      </c>
    </row>
    <row r="612" spans="1:6">
      <c r="A612" s="1" t="s">
        <v>623</v>
      </c>
      <c r="D612" s="1" t="s">
        <v>25</v>
      </c>
      <c r="E612" s="1" t="s">
        <v>25</v>
      </c>
      <c r="F612" s="1" t="s">
        <v>25</v>
      </c>
    </row>
    <row r="613" spans="1:6">
      <c r="A613" s="1" t="s">
        <v>624</v>
      </c>
      <c r="D613" s="1" t="s">
        <v>25</v>
      </c>
      <c r="E613" s="1" t="s">
        <v>25</v>
      </c>
      <c r="F613" s="1" t="s">
        <v>25</v>
      </c>
    </row>
    <row r="614" spans="1:6">
      <c r="A614" s="1" t="s">
        <v>625</v>
      </c>
      <c r="D614" s="1" t="s">
        <v>25</v>
      </c>
      <c r="E614" s="1" t="s">
        <v>25</v>
      </c>
      <c r="F614" s="1" t="s">
        <v>25</v>
      </c>
    </row>
    <row r="615" spans="1:6">
      <c r="A615" s="1" t="s">
        <v>626</v>
      </c>
      <c r="D615" s="1" t="s">
        <v>25</v>
      </c>
      <c r="E615" s="1" t="s">
        <v>25</v>
      </c>
      <c r="F615" s="1" t="s">
        <v>25</v>
      </c>
    </row>
    <row r="616" spans="1:6">
      <c r="A616" s="1" t="s">
        <v>627</v>
      </c>
      <c r="D616" s="1" t="s">
        <v>25</v>
      </c>
      <c r="E616" s="1" t="s">
        <v>25</v>
      </c>
      <c r="F616" s="1" t="s">
        <v>25</v>
      </c>
    </row>
    <row r="617" spans="1:6">
      <c r="A617" s="1" t="s">
        <v>628</v>
      </c>
      <c r="D617" s="1" t="s">
        <v>25</v>
      </c>
      <c r="E617" s="1" t="s">
        <v>25</v>
      </c>
      <c r="F617" s="1" t="s">
        <v>25</v>
      </c>
    </row>
    <row r="618" spans="1:6">
      <c r="A618" s="1" t="s">
        <v>629</v>
      </c>
      <c r="D618" s="1" t="s">
        <v>25</v>
      </c>
      <c r="E618" s="1" t="s">
        <v>25</v>
      </c>
      <c r="F618" s="1" t="s">
        <v>25</v>
      </c>
    </row>
    <row r="619" spans="1:6">
      <c r="A619" s="1" t="s">
        <v>630</v>
      </c>
      <c r="D619" s="1" t="s">
        <v>25</v>
      </c>
      <c r="E619" s="1" t="s">
        <v>25</v>
      </c>
      <c r="F619" s="1" t="s">
        <v>25</v>
      </c>
    </row>
    <row r="620" spans="1:6">
      <c r="A620" s="1" t="s">
        <v>631</v>
      </c>
      <c r="D620" s="1" t="s">
        <v>25</v>
      </c>
      <c r="E620" s="1" t="s">
        <v>25</v>
      </c>
      <c r="F620" s="1" t="s">
        <v>25</v>
      </c>
    </row>
    <row r="621" spans="1:6">
      <c r="A621" s="1" t="s">
        <v>632</v>
      </c>
      <c r="D621" s="1" t="s">
        <v>25</v>
      </c>
      <c r="E621" s="1" t="s">
        <v>25</v>
      </c>
      <c r="F621" s="1" t="s">
        <v>25</v>
      </c>
    </row>
    <row r="622" spans="1:6">
      <c r="A622" s="1" t="s">
        <v>633</v>
      </c>
      <c r="D622" s="1" t="s">
        <v>25</v>
      </c>
      <c r="E622" s="1" t="s">
        <v>25</v>
      </c>
      <c r="F622" s="1" t="s">
        <v>25</v>
      </c>
    </row>
    <row r="623" spans="1:6">
      <c r="A623" s="1" t="s">
        <v>634</v>
      </c>
      <c r="D623" s="1" t="s">
        <v>25</v>
      </c>
      <c r="E623" s="1" t="s">
        <v>25</v>
      </c>
      <c r="F623" s="1" t="s">
        <v>25</v>
      </c>
    </row>
    <row r="624" spans="1:6">
      <c r="A624" s="1" t="s">
        <v>635</v>
      </c>
      <c r="D624" s="1" t="s">
        <v>25</v>
      </c>
      <c r="E624" s="1" t="s">
        <v>25</v>
      </c>
      <c r="F624" s="1" t="s">
        <v>25</v>
      </c>
    </row>
    <row r="625" spans="1:6">
      <c r="A625" s="1" t="s">
        <v>636</v>
      </c>
      <c r="D625" s="1" t="s">
        <v>25</v>
      </c>
      <c r="E625" s="1" t="s">
        <v>25</v>
      </c>
      <c r="F625" s="1" t="s">
        <v>25</v>
      </c>
    </row>
    <row r="626" spans="1:6">
      <c r="A626" s="1" t="s">
        <v>637</v>
      </c>
      <c r="D626" s="1" t="s">
        <v>25</v>
      </c>
      <c r="E626" s="1" t="s">
        <v>25</v>
      </c>
      <c r="F626" s="1" t="s">
        <v>25</v>
      </c>
    </row>
    <row r="627" spans="1:6">
      <c r="A627" s="1" t="s">
        <v>638</v>
      </c>
      <c r="D627" s="1" t="s">
        <v>25</v>
      </c>
      <c r="E627" s="1" t="s">
        <v>25</v>
      </c>
      <c r="F627" s="1" t="s">
        <v>25</v>
      </c>
    </row>
    <row r="628" spans="1:6">
      <c r="A628" s="1" t="s">
        <v>639</v>
      </c>
      <c r="D628" s="1" t="s">
        <v>25</v>
      </c>
      <c r="E628" s="1" t="s">
        <v>25</v>
      </c>
      <c r="F628" s="1" t="s">
        <v>25</v>
      </c>
    </row>
    <row r="629" spans="1:6">
      <c r="A629" s="1" t="s">
        <v>640</v>
      </c>
      <c r="D629" s="1" t="s">
        <v>25</v>
      </c>
      <c r="E629" s="1" t="s">
        <v>25</v>
      </c>
      <c r="F629" s="1" t="s">
        <v>25</v>
      </c>
    </row>
    <row r="630" spans="1:6">
      <c r="A630" s="1" t="s">
        <v>641</v>
      </c>
      <c r="D630" s="1" t="s">
        <v>25</v>
      </c>
      <c r="E630" s="1" t="s">
        <v>25</v>
      </c>
      <c r="F630" s="1" t="s">
        <v>25</v>
      </c>
    </row>
    <row r="631" spans="1:6">
      <c r="A631" s="1" t="s">
        <v>642</v>
      </c>
      <c r="D631" s="1" t="s">
        <v>25</v>
      </c>
      <c r="E631" s="1" t="s">
        <v>25</v>
      </c>
      <c r="F631" s="1" t="s">
        <v>25</v>
      </c>
    </row>
    <row r="632" spans="1:6">
      <c r="A632" s="1" t="s">
        <v>643</v>
      </c>
      <c r="D632" s="1" t="s">
        <v>25</v>
      </c>
      <c r="E632" s="1" t="s">
        <v>25</v>
      </c>
      <c r="F632" s="1" t="s">
        <v>25</v>
      </c>
    </row>
    <row r="633" spans="1:6">
      <c r="A633" s="1" t="s">
        <v>644</v>
      </c>
      <c r="D633" s="1" t="s">
        <v>25</v>
      </c>
      <c r="E633" s="1" t="s">
        <v>11</v>
      </c>
      <c r="F633" s="1" t="s">
        <v>11</v>
      </c>
    </row>
    <row r="634" spans="1:6">
      <c r="A634" s="1" t="s">
        <v>645</v>
      </c>
      <c r="D634" s="1" t="s">
        <v>25</v>
      </c>
      <c r="E634" s="1" t="s">
        <v>25</v>
      </c>
      <c r="F634" s="1" t="s">
        <v>25</v>
      </c>
    </row>
    <row r="635" spans="1:6">
      <c r="A635" s="1" t="s">
        <v>646</v>
      </c>
      <c r="D635" s="1" t="s">
        <v>25</v>
      </c>
      <c r="E635" s="1" t="s">
        <v>25</v>
      </c>
      <c r="F635" s="1" t="s">
        <v>25</v>
      </c>
    </row>
    <row r="636" spans="1:6">
      <c r="A636" s="1" t="s">
        <v>647</v>
      </c>
      <c r="D636" s="1" t="s">
        <v>25</v>
      </c>
      <c r="E636" s="1" t="s">
        <v>25</v>
      </c>
      <c r="F636" s="1" t="s">
        <v>25</v>
      </c>
    </row>
    <row r="637" spans="1:6">
      <c r="A637" s="1" t="s">
        <v>648</v>
      </c>
      <c r="D637" s="1" t="s">
        <v>25</v>
      </c>
      <c r="E637" s="1" t="s">
        <v>25</v>
      </c>
      <c r="F637" s="1" t="s">
        <v>25</v>
      </c>
    </row>
    <row r="638" spans="1:6">
      <c r="A638" s="1" t="s">
        <v>649</v>
      </c>
      <c r="D638" s="1" t="s">
        <v>25</v>
      </c>
      <c r="E638" s="1" t="s">
        <v>25</v>
      </c>
      <c r="F638" s="1" t="s">
        <v>25</v>
      </c>
    </row>
    <row r="639" spans="1:6">
      <c r="A639" s="1" t="s">
        <v>650</v>
      </c>
      <c r="D639" s="1" t="s">
        <v>57</v>
      </c>
      <c r="E639" s="1" t="s">
        <v>57</v>
      </c>
      <c r="F639" s="1" t="s">
        <v>57</v>
      </c>
    </row>
    <row r="640" spans="1:6">
      <c r="A640" s="1" t="s">
        <v>651</v>
      </c>
      <c r="D640" s="1" t="s">
        <v>57</v>
      </c>
      <c r="E640" s="1" t="s">
        <v>57</v>
      </c>
      <c r="F640" s="1" t="s">
        <v>57</v>
      </c>
    </row>
    <row r="641" spans="1:6">
      <c r="A641" s="1" t="s">
        <v>652</v>
      </c>
      <c r="D641" s="1" t="s">
        <v>57</v>
      </c>
      <c r="E641" s="1" t="s">
        <v>57</v>
      </c>
      <c r="F641" s="1" t="s">
        <v>57</v>
      </c>
    </row>
    <row r="642" spans="1:6">
      <c r="A642" s="1" t="s">
        <v>653</v>
      </c>
      <c r="D642" s="1" t="s">
        <v>57</v>
      </c>
      <c r="E642" s="1" t="s">
        <v>11</v>
      </c>
      <c r="F642" s="1" t="s">
        <v>11</v>
      </c>
    </row>
    <row r="643" spans="1:6">
      <c r="A643" s="1" t="s">
        <v>654</v>
      </c>
      <c r="D643" s="1" t="s">
        <v>57</v>
      </c>
      <c r="E643" s="1" t="s">
        <v>57</v>
      </c>
      <c r="F643" s="1" t="s">
        <v>57</v>
      </c>
    </row>
    <row r="644" spans="1:6">
      <c r="A644" s="1" t="s">
        <v>655</v>
      </c>
      <c r="D644" s="1" t="s">
        <v>57</v>
      </c>
      <c r="E644" s="1" t="s">
        <v>57</v>
      </c>
      <c r="F644" s="1" t="s">
        <v>57</v>
      </c>
    </row>
    <row r="645" spans="1:6">
      <c r="A645" s="1" t="s">
        <v>656</v>
      </c>
      <c r="D645" s="1" t="s">
        <v>57</v>
      </c>
      <c r="E645" s="1" t="s">
        <v>12</v>
      </c>
      <c r="F645" s="1" t="s">
        <v>12</v>
      </c>
    </row>
    <row r="646" spans="1:6">
      <c r="A646" s="1" t="s">
        <v>657</v>
      </c>
      <c r="D646" s="1" t="s">
        <v>57</v>
      </c>
      <c r="E646" s="1" t="s">
        <v>11</v>
      </c>
      <c r="F646" s="1" t="s">
        <v>11</v>
      </c>
    </row>
    <row r="647" spans="1:6">
      <c r="A647" s="1" t="s">
        <v>658</v>
      </c>
      <c r="D647" s="1" t="s">
        <v>57</v>
      </c>
      <c r="E647" s="1" t="s">
        <v>57</v>
      </c>
      <c r="F647" s="1" t="s">
        <v>57</v>
      </c>
    </row>
    <row r="648" spans="1:6">
      <c r="A648" s="1" t="s">
        <v>659</v>
      </c>
      <c r="D648" s="1" t="s">
        <v>57</v>
      </c>
      <c r="E648" s="1" t="s">
        <v>57</v>
      </c>
      <c r="F648" s="1" t="s">
        <v>57</v>
      </c>
    </row>
    <row r="649" spans="1:6">
      <c r="A649" s="1" t="s">
        <v>660</v>
      </c>
      <c r="D649" s="1" t="s">
        <v>57</v>
      </c>
      <c r="E649" s="1" t="s">
        <v>12</v>
      </c>
      <c r="F649" s="1" t="s">
        <v>12</v>
      </c>
    </row>
    <row r="650" spans="1:6">
      <c r="A650" s="1" t="s">
        <v>661</v>
      </c>
      <c r="D650" s="1" t="s">
        <v>57</v>
      </c>
      <c r="E650" s="1" t="s">
        <v>25</v>
      </c>
      <c r="F650" s="1" t="s">
        <v>25</v>
      </c>
    </row>
    <row r="651" spans="1:6">
      <c r="A651" s="1" t="s">
        <v>662</v>
      </c>
      <c r="D651" s="1" t="s">
        <v>57</v>
      </c>
      <c r="E651" s="1" t="s">
        <v>12</v>
      </c>
      <c r="F651" s="1" t="s">
        <v>12</v>
      </c>
    </row>
    <row r="652" spans="1:6">
      <c r="A652" s="1" t="s">
        <v>663</v>
      </c>
      <c r="D652" s="1" t="s">
        <v>57</v>
      </c>
      <c r="E652" s="1" t="s">
        <v>57</v>
      </c>
      <c r="F652" s="1" t="s">
        <v>57</v>
      </c>
    </row>
    <row r="653" spans="1:6">
      <c r="A653" s="1" t="s">
        <v>664</v>
      </c>
      <c r="D653" s="1" t="s">
        <v>57</v>
      </c>
      <c r="E653" s="1" t="s">
        <v>57</v>
      </c>
      <c r="F653" s="1" t="s">
        <v>57</v>
      </c>
    </row>
    <row r="654" spans="1:6">
      <c r="A654" s="1" t="s">
        <v>665</v>
      </c>
      <c r="D654" s="1" t="s">
        <v>57</v>
      </c>
      <c r="E654" s="1" t="s">
        <v>57</v>
      </c>
      <c r="F654" s="1" t="s">
        <v>57</v>
      </c>
    </row>
    <row r="655" spans="1:6">
      <c r="A655" s="1" t="s">
        <v>666</v>
      </c>
      <c r="D655" s="1" t="s">
        <v>57</v>
      </c>
      <c r="E655" s="1" t="s">
        <v>57</v>
      </c>
      <c r="F655" s="1" t="s">
        <v>57</v>
      </c>
    </row>
    <row r="656" spans="1:6">
      <c r="A656" s="1" t="s">
        <v>667</v>
      </c>
      <c r="D656" s="1" t="s">
        <v>57</v>
      </c>
      <c r="E656" s="1" t="s">
        <v>12</v>
      </c>
      <c r="F656" s="1" t="s">
        <v>12</v>
      </c>
    </row>
    <row r="657" spans="1:6">
      <c r="A657" s="1" t="s">
        <v>668</v>
      </c>
      <c r="D657" s="1" t="s">
        <v>57</v>
      </c>
      <c r="E657" s="1" t="s">
        <v>57</v>
      </c>
      <c r="F657" s="1" t="s">
        <v>57</v>
      </c>
    </row>
    <row r="658" spans="1:6">
      <c r="A658" s="1" t="s">
        <v>669</v>
      </c>
      <c r="D658" s="1" t="s">
        <v>57</v>
      </c>
      <c r="E658" s="1" t="s">
        <v>57</v>
      </c>
      <c r="F658" s="1" t="s">
        <v>57</v>
      </c>
    </row>
    <row r="659" spans="1:6">
      <c r="A659" s="1" t="s">
        <v>670</v>
      </c>
      <c r="D659" s="1" t="s">
        <v>57</v>
      </c>
      <c r="E659" s="1" t="s">
        <v>12</v>
      </c>
      <c r="F659" s="1" t="s">
        <v>12</v>
      </c>
    </row>
    <row r="660" spans="1:6">
      <c r="A660" s="1" t="s">
        <v>671</v>
      </c>
      <c r="D660" s="1" t="s">
        <v>57</v>
      </c>
      <c r="E660" s="1" t="s">
        <v>57</v>
      </c>
      <c r="F660" s="1" t="s">
        <v>57</v>
      </c>
    </row>
    <row r="661" spans="1:6">
      <c r="A661" s="1" t="s">
        <v>672</v>
      </c>
      <c r="D661" s="1" t="s">
        <v>57</v>
      </c>
      <c r="E661" s="1" t="s">
        <v>12</v>
      </c>
      <c r="F661" s="1" t="s">
        <v>12</v>
      </c>
    </row>
    <row r="662" spans="1:6">
      <c r="A662" s="1" t="s">
        <v>673</v>
      </c>
      <c r="D662" s="1" t="s">
        <v>57</v>
      </c>
      <c r="E662" s="1" t="s">
        <v>11</v>
      </c>
      <c r="F662" s="1" t="s">
        <v>11</v>
      </c>
    </row>
    <row r="663" spans="1:6">
      <c r="A663" s="1" t="s">
        <v>674</v>
      </c>
      <c r="D663" s="1" t="s">
        <v>57</v>
      </c>
      <c r="E663" s="1" t="s">
        <v>57</v>
      </c>
      <c r="F663" s="1" t="s">
        <v>57</v>
      </c>
    </row>
    <row r="664" spans="1:6">
      <c r="A664" s="1" t="s">
        <v>675</v>
      </c>
      <c r="D664" s="1" t="s">
        <v>57</v>
      </c>
      <c r="E664" s="1" t="s">
        <v>12</v>
      </c>
      <c r="F664" s="1" t="s">
        <v>12</v>
      </c>
    </row>
    <row r="665" spans="1:6">
      <c r="A665" s="1" t="s">
        <v>676</v>
      </c>
      <c r="D665" s="1" t="s">
        <v>57</v>
      </c>
      <c r="E665" s="1" t="s">
        <v>57</v>
      </c>
      <c r="F665" s="1" t="s">
        <v>57</v>
      </c>
    </row>
    <row r="666" spans="1:6">
      <c r="A666" s="1" t="s">
        <v>677</v>
      </c>
      <c r="D666" s="1" t="s">
        <v>57</v>
      </c>
      <c r="E666" s="1" t="s">
        <v>57</v>
      </c>
      <c r="F666" s="1" t="s">
        <v>57</v>
      </c>
    </row>
    <row r="667" spans="1:6">
      <c r="A667" s="1" t="s">
        <v>678</v>
      </c>
      <c r="D667" s="1" t="s">
        <v>57</v>
      </c>
      <c r="E667" s="1" t="s">
        <v>12</v>
      </c>
      <c r="F667" s="1" t="s">
        <v>12</v>
      </c>
    </row>
    <row r="668" spans="1:6">
      <c r="A668" s="1" t="s">
        <v>679</v>
      </c>
      <c r="D668" s="1" t="s">
        <v>57</v>
      </c>
      <c r="E668" s="1" t="s">
        <v>12</v>
      </c>
      <c r="F668" s="1" t="s">
        <v>12</v>
      </c>
    </row>
    <row r="669" spans="1:6">
      <c r="A669" s="1" t="s">
        <v>680</v>
      </c>
      <c r="D669" s="1" t="s">
        <v>57</v>
      </c>
      <c r="E669" s="1" t="s">
        <v>57</v>
      </c>
      <c r="F669" s="1" t="s">
        <v>57</v>
      </c>
    </row>
    <row r="670" spans="1:6">
      <c r="A670" s="1" t="s">
        <v>681</v>
      </c>
      <c r="D670" s="1" t="s">
        <v>57</v>
      </c>
      <c r="E670" s="1" t="s">
        <v>25</v>
      </c>
      <c r="F670" s="1" t="s">
        <v>25</v>
      </c>
    </row>
    <row r="671" spans="1:6">
      <c r="A671" s="1" t="s">
        <v>682</v>
      </c>
      <c r="D671" s="1" t="s">
        <v>57</v>
      </c>
      <c r="E671" s="1" t="s">
        <v>57</v>
      </c>
      <c r="F671" s="1" t="s">
        <v>57</v>
      </c>
    </row>
    <row r="672" spans="1:6">
      <c r="A672" s="1" t="s">
        <v>683</v>
      </c>
      <c r="D672" s="1" t="s">
        <v>57</v>
      </c>
      <c r="E672" s="1" t="s">
        <v>25</v>
      </c>
      <c r="F672" s="1" t="s">
        <v>25</v>
      </c>
    </row>
    <row r="673" spans="1:6">
      <c r="A673" s="1" t="s">
        <v>684</v>
      </c>
      <c r="D673" s="1" t="s">
        <v>57</v>
      </c>
      <c r="E673" s="1" t="s">
        <v>57</v>
      </c>
      <c r="F673" s="1" t="s">
        <v>57</v>
      </c>
    </row>
    <row r="674" spans="1:6">
      <c r="A674" s="1" t="s">
        <v>685</v>
      </c>
      <c r="D674" s="1" t="s">
        <v>57</v>
      </c>
      <c r="E674" s="1" t="s">
        <v>57</v>
      </c>
      <c r="F674" s="1" t="s">
        <v>57</v>
      </c>
    </row>
    <row r="675" spans="1:6">
      <c r="A675" s="1" t="s">
        <v>686</v>
      </c>
      <c r="D675" s="1" t="s">
        <v>57</v>
      </c>
      <c r="E675" s="1" t="s">
        <v>57</v>
      </c>
      <c r="F675" s="1" t="s">
        <v>57</v>
      </c>
    </row>
    <row r="676" spans="1:6">
      <c r="A676" s="1" t="s">
        <v>687</v>
      </c>
      <c r="D676" s="1" t="s">
        <v>57</v>
      </c>
      <c r="E676" s="1" t="s">
        <v>57</v>
      </c>
      <c r="F676" s="1" t="s">
        <v>57</v>
      </c>
    </row>
    <row r="677" spans="1:6">
      <c r="A677" s="1" t="s">
        <v>688</v>
      </c>
      <c r="D677" s="1" t="s">
        <v>57</v>
      </c>
      <c r="E677" s="1" t="s">
        <v>11</v>
      </c>
      <c r="F677" s="1" t="s">
        <v>11</v>
      </c>
    </row>
    <row r="678" spans="1:6">
      <c r="A678" s="1" t="s">
        <v>689</v>
      </c>
      <c r="D678" s="1" t="s">
        <v>57</v>
      </c>
      <c r="E678" s="1" t="s">
        <v>57</v>
      </c>
      <c r="F678" s="1" t="s">
        <v>57</v>
      </c>
    </row>
    <row r="679" spans="1:6">
      <c r="A679" s="1" t="s">
        <v>690</v>
      </c>
      <c r="D679" s="1" t="s">
        <v>57</v>
      </c>
      <c r="E679" s="1" t="s">
        <v>57</v>
      </c>
      <c r="F679" s="1" t="s">
        <v>57</v>
      </c>
    </row>
    <row r="680" spans="1:6">
      <c r="A680" s="1" t="s">
        <v>691</v>
      </c>
      <c r="D680" s="1" t="s">
        <v>57</v>
      </c>
      <c r="E680" s="1" t="s">
        <v>57</v>
      </c>
      <c r="F680" s="1" t="s">
        <v>57</v>
      </c>
    </row>
    <row r="681" spans="1:6">
      <c r="A681" s="1" t="s">
        <v>692</v>
      </c>
      <c r="D681" s="1" t="s">
        <v>57</v>
      </c>
      <c r="E681" s="1" t="s">
        <v>12</v>
      </c>
      <c r="F681" s="1" t="s">
        <v>12</v>
      </c>
    </row>
    <row r="682" spans="1:6">
      <c r="A682" s="1" t="s">
        <v>693</v>
      </c>
      <c r="D682" s="1" t="s">
        <v>57</v>
      </c>
      <c r="E682" s="1" t="s">
        <v>151</v>
      </c>
      <c r="F682" s="1" t="s">
        <v>151</v>
      </c>
    </row>
    <row r="683" spans="1:6">
      <c r="A683" s="1" t="s">
        <v>694</v>
      </c>
      <c r="D683" s="1" t="s">
        <v>57</v>
      </c>
      <c r="E683" s="1" t="s">
        <v>57</v>
      </c>
      <c r="F683" s="1" t="s">
        <v>57</v>
      </c>
    </row>
    <row r="684" spans="1:6">
      <c r="A684" s="1" t="s">
        <v>695</v>
      </c>
      <c r="D684" s="1" t="s">
        <v>57</v>
      </c>
      <c r="E684" s="1" t="s">
        <v>57</v>
      </c>
      <c r="F684" s="1" t="s">
        <v>57</v>
      </c>
    </row>
    <row r="685" spans="1:6">
      <c r="A685" s="1" t="s">
        <v>696</v>
      </c>
      <c r="D685" s="1" t="s">
        <v>57</v>
      </c>
      <c r="E685" s="1" t="s">
        <v>57</v>
      </c>
      <c r="F685" s="1" t="s">
        <v>57</v>
      </c>
    </row>
    <row r="686" spans="1:6">
      <c r="A686" s="1" t="s">
        <v>697</v>
      </c>
      <c r="D686" s="1" t="s">
        <v>57</v>
      </c>
      <c r="E686" s="1" t="s">
        <v>57</v>
      </c>
      <c r="F686" s="1" t="s">
        <v>57</v>
      </c>
    </row>
    <row r="687" spans="1:6">
      <c r="A687" s="1" t="s">
        <v>698</v>
      </c>
      <c r="D687" s="1" t="s">
        <v>57</v>
      </c>
      <c r="E687" s="1" t="s">
        <v>11</v>
      </c>
      <c r="F687" s="1" t="s">
        <v>11</v>
      </c>
    </row>
    <row r="688" spans="1:6">
      <c r="A688" s="1" t="s">
        <v>699</v>
      </c>
      <c r="D688" s="1" t="s">
        <v>57</v>
      </c>
      <c r="E688" s="1" t="s">
        <v>12</v>
      </c>
      <c r="F688" s="1" t="s">
        <v>12</v>
      </c>
    </row>
    <row r="689" spans="1:6">
      <c r="A689" s="1" t="s">
        <v>700</v>
      </c>
      <c r="D689" s="1" t="s">
        <v>57</v>
      </c>
      <c r="E689" s="1" t="s">
        <v>57</v>
      </c>
      <c r="F689" s="1" t="s">
        <v>57</v>
      </c>
    </row>
    <row r="690" spans="1:6">
      <c r="A690" s="1" t="s">
        <v>701</v>
      </c>
      <c r="D690" s="1" t="s">
        <v>57</v>
      </c>
      <c r="E690" s="1" t="s">
        <v>57</v>
      </c>
      <c r="F690" s="1" t="s">
        <v>57</v>
      </c>
    </row>
    <row r="691" spans="1:6">
      <c r="A691" s="1" t="s">
        <v>702</v>
      </c>
      <c r="D691" s="1" t="s">
        <v>57</v>
      </c>
      <c r="E691" s="1" t="s">
        <v>57</v>
      </c>
      <c r="F691" s="1" t="s">
        <v>57</v>
      </c>
    </row>
    <row r="692" spans="1:6">
      <c r="A692" s="1" t="s">
        <v>703</v>
      </c>
      <c r="D692" s="1" t="s">
        <v>57</v>
      </c>
      <c r="E692" s="1" t="s">
        <v>57</v>
      </c>
      <c r="F692" s="1" t="s">
        <v>57</v>
      </c>
    </row>
    <row r="693" spans="1:6">
      <c r="A693" s="1" t="s">
        <v>704</v>
      </c>
      <c r="D693" s="1" t="s">
        <v>57</v>
      </c>
      <c r="E693" s="1" t="s">
        <v>57</v>
      </c>
      <c r="F693" s="1" t="s">
        <v>57</v>
      </c>
    </row>
    <row r="694" spans="1:6">
      <c r="A694" s="1" t="s">
        <v>705</v>
      </c>
      <c r="D694" s="1" t="s">
        <v>57</v>
      </c>
      <c r="E694" s="1" t="s">
        <v>57</v>
      </c>
      <c r="F694" s="1" t="s">
        <v>57</v>
      </c>
    </row>
    <row r="695" spans="1:6">
      <c r="A695" s="1" t="s">
        <v>706</v>
      </c>
      <c r="D695" s="1" t="s">
        <v>57</v>
      </c>
      <c r="E695" s="1" t="s">
        <v>57</v>
      </c>
      <c r="F695" s="1" t="s">
        <v>57</v>
      </c>
    </row>
    <row r="696" spans="1:6">
      <c r="A696" s="1" t="s">
        <v>707</v>
      </c>
      <c r="D696" s="1" t="s">
        <v>57</v>
      </c>
      <c r="E696" s="1" t="s">
        <v>12</v>
      </c>
      <c r="F696" s="1" t="s">
        <v>12</v>
      </c>
    </row>
    <row r="697" spans="1:6">
      <c r="A697" s="1" t="s">
        <v>708</v>
      </c>
      <c r="D697" s="1" t="s">
        <v>57</v>
      </c>
      <c r="E697" s="1" t="s">
        <v>57</v>
      </c>
      <c r="F697" s="1" t="s">
        <v>57</v>
      </c>
    </row>
    <row r="698" spans="1:6">
      <c r="A698" s="1" t="s">
        <v>709</v>
      </c>
      <c r="D698" s="1" t="s">
        <v>151</v>
      </c>
      <c r="E698" s="1" t="s">
        <v>12</v>
      </c>
      <c r="F698" s="1" t="s">
        <v>12</v>
      </c>
    </row>
    <row r="699" spans="1:6">
      <c r="A699" s="1" t="s">
        <v>710</v>
      </c>
      <c r="D699" s="1" t="s">
        <v>151</v>
      </c>
      <c r="E699" s="1" t="s">
        <v>12</v>
      </c>
      <c r="F699" s="1" t="s">
        <v>12</v>
      </c>
    </row>
    <row r="700" spans="1:6">
      <c r="A700" s="1" t="s">
        <v>711</v>
      </c>
      <c r="D700" s="1" t="s">
        <v>151</v>
      </c>
      <c r="E700" s="1" t="s">
        <v>12</v>
      </c>
      <c r="F700" s="1" t="s">
        <v>12</v>
      </c>
    </row>
    <row r="701" spans="1:6">
      <c r="A701" s="1" t="s">
        <v>712</v>
      </c>
      <c r="D701" s="1" t="s">
        <v>151</v>
      </c>
      <c r="E701" s="1" t="s">
        <v>12</v>
      </c>
      <c r="F701" s="1" t="s">
        <v>12</v>
      </c>
    </row>
    <row r="702" spans="1:6">
      <c r="A702" s="1" t="s">
        <v>713</v>
      </c>
      <c r="D702" s="1" t="s">
        <v>151</v>
      </c>
      <c r="E702" s="1" t="s">
        <v>12</v>
      </c>
      <c r="F702" s="1" t="s">
        <v>12</v>
      </c>
    </row>
    <row r="703" spans="1:6">
      <c r="A703" s="1" t="s">
        <v>714</v>
      </c>
      <c r="D703" s="1" t="s">
        <v>151</v>
      </c>
      <c r="E703" s="1" t="s">
        <v>12</v>
      </c>
      <c r="F703" s="1" t="s">
        <v>12</v>
      </c>
    </row>
    <row r="704" spans="1:6">
      <c r="A704" s="1" t="s">
        <v>715</v>
      </c>
      <c r="D704" s="1" t="s">
        <v>151</v>
      </c>
      <c r="E704" s="1" t="s">
        <v>151</v>
      </c>
      <c r="F704" s="1" t="s">
        <v>151</v>
      </c>
    </row>
    <row r="705" spans="1:6">
      <c r="A705" s="1" t="s">
        <v>716</v>
      </c>
      <c r="D705" s="1" t="s">
        <v>151</v>
      </c>
      <c r="E705" s="1" t="s">
        <v>12</v>
      </c>
      <c r="F705" s="1" t="s">
        <v>12</v>
      </c>
    </row>
    <row r="706" spans="1:6">
      <c r="A706" s="1" t="s">
        <v>717</v>
      </c>
      <c r="D706" s="1" t="s">
        <v>151</v>
      </c>
      <c r="E706" s="1" t="s">
        <v>151</v>
      </c>
      <c r="F706" s="1" t="s">
        <v>151</v>
      </c>
    </row>
    <row r="707" spans="1:6">
      <c r="A707" s="1" t="s">
        <v>718</v>
      </c>
      <c r="D707" s="1" t="s">
        <v>151</v>
      </c>
      <c r="E707" s="1" t="s">
        <v>12</v>
      </c>
      <c r="F707" s="1" t="s">
        <v>12</v>
      </c>
    </row>
    <row r="708" spans="1:6">
      <c r="A708" s="1" t="s">
        <v>719</v>
      </c>
      <c r="D708" s="1" t="s">
        <v>151</v>
      </c>
      <c r="E708" s="1" t="s">
        <v>151</v>
      </c>
      <c r="F708" s="1" t="s">
        <v>151</v>
      </c>
    </row>
    <row r="709" spans="1:6">
      <c r="A709" s="1" t="s">
        <v>720</v>
      </c>
      <c r="D709" s="1" t="s">
        <v>151</v>
      </c>
      <c r="E709" s="1" t="s">
        <v>151</v>
      </c>
      <c r="F709" s="1" t="s">
        <v>151</v>
      </c>
    </row>
    <row r="710" spans="1:6">
      <c r="A710" s="1" t="s">
        <v>721</v>
      </c>
      <c r="D710" s="1" t="s">
        <v>151</v>
      </c>
      <c r="E710" s="1" t="s">
        <v>12</v>
      </c>
      <c r="F710" s="1" t="s">
        <v>12</v>
      </c>
    </row>
    <row r="711" spans="1:6">
      <c r="A711" s="1" t="s">
        <v>722</v>
      </c>
      <c r="D711" s="1" t="s">
        <v>151</v>
      </c>
      <c r="E711" s="1" t="s">
        <v>151</v>
      </c>
      <c r="F711" s="1" t="s">
        <v>151</v>
      </c>
    </row>
    <row r="712" spans="1:6">
      <c r="A712" s="1" t="s">
        <v>723</v>
      </c>
      <c r="D712" s="1" t="s">
        <v>151</v>
      </c>
      <c r="E712" s="1" t="s">
        <v>151</v>
      </c>
      <c r="F712" s="1" t="s">
        <v>151</v>
      </c>
    </row>
    <row r="713" spans="1:6">
      <c r="A713" s="1" t="s">
        <v>724</v>
      </c>
      <c r="D713" s="1" t="s">
        <v>151</v>
      </c>
      <c r="E713" s="1" t="s">
        <v>151</v>
      </c>
      <c r="F713" s="1" t="s">
        <v>151</v>
      </c>
    </row>
    <row r="714" spans="1:6">
      <c r="A714" s="1" t="s">
        <v>725</v>
      </c>
      <c r="D714" s="1" t="s">
        <v>151</v>
      </c>
      <c r="E714" s="1" t="s">
        <v>151</v>
      </c>
      <c r="F714" s="1" t="s">
        <v>151</v>
      </c>
    </row>
    <row r="715" spans="1:6">
      <c r="A715" s="1" t="s">
        <v>726</v>
      </c>
      <c r="D715" s="1" t="s">
        <v>151</v>
      </c>
      <c r="E715" s="1" t="s">
        <v>11</v>
      </c>
      <c r="F715" s="1" t="s">
        <v>11</v>
      </c>
    </row>
    <row r="716" spans="1:6">
      <c r="A716" s="1" t="s">
        <v>727</v>
      </c>
      <c r="D716" s="1" t="s">
        <v>151</v>
      </c>
      <c r="E716" s="1" t="s">
        <v>12</v>
      </c>
      <c r="F716" s="1" t="s">
        <v>12</v>
      </c>
    </row>
    <row r="717" spans="1:6">
      <c r="A717" s="1" t="s">
        <v>728</v>
      </c>
      <c r="D717" s="1" t="s">
        <v>151</v>
      </c>
      <c r="E717" s="1" t="s">
        <v>151</v>
      </c>
      <c r="F717" s="1" t="s">
        <v>151</v>
      </c>
    </row>
    <row r="718" spans="1:6">
      <c r="A718" s="1" t="s">
        <v>729</v>
      </c>
      <c r="D718" s="1" t="s">
        <v>151</v>
      </c>
      <c r="E718" s="1" t="s">
        <v>151</v>
      </c>
      <c r="F718" s="1" t="s">
        <v>151</v>
      </c>
    </row>
    <row r="719" spans="1:6">
      <c r="A719" s="1" t="s">
        <v>730</v>
      </c>
      <c r="D719" s="1" t="s">
        <v>151</v>
      </c>
      <c r="E719" s="1" t="s">
        <v>151</v>
      </c>
      <c r="F719" s="1" t="s">
        <v>151</v>
      </c>
    </row>
    <row r="720" spans="1:6">
      <c r="A720" s="1" t="s">
        <v>731</v>
      </c>
      <c r="D720" s="1" t="s">
        <v>151</v>
      </c>
      <c r="E720" s="1" t="s">
        <v>12</v>
      </c>
      <c r="F720" s="1" t="s">
        <v>12</v>
      </c>
    </row>
    <row r="721" spans="1:6">
      <c r="A721" s="1" t="s">
        <v>732</v>
      </c>
      <c r="D721" s="1" t="s">
        <v>151</v>
      </c>
      <c r="E721" s="1" t="s">
        <v>151</v>
      </c>
      <c r="F721" s="1" t="s">
        <v>151</v>
      </c>
    </row>
    <row r="722" spans="1:6">
      <c r="A722" s="1" t="s">
        <v>733</v>
      </c>
      <c r="D722" s="1" t="s">
        <v>151</v>
      </c>
      <c r="E722" s="1" t="s">
        <v>12</v>
      </c>
      <c r="F722" s="1" t="s">
        <v>12</v>
      </c>
    </row>
    <row r="723" spans="1:6">
      <c r="A723" s="1" t="s">
        <v>734</v>
      </c>
      <c r="D723" s="1" t="s">
        <v>151</v>
      </c>
      <c r="E723" s="1" t="s">
        <v>151</v>
      </c>
      <c r="F723" s="1" t="s">
        <v>151</v>
      </c>
    </row>
    <row r="724" spans="1:6">
      <c r="A724" s="1" t="s">
        <v>735</v>
      </c>
      <c r="D724" s="1" t="s">
        <v>151</v>
      </c>
      <c r="E724" s="1" t="s">
        <v>151</v>
      </c>
      <c r="F724" s="1" t="s">
        <v>151</v>
      </c>
    </row>
    <row r="725" spans="1:6">
      <c r="A725" s="1" t="s">
        <v>736</v>
      </c>
      <c r="D725" s="1" t="s">
        <v>151</v>
      </c>
      <c r="E725" s="1" t="s">
        <v>151</v>
      </c>
      <c r="F725" s="1" t="s">
        <v>151</v>
      </c>
    </row>
    <row r="726" spans="1:6">
      <c r="A726" s="1" t="s">
        <v>737</v>
      </c>
      <c r="D726" s="1" t="s">
        <v>151</v>
      </c>
      <c r="E726" s="1" t="s">
        <v>12</v>
      </c>
      <c r="F726" s="1" t="s">
        <v>12</v>
      </c>
    </row>
    <row r="727" spans="1:6">
      <c r="A727" s="1" t="s">
        <v>738</v>
      </c>
      <c r="D727" s="1" t="s">
        <v>151</v>
      </c>
      <c r="E727" s="1" t="s">
        <v>12</v>
      </c>
      <c r="F727" s="1" t="s">
        <v>12</v>
      </c>
    </row>
    <row r="728" spans="1:6">
      <c r="A728" s="1" t="s">
        <v>739</v>
      </c>
      <c r="D728" s="1" t="s">
        <v>151</v>
      </c>
      <c r="E728" s="1" t="s">
        <v>12</v>
      </c>
      <c r="F728" s="1" t="s">
        <v>12</v>
      </c>
    </row>
    <row r="729" spans="1:6">
      <c r="A729" s="1" t="s">
        <v>740</v>
      </c>
      <c r="D729" s="1" t="s">
        <v>151</v>
      </c>
      <c r="E729" s="1" t="s">
        <v>25</v>
      </c>
      <c r="F729" s="1" t="s">
        <v>25</v>
      </c>
    </row>
    <row r="730" spans="1:6">
      <c r="A730" s="1" t="s">
        <v>741</v>
      </c>
      <c r="D730" s="1" t="s">
        <v>151</v>
      </c>
      <c r="E730" s="1" t="s">
        <v>151</v>
      </c>
      <c r="F730" s="1" t="s">
        <v>151</v>
      </c>
    </row>
    <row r="731" spans="1:6">
      <c r="A731" s="1" t="s">
        <v>742</v>
      </c>
      <c r="D731" s="1" t="s">
        <v>151</v>
      </c>
      <c r="E731" s="1" t="s">
        <v>57</v>
      </c>
      <c r="F731" s="1" t="s">
        <v>57</v>
      </c>
    </row>
    <row r="732" spans="1:6">
      <c r="A732" s="1" t="s">
        <v>743</v>
      </c>
      <c r="D732" s="1" t="s">
        <v>151</v>
      </c>
      <c r="E732" s="1" t="s">
        <v>151</v>
      </c>
      <c r="F732" s="1" t="s">
        <v>151</v>
      </c>
    </row>
    <row r="733" spans="1:6">
      <c r="A733" s="1" t="s">
        <v>744</v>
      </c>
      <c r="D733" s="1" t="s">
        <v>151</v>
      </c>
      <c r="E733" s="1" t="s">
        <v>57</v>
      </c>
      <c r="F733" s="1" t="s">
        <v>57</v>
      </c>
    </row>
    <row r="734" spans="1:6">
      <c r="A734" s="1" t="s">
        <v>745</v>
      </c>
      <c r="D734" s="1" t="s">
        <v>151</v>
      </c>
      <c r="E734" s="1" t="s">
        <v>57</v>
      </c>
      <c r="F734" s="1" t="s">
        <v>57</v>
      </c>
    </row>
    <row r="735" spans="1:6">
      <c r="A735" s="1" t="s">
        <v>746</v>
      </c>
      <c r="D735" s="1" t="s">
        <v>151</v>
      </c>
      <c r="E735" s="1" t="s">
        <v>12</v>
      </c>
      <c r="F735" s="1" t="s">
        <v>12</v>
      </c>
    </row>
    <row r="736" spans="1:6">
      <c r="A736" s="1" t="s">
        <v>747</v>
      </c>
      <c r="D736" s="1" t="s">
        <v>151</v>
      </c>
      <c r="E736" s="1" t="s">
        <v>12</v>
      </c>
      <c r="F736" s="1" t="s">
        <v>12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A74576-DB7D-D345-B2B8-C2C7289EFA26}">
  <dimension ref="A1:I77"/>
  <sheetViews>
    <sheetView topLeftCell="A65" workbookViewId="0">
      <selection activeCell="D77" sqref="D77"/>
    </sheetView>
  </sheetViews>
  <sheetFormatPr defaultColWidth="10.625" defaultRowHeight="15.95"/>
  <cols>
    <col min="1" max="1" width="16.375" customWidth="1"/>
    <col min="2" max="2" width="23.125" customWidth="1"/>
    <col min="3" max="3" width="21.625" customWidth="1"/>
    <col min="5" max="5" width="20.625" customWidth="1"/>
    <col min="6" max="6" width="23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0.33631899999999998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-0.66368099999999997</v>
      </c>
    </row>
    <row r="4" spans="1:9">
      <c r="A4" s="1" t="s">
        <v>13</v>
      </c>
      <c r="B4" s="2" t="s">
        <v>13</v>
      </c>
      <c r="C4" s="3">
        <v>0.36188700000000001</v>
      </c>
      <c r="D4" s="1" t="s">
        <v>11</v>
      </c>
      <c r="E4" t="s">
        <v>11</v>
      </c>
      <c r="F4" t="s">
        <v>12</v>
      </c>
      <c r="G4" s="1">
        <f t="shared" ref="G4:G67" si="0">IF($F4=$E4,1,0)</f>
        <v>0</v>
      </c>
      <c r="H4" s="1">
        <f t="shared" ref="H4:H67" si="1">IF(AND($G4=1,$E4=$D4),0,1)</f>
        <v>1</v>
      </c>
      <c r="I4">
        <f t="shared" ref="I4:I67" si="2">$C4-$H4</f>
        <v>-0.63811299999999993</v>
      </c>
    </row>
    <row r="5" spans="1:9">
      <c r="A5" s="1" t="s">
        <v>14</v>
      </c>
      <c r="B5" s="4" t="s">
        <v>14</v>
      </c>
      <c r="C5" s="5">
        <v>0.31761499999999998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0.31761499999999998</v>
      </c>
    </row>
    <row r="6" spans="1:9">
      <c r="A6" s="1" t="s">
        <v>15</v>
      </c>
      <c r="B6" s="2" t="s">
        <v>15</v>
      </c>
      <c r="C6" s="3">
        <v>0.64598100000000003</v>
      </c>
      <c r="D6" s="1" t="s">
        <v>11</v>
      </c>
      <c r="E6" t="s">
        <v>11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-0.35401899999999997</v>
      </c>
    </row>
    <row r="7" spans="1:9">
      <c r="A7" s="1" t="s">
        <v>16</v>
      </c>
      <c r="B7" s="4" t="s">
        <v>16</v>
      </c>
      <c r="C7" s="5">
        <v>0.649976</v>
      </c>
      <c r="D7" s="1" t="s">
        <v>11</v>
      </c>
      <c r="E7" t="s">
        <v>11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-0.350024</v>
      </c>
    </row>
    <row r="8" spans="1:9">
      <c r="A8" s="1" t="s">
        <v>17</v>
      </c>
      <c r="B8" s="2" t="s">
        <v>17</v>
      </c>
      <c r="C8" s="3">
        <v>0.36829899999999999</v>
      </c>
      <c r="D8" s="1" t="s">
        <v>11</v>
      </c>
      <c r="E8" t="s">
        <v>11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-0.63170100000000007</v>
      </c>
    </row>
    <row r="9" spans="1:9">
      <c r="A9" s="1" t="s">
        <v>18</v>
      </c>
      <c r="B9" s="4" t="s">
        <v>18</v>
      </c>
      <c r="C9" s="5">
        <v>0.65617499999999995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0.65617499999999995</v>
      </c>
    </row>
    <row r="10" spans="1:9">
      <c r="A10" s="1" t="s">
        <v>19</v>
      </c>
      <c r="B10" s="2" t="s">
        <v>19</v>
      </c>
      <c r="C10" s="3">
        <v>0.33260499999999998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0.33260499999999998</v>
      </c>
    </row>
    <row r="11" spans="1:9">
      <c r="A11" s="1" t="s">
        <v>20</v>
      </c>
      <c r="B11" s="4" t="s">
        <v>20</v>
      </c>
      <c r="C11" s="5">
        <v>0.560948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0.560948</v>
      </c>
    </row>
    <row r="12" spans="1:9">
      <c r="A12" s="1" t="s">
        <v>21</v>
      </c>
      <c r="B12" s="2" t="s">
        <v>21</v>
      </c>
      <c r="C12" s="3">
        <v>0.56596400000000002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0.56596400000000002</v>
      </c>
    </row>
    <row r="13" spans="1:9">
      <c r="A13" s="1" t="s">
        <v>22</v>
      </c>
      <c r="B13" s="4" t="s">
        <v>22</v>
      </c>
      <c r="C13" s="5">
        <v>0.38297900000000001</v>
      </c>
      <c r="D13" s="1" t="s">
        <v>11</v>
      </c>
      <c r="E13" t="s">
        <v>12</v>
      </c>
      <c r="F13" t="s">
        <v>151</v>
      </c>
      <c r="G13" s="1">
        <f t="shared" si="0"/>
        <v>0</v>
      </c>
      <c r="H13" s="1">
        <f t="shared" si="1"/>
        <v>1</v>
      </c>
      <c r="I13">
        <f t="shared" si="2"/>
        <v>-0.61702100000000004</v>
      </c>
    </row>
    <row r="14" spans="1:9">
      <c r="A14" s="1" t="s">
        <v>23</v>
      </c>
      <c r="B14" s="2" t="s">
        <v>23</v>
      </c>
      <c r="C14" s="3">
        <v>0.51700500000000005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-0.48299499999999995</v>
      </c>
    </row>
    <row r="15" spans="1:9">
      <c r="A15" s="1" t="s">
        <v>24</v>
      </c>
      <c r="B15" s="4" t="s">
        <v>24</v>
      </c>
      <c r="C15" s="5">
        <v>0.29514899999999999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 t="shared" si="1"/>
        <v>1</v>
      </c>
      <c r="I15">
        <f t="shared" si="2"/>
        <v>-0.70485100000000001</v>
      </c>
    </row>
    <row r="16" spans="1:9">
      <c r="A16" s="1" t="s">
        <v>26</v>
      </c>
      <c r="B16" s="2" t="s">
        <v>26</v>
      </c>
      <c r="C16" s="3">
        <v>0.77746000000000004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 t="shared" si="1"/>
        <v>1</v>
      </c>
      <c r="I16">
        <f t="shared" si="2"/>
        <v>-0.22253999999999996</v>
      </c>
    </row>
    <row r="17" spans="1:9">
      <c r="A17" s="1" t="s">
        <v>27</v>
      </c>
      <c r="B17" s="4" t="s">
        <v>27</v>
      </c>
      <c r="C17" s="5">
        <v>0.51916099999999998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0.51916099999999998</v>
      </c>
    </row>
    <row r="18" spans="1:9">
      <c r="A18" s="1" t="s">
        <v>28</v>
      </c>
      <c r="B18" s="2" t="s">
        <v>28</v>
      </c>
      <c r="C18" s="3">
        <v>0.51891500000000002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0.51891500000000002</v>
      </c>
    </row>
    <row r="19" spans="1:9">
      <c r="A19" s="1" t="s">
        <v>29</v>
      </c>
      <c r="B19" s="4" t="s">
        <v>29</v>
      </c>
      <c r="C19" s="5">
        <v>0.54855900000000002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-0.45144099999999998</v>
      </c>
    </row>
    <row r="20" spans="1:9">
      <c r="A20" s="1" t="s">
        <v>30</v>
      </c>
      <c r="B20" s="2" t="s">
        <v>30</v>
      </c>
      <c r="C20" s="3">
        <v>0.50967899999999999</v>
      </c>
      <c r="D20" s="1" t="s">
        <v>11</v>
      </c>
      <c r="E20" t="s">
        <v>11</v>
      </c>
      <c r="F20" t="s">
        <v>151</v>
      </c>
      <c r="G20" s="1">
        <f t="shared" si="0"/>
        <v>0</v>
      </c>
      <c r="H20" s="1">
        <f t="shared" si="1"/>
        <v>1</v>
      </c>
      <c r="I20">
        <f t="shared" si="2"/>
        <v>-0.49032100000000001</v>
      </c>
    </row>
    <row r="21" spans="1:9">
      <c r="A21" s="1" t="s">
        <v>31</v>
      </c>
      <c r="B21" s="4" t="s">
        <v>31</v>
      </c>
      <c r="C21" s="5">
        <v>0.24493599999999999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-0.75506399999999996</v>
      </c>
    </row>
    <row r="22" spans="1:9">
      <c r="A22" s="1" t="s">
        <v>32</v>
      </c>
      <c r="B22" s="2" t="s">
        <v>32</v>
      </c>
      <c r="C22" s="3">
        <v>0.32017099999999998</v>
      </c>
      <c r="D22" s="1" t="s">
        <v>11</v>
      </c>
      <c r="E22" t="s">
        <v>11</v>
      </c>
      <c r="F22" t="s">
        <v>151</v>
      </c>
      <c r="G22" s="1">
        <f t="shared" si="0"/>
        <v>0</v>
      </c>
      <c r="H22" s="1">
        <f t="shared" si="1"/>
        <v>1</v>
      </c>
      <c r="I22">
        <f t="shared" si="2"/>
        <v>-0.67982900000000002</v>
      </c>
    </row>
    <row r="23" spans="1:9">
      <c r="A23" s="1" t="s">
        <v>33</v>
      </c>
      <c r="B23" s="4" t="s">
        <v>33</v>
      </c>
      <c r="C23" s="5">
        <v>0.20067099999999999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 t="shared" si="1"/>
        <v>1</v>
      </c>
      <c r="I23">
        <f t="shared" si="2"/>
        <v>-0.79932899999999996</v>
      </c>
    </row>
    <row r="24" spans="1:9">
      <c r="A24" s="1" t="s">
        <v>34</v>
      </c>
      <c r="B24" s="2" t="s">
        <v>34</v>
      </c>
      <c r="C24" s="3">
        <v>0.121768</v>
      </c>
      <c r="D24" s="1" t="s">
        <v>11</v>
      </c>
      <c r="E24" t="s">
        <v>25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-0.87823200000000001</v>
      </c>
    </row>
    <row r="25" spans="1:9">
      <c r="A25" s="1" t="s">
        <v>35</v>
      </c>
      <c r="B25" s="4" t="s">
        <v>35</v>
      </c>
      <c r="C25" s="5">
        <v>0.58283399999999996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0.58283399999999996</v>
      </c>
    </row>
    <row r="26" spans="1:9">
      <c r="A26" s="1" t="s">
        <v>36</v>
      </c>
      <c r="B26" s="2" t="s">
        <v>36</v>
      </c>
      <c r="C26" s="3">
        <v>0.69671499999999997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0.69671499999999997</v>
      </c>
    </row>
    <row r="27" spans="1:9">
      <c r="A27" s="1" t="s">
        <v>37</v>
      </c>
      <c r="B27" s="4" t="s">
        <v>37</v>
      </c>
      <c r="C27" s="5">
        <v>0.47395799999999999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 t="shared" si="1"/>
        <v>1</v>
      </c>
      <c r="I27">
        <f t="shared" si="2"/>
        <v>-0.52604200000000001</v>
      </c>
    </row>
    <row r="28" spans="1:9">
      <c r="A28" s="1" t="s">
        <v>38</v>
      </c>
      <c r="B28" s="2" t="s">
        <v>38</v>
      </c>
      <c r="C28" s="3">
        <v>0.61057700000000004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 t="shared" si="1"/>
        <v>1</v>
      </c>
      <c r="I28">
        <f t="shared" si="2"/>
        <v>-0.38942299999999996</v>
      </c>
    </row>
    <row r="29" spans="1:9">
      <c r="A29" s="1" t="s">
        <v>39</v>
      </c>
      <c r="B29" s="4" t="s">
        <v>39</v>
      </c>
      <c r="C29" s="5">
        <v>0.68450200000000005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0.68450200000000005</v>
      </c>
    </row>
    <row r="30" spans="1:9">
      <c r="A30" s="1" t="s">
        <v>40</v>
      </c>
      <c r="B30" s="2" t="s">
        <v>40</v>
      </c>
      <c r="C30" s="3">
        <v>0.79658899999999999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-0.20341100000000001</v>
      </c>
    </row>
    <row r="31" spans="1:9">
      <c r="A31" s="1" t="s">
        <v>41</v>
      </c>
      <c r="B31" s="4" t="s">
        <v>41</v>
      </c>
      <c r="C31" s="5">
        <v>0.63972700000000005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-0.36027299999999995</v>
      </c>
    </row>
    <row r="32" spans="1:9">
      <c r="A32" s="1" t="s">
        <v>42</v>
      </c>
      <c r="B32" s="2" t="s">
        <v>42</v>
      </c>
      <c r="C32" s="3">
        <v>0.33144000000000001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 t="shared" si="1"/>
        <v>0</v>
      </c>
      <c r="I32">
        <f t="shared" si="2"/>
        <v>0.33144000000000001</v>
      </c>
    </row>
    <row r="33" spans="1:9">
      <c r="A33" s="1" t="s">
        <v>43</v>
      </c>
      <c r="B33" s="4" t="s">
        <v>43</v>
      </c>
      <c r="C33" s="5">
        <v>0.48112300000000002</v>
      </c>
      <c r="D33" s="1" t="s">
        <v>11</v>
      </c>
      <c r="E33" t="s">
        <v>12</v>
      </c>
      <c r="F33" t="s">
        <v>57</v>
      </c>
      <c r="G33" s="1">
        <f t="shared" si="0"/>
        <v>0</v>
      </c>
      <c r="H33" s="1">
        <f t="shared" si="1"/>
        <v>1</v>
      </c>
      <c r="I33">
        <f t="shared" si="2"/>
        <v>-0.51887700000000003</v>
      </c>
    </row>
    <row r="34" spans="1:9">
      <c r="A34" s="1" t="s">
        <v>44</v>
      </c>
      <c r="B34" s="2" t="s">
        <v>44</v>
      </c>
      <c r="C34" s="3">
        <v>0.59402500000000003</v>
      </c>
      <c r="D34" s="1" t="s">
        <v>11</v>
      </c>
      <c r="E34" t="s">
        <v>12</v>
      </c>
      <c r="F34" t="s">
        <v>12</v>
      </c>
      <c r="G34" s="1">
        <f t="shared" si="0"/>
        <v>1</v>
      </c>
      <c r="H34" s="1">
        <f t="shared" si="1"/>
        <v>1</v>
      </c>
      <c r="I34">
        <f t="shared" si="2"/>
        <v>-0.40597499999999997</v>
      </c>
    </row>
    <row r="35" spans="1:9">
      <c r="A35" s="1" t="s">
        <v>45</v>
      </c>
      <c r="B35" s="4" t="s">
        <v>45</v>
      </c>
      <c r="C35" s="5">
        <v>0.38564599999999999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 t="shared" si="1"/>
        <v>1</v>
      </c>
      <c r="I35">
        <f t="shared" si="2"/>
        <v>-0.61435400000000007</v>
      </c>
    </row>
    <row r="36" spans="1:9">
      <c r="A36" s="1" t="s">
        <v>46</v>
      </c>
      <c r="B36" s="2" t="s">
        <v>46</v>
      </c>
      <c r="C36" s="3">
        <v>0.65986400000000001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0.65986400000000001</v>
      </c>
    </row>
    <row r="37" spans="1:9">
      <c r="A37" s="1" t="s">
        <v>47</v>
      </c>
      <c r="B37" s="4" t="s">
        <v>47</v>
      </c>
      <c r="C37" s="5">
        <v>0.46829900000000002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0.46829900000000002</v>
      </c>
    </row>
    <row r="38" spans="1:9">
      <c r="A38" s="1" t="s">
        <v>48</v>
      </c>
      <c r="B38" s="2" t="s">
        <v>48</v>
      </c>
      <c r="C38" s="3">
        <v>0.722885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0.722885</v>
      </c>
    </row>
    <row r="39" spans="1:9">
      <c r="A39" s="1" t="s">
        <v>49</v>
      </c>
      <c r="B39" s="4" t="s">
        <v>49</v>
      </c>
      <c r="C39" s="5">
        <v>0.47899900000000001</v>
      </c>
      <c r="D39" s="1" t="s">
        <v>11</v>
      </c>
      <c r="E39" t="s">
        <v>11</v>
      </c>
      <c r="F39" t="s">
        <v>25</v>
      </c>
      <c r="G39" s="1">
        <f t="shared" si="0"/>
        <v>0</v>
      </c>
      <c r="H39" s="1">
        <f t="shared" si="1"/>
        <v>1</v>
      </c>
      <c r="I39">
        <f t="shared" si="2"/>
        <v>-0.52100100000000005</v>
      </c>
    </row>
    <row r="40" spans="1:9">
      <c r="A40" s="1" t="s">
        <v>50</v>
      </c>
      <c r="B40" s="2" t="s">
        <v>50</v>
      </c>
      <c r="C40" s="3">
        <v>0.53377699999999995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 t="shared" si="1"/>
        <v>1</v>
      </c>
      <c r="I40">
        <f t="shared" si="2"/>
        <v>-0.46622300000000005</v>
      </c>
    </row>
    <row r="41" spans="1:9">
      <c r="A41" s="1" t="s">
        <v>51</v>
      </c>
      <c r="B41" s="4" t="s">
        <v>51</v>
      </c>
      <c r="C41" s="5">
        <v>0.56061099999999997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0.56061099999999997</v>
      </c>
    </row>
    <row r="42" spans="1:9">
      <c r="A42" s="1" t="s">
        <v>52</v>
      </c>
      <c r="B42" s="2" t="s">
        <v>52</v>
      </c>
      <c r="C42" s="3">
        <v>0.56238500000000002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0.56238500000000002</v>
      </c>
    </row>
    <row r="43" spans="1:9">
      <c r="A43" s="1" t="s">
        <v>53</v>
      </c>
      <c r="B43" s="4" t="s">
        <v>53</v>
      </c>
      <c r="C43" s="5">
        <v>0.277837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-0.722163</v>
      </c>
    </row>
    <row r="44" spans="1:9">
      <c r="A44" s="1" t="s">
        <v>54</v>
      </c>
      <c r="B44" s="2" t="s">
        <v>54</v>
      </c>
      <c r="C44" s="3">
        <v>0.28452699999999997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-0.71547300000000003</v>
      </c>
    </row>
    <row r="45" spans="1:9">
      <c r="A45" s="1" t="s">
        <v>55</v>
      </c>
      <c r="B45" s="4" t="s">
        <v>55</v>
      </c>
      <c r="C45" s="5">
        <v>0.31220599999999998</v>
      </c>
      <c r="D45" s="1" t="s">
        <v>11</v>
      </c>
      <c r="E45" t="s">
        <v>11</v>
      </c>
      <c r="F45" t="s">
        <v>12</v>
      </c>
      <c r="G45" s="1">
        <f t="shared" si="0"/>
        <v>0</v>
      </c>
      <c r="H45" s="1">
        <f t="shared" si="1"/>
        <v>1</v>
      </c>
      <c r="I45">
        <f t="shared" si="2"/>
        <v>-0.68779400000000002</v>
      </c>
    </row>
    <row r="46" spans="1:9">
      <c r="A46" s="1" t="s">
        <v>56</v>
      </c>
      <c r="B46" s="2" t="s">
        <v>56</v>
      </c>
      <c r="C46" s="3">
        <v>0.25321500000000002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 t="shared" si="1"/>
        <v>1</v>
      </c>
      <c r="I46">
        <f t="shared" si="2"/>
        <v>-0.74678500000000003</v>
      </c>
    </row>
    <row r="47" spans="1:9">
      <c r="A47" s="1" t="s">
        <v>58</v>
      </c>
      <c r="B47" s="4" t="s">
        <v>58</v>
      </c>
      <c r="C47" s="5">
        <v>0.60907699999999998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 t="shared" si="1"/>
        <v>0</v>
      </c>
      <c r="I47">
        <f t="shared" si="2"/>
        <v>0.60907699999999998</v>
      </c>
    </row>
    <row r="48" spans="1:9">
      <c r="A48" s="1" t="s">
        <v>59</v>
      </c>
      <c r="B48" s="2" t="s">
        <v>59</v>
      </c>
      <c r="C48" s="3">
        <v>0.54581400000000002</v>
      </c>
      <c r="D48" s="1" t="s">
        <v>11</v>
      </c>
      <c r="E48" t="s">
        <v>25</v>
      </c>
      <c r="F48" t="s">
        <v>11</v>
      </c>
      <c r="G48" s="1">
        <f t="shared" si="0"/>
        <v>0</v>
      </c>
      <c r="H48" s="1">
        <f t="shared" si="1"/>
        <v>1</v>
      </c>
      <c r="I48">
        <f t="shared" si="2"/>
        <v>-0.45418599999999998</v>
      </c>
    </row>
    <row r="49" spans="1:9">
      <c r="A49" s="1" t="s">
        <v>60</v>
      </c>
      <c r="B49" s="4" t="s">
        <v>60</v>
      </c>
      <c r="C49" s="5">
        <v>0.31976599999999999</v>
      </c>
      <c r="D49" s="1" t="s">
        <v>11</v>
      </c>
      <c r="E49" t="s">
        <v>57</v>
      </c>
      <c r="F49" t="s">
        <v>12</v>
      </c>
      <c r="G49" s="1">
        <f t="shared" si="0"/>
        <v>0</v>
      </c>
      <c r="H49" s="1">
        <f t="shared" si="1"/>
        <v>1</v>
      </c>
      <c r="I49">
        <f t="shared" si="2"/>
        <v>-0.68023400000000001</v>
      </c>
    </row>
    <row r="50" spans="1:9">
      <c r="A50" s="1" t="s">
        <v>61</v>
      </c>
      <c r="B50" s="2" t="s">
        <v>61</v>
      </c>
      <c r="C50" s="3">
        <v>0.479711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0.479711</v>
      </c>
    </row>
    <row r="51" spans="1:9">
      <c r="A51" s="1" t="s">
        <v>62</v>
      </c>
      <c r="B51" s="4" t="s">
        <v>62</v>
      </c>
      <c r="C51" s="5">
        <v>0.27726699999999999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0.27726699999999999</v>
      </c>
    </row>
    <row r="52" spans="1:9">
      <c r="A52" s="1" t="s">
        <v>63</v>
      </c>
      <c r="B52" s="2" t="s">
        <v>63</v>
      </c>
      <c r="C52" s="3">
        <v>0.19231999999999999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-0.80767999999999995</v>
      </c>
    </row>
    <row r="53" spans="1:9">
      <c r="A53" s="1" t="s">
        <v>64</v>
      </c>
      <c r="B53" s="4" t="s">
        <v>64</v>
      </c>
      <c r="C53" s="5">
        <v>0.68465900000000002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0.68465900000000002</v>
      </c>
    </row>
    <row r="54" spans="1:9">
      <c r="A54" s="1" t="s">
        <v>65</v>
      </c>
      <c r="B54" s="2" t="s">
        <v>65</v>
      </c>
      <c r="C54" s="3">
        <v>0.59443699999999999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-0.40556300000000001</v>
      </c>
    </row>
    <row r="55" spans="1:9">
      <c r="A55" s="1" t="s">
        <v>66</v>
      </c>
      <c r="B55" s="4" t="s">
        <v>66</v>
      </c>
      <c r="C55" s="5">
        <v>0.68161499999999997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0.68161499999999997</v>
      </c>
    </row>
    <row r="56" spans="1:9">
      <c r="A56" s="1" t="s">
        <v>67</v>
      </c>
      <c r="B56" s="2" t="s">
        <v>67</v>
      </c>
      <c r="C56" s="3">
        <v>0.84974899999999998</v>
      </c>
      <c r="D56" s="1" t="s">
        <v>11</v>
      </c>
      <c r="E56" t="s">
        <v>11</v>
      </c>
      <c r="F56" t="s">
        <v>151</v>
      </c>
      <c r="G56" s="1">
        <f t="shared" si="0"/>
        <v>0</v>
      </c>
      <c r="H56" s="1">
        <f t="shared" si="1"/>
        <v>1</v>
      </c>
      <c r="I56">
        <f t="shared" si="2"/>
        <v>-0.15025100000000002</v>
      </c>
    </row>
    <row r="57" spans="1:9">
      <c r="A57" s="1" t="s">
        <v>68</v>
      </c>
      <c r="B57" s="4" t="s">
        <v>68</v>
      </c>
      <c r="C57" s="5">
        <v>0.77371800000000002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 t="shared" si="1"/>
        <v>0</v>
      </c>
      <c r="I57">
        <f t="shared" si="2"/>
        <v>0.77371800000000002</v>
      </c>
    </row>
    <row r="58" spans="1:9">
      <c r="A58" s="1" t="s">
        <v>69</v>
      </c>
      <c r="B58" s="2" t="s">
        <v>69</v>
      </c>
      <c r="C58" s="3">
        <v>0.78581000000000001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-0.21418999999999999</v>
      </c>
    </row>
    <row r="59" spans="1:9">
      <c r="A59" s="1" t="s">
        <v>70</v>
      </c>
      <c r="B59" s="4" t="s">
        <v>70</v>
      </c>
      <c r="C59" s="5">
        <v>0.50340200000000002</v>
      </c>
      <c r="D59" s="1" t="s">
        <v>11</v>
      </c>
      <c r="E59" t="s">
        <v>11</v>
      </c>
      <c r="F59" t="s">
        <v>151</v>
      </c>
      <c r="G59" s="1">
        <f t="shared" si="0"/>
        <v>0</v>
      </c>
      <c r="H59" s="1">
        <f t="shared" si="1"/>
        <v>1</v>
      </c>
      <c r="I59">
        <f t="shared" si="2"/>
        <v>-0.49659799999999998</v>
      </c>
    </row>
    <row r="60" spans="1:9">
      <c r="A60" s="1" t="s">
        <v>71</v>
      </c>
      <c r="B60" s="2" t="s">
        <v>71</v>
      </c>
      <c r="C60" s="3">
        <v>0.35061100000000001</v>
      </c>
      <c r="D60" s="1" t="s">
        <v>11</v>
      </c>
      <c r="E60" t="s">
        <v>12</v>
      </c>
      <c r="F60" t="s">
        <v>25</v>
      </c>
      <c r="G60" s="1">
        <f t="shared" si="0"/>
        <v>0</v>
      </c>
      <c r="H60" s="1">
        <f t="shared" si="1"/>
        <v>1</v>
      </c>
      <c r="I60">
        <f t="shared" si="2"/>
        <v>-0.64938899999999999</v>
      </c>
    </row>
    <row r="61" spans="1:9">
      <c r="A61" s="1" t="s">
        <v>72</v>
      </c>
      <c r="B61" s="4" t="s">
        <v>72</v>
      </c>
      <c r="C61" s="5">
        <v>0.40382800000000002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-0.59617199999999992</v>
      </c>
    </row>
    <row r="62" spans="1:9">
      <c r="A62" s="1" t="s">
        <v>73</v>
      </c>
      <c r="B62" s="2" t="s">
        <v>73</v>
      </c>
      <c r="C62" s="3">
        <v>0.36367899999999997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0.36367899999999997</v>
      </c>
    </row>
    <row r="63" spans="1:9">
      <c r="A63" s="1" t="s">
        <v>74</v>
      </c>
      <c r="B63" s="4" t="s">
        <v>74</v>
      </c>
      <c r="C63" s="5">
        <v>0.47916900000000001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 t="shared" si="1"/>
        <v>0</v>
      </c>
      <c r="I63">
        <f t="shared" si="2"/>
        <v>0.47916900000000001</v>
      </c>
    </row>
    <row r="64" spans="1:9">
      <c r="A64" s="1" t="s">
        <v>75</v>
      </c>
      <c r="B64" s="2" t="s">
        <v>75</v>
      </c>
      <c r="C64" s="3">
        <v>0.65249900000000005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0.65249900000000005</v>
      </c>
    </row>
    <row r="65" spans="1:9">
      <c r="A65" s="1" t="s">
        <v>76</v>
      </c>
      <c r="B65" s="4" t="s">
        <v>76</v>
      </c>
      <c r="C65" s="5">
        <v>0.51647200000000004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0.51647200000000004</v>
      </c>
    </row>
    <row r="66" spans="1:9">
      <c r="A66" s="1" t="s">
        <v>77</v>
      </c>
      <c r="B66" s="2" t="s">
        <v>77</v>
      </c>
      <c r="C66" s="3">
        <v>0.495697</v>
      </c>
      <c r="D66" s="1" t="s">
        <v>11</v>
      </c>
      <c r="E66" t="s">
        <v>25</v>
      </c>
      <c r="F66" t="s">
        <v>57</v>
      </c>
      <c r="G66" s="1">
        <f t="shared" si="0"/>
        <v>0</v>
      </c>
      <c r="H66" s="1">
        <f t="shared" si="1"/>
        <v>1</v>
      </c>
      <c r="I66">
        <f t="shared" si="2"/>
        <v>-0.50430299999999995</v>
      </c>
    </row>
    <row r="67" spans="1:9">
      <c r="A67" s="1" t="s">
        <v>78</v>
      </c>
      <c r="B67" s="4" t="s">
        <v>78</v>
      </c>
      <c r="C67" s="5">
        <v>0.40749099999999999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0.40749099999999999</v>
      </c>
    </row>
    <row r="68" spans="1:9">
      <c r="A68" s="1" t="s">
        <v>79</v>
      </c>
      <c r="B68" s="2" t="s">
        <v>79</v>
      </c>
      <c r="C68" s="3">
        <v>0.73229900000000003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0.73229900000000003</v>
      </c>
    </row>
    <row r="69" spans="1:9">
      <c r="A69" s="1" t="s">
        <v>80</v>
      </c>
      <c r="B69" s="4" t="s">
        <v>80</v>
      </c>
      <c r="C69" s="5">
        <v>0.51242399999999999</v>
      </c>
      <c r="D69" s="1" t="s">
        <v>11</v>
      </c>
      <c r="E69" t="s">
        <v>11</v>
      </c>
      <c r="F69" t="s">
        <v>12</v>
      </c>
      <c r="G69" s="1">
        <f t="shared" si="3"/>
        <v>0</v>
      </c>
      <c r="H69" s="1">
        <f t="shared" si="4"/>
        <v>1</v>
      </c>
      <c r="I69">
        <f t="shared" si="5"/>
        <v>-0.48757600000000001</v>
      </c>
    </row>
    <row r="70" spans="1:9">
      <c r="A70" s="1" t="s">
        <v>81</v>
      </c>
      <c r="B70" s="2" t="s">
        <v>81</v>
      </c>
      <c r="C70" s="3">
        <v>0.58737499999999998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0.58737499999999998</v>
      </c>
    </row>
    <row r="71" spans="1:9">
      <c r="A71" s="1" t="s">
        <v>82</v>
      </c>
      <c r="B71" s="4" t="s">
        <v>82</v>
      </c>
      <c r="C71" s="5">
        <v>0.34015099999999998</v>
      </c>
      <c r="D71" s="1" t="s">
        <v>11</v>
      </c>
      <c r="E71" t="s">
        <v>25</v>
      </c>
      <c r="F71" t="s">
        <v>25</v>
      </c>
      <c r="G71" s="1">
        <f t="shared" si="3"/>
        <v>1</v>
      </c>
      <c r="H71" s="1">
        <f t="shared" si="4"/>
        <v>1</v>
      </c>
      <c r="I71">
        <f t="shared" si="5"/>
        <v>-0.65984900000000002</v>
      </c>
    </row>
    <row r="72" spans="1:9">
      <c r="A72" s="1" t="s">
        <v>83</v>
      </c>
      <c r="B72" s="2" t="s">
        <v>83</v>
      </c>
      <c r="C72" s="3">
        <v>0.26717299999999999</v>
      </c>
      <c r="D72" s="1" t="s">
        <v>11</v>
      </c>
      <c r="E72" t="s">
        <v>12</v>
      </c>
      <c r="F72" t="s">
        <v>12</v>
      </c>
      <c r="G72" s="1">
        <f t="shared" si="3"/>
        <v>1</v>
      </c>
      <c r="H72" s="1">
        <f t="shared" si="4"/>
        <v>1</v>
      </c>
      <c r="I72">
        <f t="shared" si="5"/>
        <v>-0.73282700000000001</v>
      </c>
    </row>
    <row r="73" spans="1:9">
      <c r="A73" s="1" t="s">
        <v>84</v>
      </c>
      <c r="B73" s="4" t="s">
        <v>84</v>
      </c>
      <c r="C73" s="5">
        <v>0.45087899999999997</v>
      </c>
      <c r="D73" s="1" t="s">
        <v>11</v>
      </c>
      <c r="E73" t="s">
        <v>11</v>
      </c>
      <c r="F73" t="s">
        <v>11</v>
      </c>
      <c r="G73" s="1">
        <f t="shared" si="3"/>
        <v>1</v>
      </c>
      <c r="H73" s="1">
        <f t="shared" si="4"/>
        <v>0</v>
      </c>
      <c r="I73">
        <f t="shared" si="5"/>
        <v>0.45087899999999997</v>
      </c>
    </row>
    <row r="74" spans="1:9">
      <c r="A74" s="1" t="s">
        <v>85</v>
      </c>
      <c r="B74" s="2" t="s">
        <v>85</v>
      </c>
      <c r="C74" s="3">
        <v>0.373446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0.373446</v>
      </c>
    </row>
    <row r="75" spans="1:9">
      <c r="A75" s="1" t="s">
        <v>86</v>
      </c>
      <c r="B75" s="4" t="s">
        <v>86</v>
      </c>
      <c r="C75" s="5">
        <v>0.71581899999999998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0.71581899999999998</v>
      </c>
    </row>
    <row r="76" spans="1:9">
      <c r="A76" s="1" t="s">
        <v>87</v>
      </c>
      <c r="B76" s="6" t="s">
        <v>87</v>
      </c>
      <c r="C76" s="7">
        <v>0.63495199999999996</v>
      </c>
      <c r="D76" s="1" t="s">
        <v>11</v>
      </c>
      <c r="E76" t="s">
        <v>11</v>
      </c>
      <c r="F76" t="s">
        <v>57</v>
      </c>
      <c r="G76" s="1">
        <f t="shared" si="3"/>
        <v>0</v>
      </c>
      <c r="H76" s="1">
        <f t="shared" si="4"/>
        <v>1</v>
      </c>
      <c r="I76">
        <f t="shared" si="5"/>
        <v>-0.36504800000000004</v>
      </c>
    </row>
    <row r="77" spans="1:9">
      <c r="A77" s="1"/>
      <c r="B77" s="17"/>
      <c r="C77" s="18"/>
      <c r="D77" s="1"/>
      <c r="E77" s="1"/>
      <c r="F77" s="1"/>
      <c r="G77" s="10">
        <f>SUM(G3:G76)</f>
        <v>52</v>
      </c>
      <c r="H77" s="10">
        <f>SUM(H3:H76)</f>
        <v>42</v>
      </c>
      <c r="I77" s="8">
        <f>SUM(I3:I76)</f>
        <v>-5.2747280000000023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5C0ACC-185E-9243-B124-03478DB8786A}">
  <dimension ref="A1:I77"/>
  <sheetViews>
    <sheetView workbookViewId="0">
      <selection activeCell="B7" sqref="B7"/>
    </sheetView>
  </sheetViews>
  <sheetFormatPr defaultColWidth="10.625" defaultRowHeight="15.95"/>
  <cols>
    <col min="1" max="1" width="18" customWidth="1"/>
    <col min="2" max="2" width="17.5" customWidth="1"/>
    <col min="3" max="3" width="19.875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0.21838399999999999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-0.78161599999999998</v>
      </c>
    </row>
    <row r="4" spans="1:9">
      <c r="A4" s="1" t="s">
        <v>13</v>
      </c>
      <c r="B4" s="2" t="s">
        <v>13</v>
      </c>
      <c r="C4" s="3">
        <v>0.33477699999999999</v>
      </c>
      <c r="D4" s="1" t="s">
        <v>11</v>
      </c>
      <c r="E4" t="s">
        <v>11</v>
      </c>
      <c r="F4" t="s">
        <v>11</v>
      </c>
      <c r="G4" s="1">
        <f t="shared" ref="G4:G67" si="0">IF($F4=$E4,1,0)</f>
        <v>1</v>
      </c>
      <c r="H4" s="1">
        <f t="shared" ref="H4:H67" si="1">IF(AND($G4=1,$E4=$D4),0,1)</f>
        <v>0</v>
      </c>
      <c r="I4">
        <f t="shared" ref="I4:I67" si="2">$C4-$H4</f>
        <v>0.33477699999999999</v>
      </c>
    </row>
    <row r="5" spans="1:9">
      <c r="A5" s="1" t="s">
        <v>14</v>
      </c>
      <c r="B5" s="4" t="s">
        <v>14</v>
      </c>
      <c r="C5" s="5">
        <v>0.64233799999999996</v>
      </c>
      <c r="D5" s="1" t="s">
        <v>11</v>
      </c>
      <c r="E5" t="s">
        <v>11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-0.35766200000000004</v>
      </c>
    </row>
    <row r="6" spans="1:9">
      <c r="A6" s="1" t="s">
        <v>15</v>
      </c>
      <c r="B6" s="2" t="s">
        <v>15</v>
      </c>
      <c r="C6" s="3">
        <v>0.39153300000000002</v>
      </c>
      <c r="D6" s="1" t="s">
        <v>11</v>
      </c>
      <c r="E6" t="s">
        <v>11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-0.60846699999999998</v>
      </c>
    </row>
    <row r="7" spans="1:9">
      <c r="A7" s="1" t="s">
        <v>16</v>
      </c>
      <c r="B7" s="4" t="s">
        <v>16</v>
      </c>
      <c r="C7" s="5">
        <v>0.71694400000000003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 t="shared" si="1"/>
        <v>0</v>
      </c>
      <c r="I7">
        <f t="shared" si="2"/>
        <v>0.71694400000000003</v>
      </c>
    </row>
    <row r="8" spans="1:9">
      <c r="A8" s="1" t="s">
        <v>17</v>
      </c>
      <c r="B8" s="2" t="s">
        <v>17</v>
      </c>
      <c r="C8" s="3">
        <v>0.23945900000000001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 t="shared" si="1"/>
        <v>0</v>
      </c>
      <c r="I8">
        <f t="shared" si="2"/>
        <v>0.23945900000000001</v>
      </c>
    </row>
    <row r="9" spans="1:9">
      <c r="A9" s="1" t="s">
        <v>18</v>
      </c>
      <c r="B9" s="4" t="s">
        <v>18</v>
      </c>
      <c r="C9" s="5">
        <v>0.31793199999999999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0.31793199999999999</v>
      </c>
    </row>
    <row r="10" spans="1:9">
      <c r="A10" s="1" t="s">
        <v>19</v>
      </c>
      <c r="B10" s="2" t="s">
        <v>19</v>
      </c>
      <c r="C10" s="3">
        <v>0.63334500000000005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0.63334500000000005</v>
      </c>
    </row>
    <row r="11" spans="1:9">
      <c r="A11" s="1" t="s">
        <v>20</v>
      </c>
      <c r="B11" s="4" t="s">
        <v>20</v>
      </c>
      <c r="C11" s="5">
        <v>0.48055399999999998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0.48055399999999998</v>
      </c>
    </row>
    <row r="12" spans="1:9">
      <c r="A12" s="1" t="s">
        <v>21</v>
      </c>
      <c r="B12" s="2" t="s">
        <v>21</v>
      </c>
      <c r="C12" s="3">
        <v>0.52136800000000005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0.52136800000000005</v>
      </c>
    </row>
    <row r="13" spans="1:9">
      <c r="A13" s="1" t="s">
        <v>22</v>
      </c>
      <c r="B13" s="4" t="s">
        <v>22</v>
      </c>
      <c r="C13" s="5">
        <v>0.41988300000000001</v>
      </c>
      <c r="D13" s="1" t="s">
        <v>11</v>
      </c>
      <c r="E13" t="s">
        <v>12</v>
      </c>
      <c r="F13" t="s">
        <v>12</v>
      </c>
      <c r="G13" s="1">
        <f t="shared" si="0"/>
        <v>1</v>
      </c>
      <c r="H13" s="1">
        <f t="shared" si="1"/>
        <v>1</v>
      </c>
      <c r="I13">
        <f t="shared" si="2"/>
        <v>-0.58011699999999999</v>
      </c>
    </row>
    <row r="14" spans="1:9">
      <c r="A14" s="1" t="s">
        <v>23</v>
      </c>
      <c r="B14" s="2" t="s">
        <v>23</v>
      </c>
      <c r="C14" s="3">
        <v>0.644536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-0.355464</v>
      </c>
    </row>
    <row r="15" spans="1:9">
      <c r="A15" s="1" t="s">
        <v>24</v>
      </c>
      <c r="B15" s="4" t="s">
        <v>24</v>
      </c>
      <c r="C15" s="5">
        <v>8.4880999999999998E-2</v>
      </c>
      <c r="D15" s="1" t="s">
        <v>11</v>
      </c>
      <c r="E15" t="s">
        <v>25</v>
      </c>
      <c r="F15" t="s">
        <v>12</v>
      </c>
      <c r="G15" s="1">
        <f t="shared" si="0"/>
        <v>0</v>
      </c>
      <c r="H15" s="1">
        <f t="shared" si="1"/>
        <v>1</v>
      </c>
      <c r="I15">
        <f t="shared" si="2"/>
        <v>-0.91511900000000002</v>
      </c>
    </row>
    <row r="16" spans="1:9">
      <c r="A16" s="1" t="s">
        <v>26</v>
      </c>
      <c r="B16" s="2" t="s">
        <v>26</v>
      </c>
      <c r="C16" s="3">
        <v>0.78232299999999999</v>
      </c>
      <c r="D16" s="1" t="s">
        <v>11</v>
      </c>
      <c r="E16" t="s">
        <v>25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-0.21767700000000001</v>
      </c>
    </row>
    <row r="17" spans="1:9">
      <c r="A17" s="1" t="s">
        <v>27</v>
      </c>
      <c r="B17" s="4" t="s">
        <v>27</v>
      </c>
      <c r="C17" s="5">
        <v>0.43746400000000002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0.43746400000000002</v>
      </c>
    </row>
    <row r="18" spans="1:9">
      <c r="A18" s="1" t="s">
        <v>28</v>
      </c>
      <c r="B18" s="2" t="s">
        <v>28</v>
      </c>
      <c r="C18" s="3">
        <v>0.47600799999999999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0.47600799999999999</v>
      </c>
    </row>
    <row r="19" spans="1:9">
      <c r="A19" s="1" t="s">
        <v>29</v>
      </c>
      <c r="B19" s="4" t="s">
        <v>29</v>
      </c>
      <c r="C19" s="5">
        <v>0.51048400000000005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-0.48951599999999995</v>
      </c>
    </row>
    <row r="20" spans="1:9">
      <c r="A20" s="1" t="s">
        <v>30</v>
      </c>
      <c r="B20" s="2" t="s">
        <v>30</v>
      </c>
      <c r="C20" s="3">
        <v>0.46168599999999999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 t="shared" si="1"/>
        <v>0</v>
      </c>
      <c r="I20">
        <f t="shared" si="2"/>
        <v>0.46168599999999999</v>
      </c>
    </row>
    <row r="21" spans="1:9">
      <c r="A21" s="1" t="s">
        <v>31</v>
      </c>
      <c r="B21" s="4" t="s">
        <v>31</v>
      </c>
      <c r="C21" s="5">
        <v>0.326237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-0.673763</v>
      </c>
    </row>
    <row r="22" spans="1:9">
      <c r="A22" s="1" t="s">
        <v>32</v>
      </c>
      <c r="B22" s="2" t="s">
        <v>32</v>
      </c>
      <c r="C22" s="3">
        <v>0.34466200000000002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 t="shared" si="1"/>
        <v>0</v>
      </c>
      <c r="I22">
        <f t="shared" si="2"/>
        <v>0.34466200000000002</v>
      </c>
    </row>
    <row r="23" spans="1:9">
      <c r="A23" s="1" t="s">
        <v>33</v>
      </c>
      <c r="B23" s="4" t="s">
        <v>33</v>
      </c>
      <c r="C23" s="5">
        <v>5.4801999999999997E-2</v>
      </c>
      <c r="D23" s="1" t="s">
        <v>11</v>
      </c>
      <c r="E23" t="s">
        <v>25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-0.94519799999999998</v>
      </c>
    </row>
    <row r="24" spans="1:9">
      <c r="A24" s="1" t="s">
        <v>34</v>
      </c>
      <c r="B24" s="2" t="s">
        <v>34</v>
      </c>
      <c r="C24" s="3">
        <v>0.17057700000000001</v>
      </c>
      <c r="D24" s="1" t="s">
        <v>11</v>
      </c>
      <c r="E24" t="s">
        <v>25</v>
      </c>
      <c r="F24" t="s">
        <v>11</v>
      </c>
      <c r="G24" s="1">
        <f t="shared" si="0"/>
        <v>0</v>
      </c>
      <c r="H24" s="1">
        <f t="shared" si="1"/>
        <v>1</v>
      </c>
      <c r="I24">
        <f t="shared" si="2"/>
        <v>-0.82942300000000002</v>
      </c>
    </row>
    <row r="25" spans="1:9">
      <c r="A25" s="1" t="s">
        <v>35</v>
      </c>
      <c r="B25" s="4" t="s">
        <v>35</v>
      </c>
      <c r="C25" s="5">
        <v>0.55080600000000002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0.55080600000000002</v>
      </c>
    </row>
    <row r="26" spans="1:9">
      <c r="A26" s="1" t="s">
        <v>36</v>
      </c>
      <c r="B26" s="2" t="s">
        <v>36</v>
      </c>
      <c r="C26" s="3">
        <v>0.61268400000000001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0.61268400000000001</v>
      </c>
    </row>
    <row r="27" spans="1:9">
      <c r="A27" s="1" t="s">
        <v>37</v>
      </c>
      <c r="B27" s="4" t="s">
        <v>37</v>
      </c>
      <c r="C27" s="5">
        <v>0.42088700000000001</v>
      </c>
      <c r="D27" s="1" t="s">
        <v>11</v>
      </c>
      <c r="E27" t="s">
        <v>25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-0.57911299999999999</v>
      </c>
    </row>
    <row r="28" spans="1:9">
      <c r="A28" s="1" t="s">
        <v>38</v>
      </c>
      <c r="B28" s="2" t="s">
        <v>38</v>
      </c>
      <c r="C28" s="3">
        <v>0.50184700000000004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 t="shared" si="1"/>
        <v>1</v>
      </c>
      <c r="I28">
        <f t="shared" si="2"/>
        <v>-0.49815299999999996</v>
      </c>
    </row>
    <row r="29" spans="1:9">
      <c r="A29" s="1" t="s">
        <v>39</v>
      </c>
      <c r="B29" s="4" t="s">
        <v>39</v>
      </c>
      <c r="C29" s="5">
        <v>0.541848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0.541848</v>
      </c>
    </row>
    <row r="30" spans="1:9">
      <c r="A30" s="1" t="s">
        <v>40</v>
      </c>
      <c r="B30" s="2" t="s">
        <v>40</v>
      </c>
      <c r="C30" s="3">
        <v>0.73000299999999996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-0.26999700000000004</v>
      </c>
    </row>
    <row r="31" spans="1:9">
      <c r="A31" s="1" t="s">
        <v>41</v>
      </c>
      <c r="B31" s="4" t="s">
        <v>41</v>
      </c>
      <c r="C31" s="5">
        <v>0.44053900000000001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-0.55946099999999999</v>
      </c>
    </row>
    <row r="32" spans="1:9">
      <c r="A32" s="1" t="s">
        <v>42</v>
      </c>
      <c r="B32" s="2" t="s">
        <v>42</v>
      </c>
      <c r="C32" s="3">
        <v>0.80533200000000005</v>
      </c>
      <c r="D32" s="1" t="s">
        <v>11</v>
      </c>
      <c r="E32" t="s">
        <v>11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-0.19466799999999995</v>
      </c>
    </row>
    <row r="33" spans="1:9">
      <c r="A33" s="1" t="s">
        <v>43</v>
      </c>
      <c r="B33" s="4" t="s">
        <v>43</v>
      </c>
      <c r="C33" s="5">
        <v>0.49659599999999998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 t="shared" si="1"/>
        <v>1</v>
      </c>
      <c r="I33">
        <f t="shared" si="2"/>
        <v>-0.50340399999999996</v>
      </c>
    </row>
    <row r="34" spans="1:9">
      <c r="A34" s="1" t="s">
        <v>44</v>
      </c>
      <c r="B34" s="2" t="s">
        <v>44</v>
      </c>
      <c r="C34" s="3">
        <v>0.71492999999999995</v>
      </c>
      <c r="D34" s="1" t="s">
        <v>11</v>
      </c>
      <c r="E34" t="s">
        <v>12</v>
      </c>
      <c r="F34" t="s">
        <v>12</v>
      </c>
      <c r="G34" s="1">
        <f t="shared" si="0"/>
        <v>1</v>
      </c>
      <c r="H34" s="1">
        <f t="shared" si="1"/>
        <v>1</v>
      </c>
      <c r="I34">
        <f t="shared" si="2"/>
        <v>-0.28507000000000005</v>
      </c>
    </row>
    <row r="35" spans="1:9">
      <c r="A35" s="1" t="s">
        <v>45</v>
      </c>
      <c r="B35" s="4" t="s">
        <v>45</v>
      </c>
      <c r="C35" s="5">
        <v>0.62301200000000001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 t="shared" si="1"/>
        <v>0</v>
      </c>
      <c r="I35">
        <f t="shared" si="2"/>
        <v>0.62301200000000001</v>
      </c>
    </row>
    <row r="36" spans="1:9">
      <c r="A36" s="1" t="s">
        <v>46</v>
      </c>
      <c r="B36" s="2" t="s">
        <v>46</v>
      </c>
      <c r="C36" s="3">
        <v>0.49315399999999998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0.49315399999999998</v>
      </c>
    </row>
    <row r="37" spans="1:9">
      <c r="A37" s="1" t="s">
        <v>47</v>
      </c>
      <c r="B37" s="4" t="s">
        <v>47</v>
      </c>
      <c r="C37" s="5">
        <v>0.59230099999999997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0.59230099999999997</v>
      </c>
    </row>
    <row r="38" spans="1:9">
      <c r="A38" s="1" t="s">
        <v>48</v>
      </c>
      <c r="B38" s="2" t="s">
        <v>48</v>
      </c>
      <c r="C38" s="3">
        <v>0.50264200000000003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0.50264200000000003</v>
      </c>
    </row>
    <row r="39" spans="1:9">
      <c r="A39" s="1" t="s">
        <v>49</v>
      </c>
      <c r="B39" s="4" t="s">
        <v>49</v>
      </c>
      <c r="C39" s="5">
        <v>0.66891800000000001</v>
      </c>
      <c r="D39" s="1" t="s">
        <v>11</v>
      </c>
      <c r="E39" t="s">
        <v>11</v>
      </c>
      <c r="F39" t="s">
        <v>25</v>
      </c>
      <c r="G39" s="1">
        <f t="shared" si="0"/>
        <v>0</v>
      </c>
      <c r="H39" s="1">
        <f t="shared" si="1"/>
        <v>1</v>
      </c>
      <c r="I39">
        <f t="shared" si="2"/>
        <v>-0.33108199999999999</v>
      </c>
    </row>
    <row r="40" spans="1:9">
      <c r="A40" s="1" t="s">
        <v>50</v>
      </c>
      <c r="B40" s="2" t="s">
        <v>50</v>
      </c>
      <c r="C40" s="3">
        <v>0.37802000000000002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 t="shared" si="1"/>
        <v>0</v>
      </c>
      <c r="I40">
        <f t="shared" si="2"/>
        <v>0.37802000000000002</v>
      </c>
    </row>
    <row r="41" spans="1:9">
      <c r="A41" s="1" t="s">
        <v>51</v>
      </c>
      <c r="B41" s="4" t="s">
        <v>51</v>
      </c>
      <c r="C41" s="5">
        <v>0.61031199999999997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0.61031199999999997</v>
      </c>
    </row>
    <row r="42" spans="1:9">
      <c r="A42" s="1" t="s">
        <v>52</v>
      </c>
      <c r="B42" s="2" t="s">
        <v>52</v>
      </c>
      <c r="C42" s="3">
        <v>0.61219900000000005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0.61219900000000005</v>
      </c>
    </row>
    <row r="43" spans="1:9">
      <c r="A43" s="1" t="s">
        <v>53</v>
      </c>
      <c r="B43" s="4" t="s">
        <v>53</v>
      </c>
      <c r="C43" s="5">
        <v>0.147504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-0.85249600000000003</v>
      </c>
    </row>
    <row r="44" spans="1:9">
      <c r="A44" s="1" t="s">
        <v>54</v>
      </c>
      <c r="B44" s="2" t="s">
        <v>54</v>
      </c>
      <c r="C44" s="3">
        <v>0.43004500000000001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-0.56995499999999999</v>
      </c>
    </row>
    <row r="45" spans="1:9">
      <c r="A45" s="1" t="s">
        <v>55</v>
      </c>
      <c r="B45" s="4" t="s">
        <v>55</v>
      </c>
      <c r="C45" s="5">
        <v>0.50181799999999999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 t="shared" si="1"/>
        <v>0</v>
      </c>
      <c r="I45">
        <f t="shared" si="2"/>
        <v>0.50181799999999999</v>
      </c>
    </row>
    <row r="46" spans="1:9">
      <c r="A46" s="1" t="s">
        <v>56</v>
      </c>
      <c r="B46" s="2" t="s">
        <v>56</v>
      </c>
      <c r="C46" s="3">
        <v>0.141323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 t="shared" si="1"/>
        <v>1</v>
      </c>
      <c r="I46">
        <f t="shared" si="2"/>
        <v>-0.85867700000000002</v>
      </c>
    </row>
    <row r="47" spans="1:9">
      <c r="A47" s="1" t="s">
        <v>58</v>
      </c>
      <c r="B47" s="4" t="s">
        <v>58</v>
      </c>
      <c r="C47" s="5">
        <v>0.66877299999999995</v>
      </c>
      <c r="D47" s="1" t="s">
        <v>11</v>
      </c>
      <c r="E47" t="s">
        <v>11</v>
      </c>
      <c r="F47" t="s">
        <v>12</v>
      </c>
      <c r="G47" s="1">
        <f t="shared" si="0"/>
        <v>0</v>
      </c>
      <c r="H47" s="1">
        <f t="shared" si="1"/>
        <v>1</v>
      </c>
      <c r="I47">
        <f t="shared" si="2"/>
        <v>-0.33122700000000005</v>
      </c>
    </row>
    <row r="48" spans="1:9">
      <c r="A48" s="1" t="s">
        <v>59</v>
      </c>
      <c r="B48" s="2" t="s">
        <v>59</v>
      </c>
      <c r="C48" s="3">
        <v>0.53115199999999996</v>
      </c>
      <c r="D48" s="1" t="s">
        <v>11</v>
      </c>
      <c r="E48" t="s">
        <v>25</v>
      </c>
      <c r="F48" t="s">
        <v>12</v>
      </c>
      <c r="G48" s="1">
        <f t="shared" si="0"/>
        <v>0</v>
      </c>
      <c r="H48" s="1">
        <f t="shared" si="1"/>
        <v>1</v>
      </c>
      <c r="I48">
        <f t="shared" si="2"/>
        <v>-0.46884800000000004</v>
      </c>
    </row>
    <row r="49" spans="1:9">
      <c r="A49" s="1" t="s">
        <v>60</v>
      </c>
      <c r="B49" s="4" t="s">
        <v>60</v>
      </c>
      <c r="C49" s="5">
        <v>0.219112</v>
      </c>
      <c r="D49" s="1" t="s">
        <v>11</v>
      </c>
      <c r="E49" t="s">
        <v>57</v>
      </c>
      <c r="F49" t="s">
        <v>12</v>
      </c>
      <c r="G49" s="1">
        <f t="shared" si="0"/>
        <v>0</v>
      </c>
      <c r="H49" s="1">
        <f t="shared" si="1"/>
        <v>1</v>
      </c>
      <c r="I49">
        <f t="shared" si="2"/>
        <v>-0.78088800000000003</v>
      </c>
    </row>
    <row r="50" spans="1:9">
      <c r="A50" s="1" t="s">
        <v>61</v>
      </c>
      <c r="B50" s="2" t="s">
        <v>61</v>
      </c>
      <c r="C50" s="3">
        <v>0.49399100000000001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0.49399100000000001</v>
      </c>
    </row>
    <row r="51" spans="1:9">
      <c r="A51" s="1" t="s">
        <v>62</v>
      </c>
      <c r="B51" s="4" t="s">
        <v>62</v>
      </c>
      <c r="C51" s="5">
        <v>0.58273299999999995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0.58273299999999995</v>
      </c>
    </row>
    <row r="52" spans="1:9">
      <c r="A52" s="1" t="s">
        <v>63</v>
      </c>
      <c r="B52" s="2" t="s">
        <v>63</v>
      </c>
      <c r="C52" s="3">
        <v>0.35702699999999998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-0.64297300000000002</v>
      </c>
    </row>
    <row r="53" spans="1:9">
      <c r="A53" s="1" t="s">
        <v>64</v>
      </c>
      <c r="B53" s="4" t="s">
        <v>64</v>
      </c>
      <c r="C53" s="5">
        <v>0.612483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0.612483</v>
      </c>
    </row>
    <row r="54" spans="1:9">
      <c r="A54" s="1" t="s">
        <v>65</v>
      </c>
      <c r="B54" s="2" t="s">
        <v>65</v>
      </c>
      <c r="C54" s="3">
        <v>0.39344800000000002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-0.60655199999999998</v>
      </c>
    </row>
    <row r="55" spans="1:9">
      <c r="A55" s="1" t="s">
        <v>66</v>
      </c>
      <c r="B55" s="4" t="s">
        <v>66</v>
      </c>
      <c r="C55" s="5">
        <v>0.66212800000000005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0.66212800000000005</v>
      </c>
    </row>
    <row r="56" spans="1:9">
      <c r="A56" s="1" t="s">
        <v>67</v>
      </c>
      <c r="B56" s="2" t="s">
        <v>67</v>
      </c>
      <c r="C56" s="3">
        <v>0.65313200000000005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 t="shared" si="1"/>
        <v>0</v>
      </c>
      <c r="I56">
        <f t="shared" si="2"/>
        <v>0.65313200000000005</v>
      </c>
    </row>
    <row r="57" spans="1:9">
      <c r="A57" s="1" t="s">
        <v>68</v>
      </c>
      <c r="B57" s="4" t="s">
        <v>68</v>
      </c>
      <c r="C57" s="5">
        <v>0.82306199999999996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 t="shared" si="1"/>
        <v>1</v>
      </c>
      <c r="I57">
        <f t="shared" si="2"/>
        <v>-0.17693800000000004</v>
      </c>
    </row>
    <row r="58" spans="1:9">
      <c r="A58" s="1" t="s">
        <v>69</v>
      </c>
      <c r="B58" s="2" t="s">
        <v>69</v>
      </c>
      <c r="C58" s="3">
        <v>0.80363099999999998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-0.19636900000000002</v>
      </c>
    </row>
    <row r="59" spans="1:9">
      <c r="A59" s="1" t="s">
        <v>70</v>
      </c>
      <c r="B59" s="4" t="s">
        <v>70</v>
      </c>
      <c r="C59" s="5">
        <v>0.56653900000000001</v>
      </c>
      <c r="D59" s="1" t="s">
        <v>11</v>
      </c>
      <c r="E59" t="s">
        <v>11</v>
      </c>
      <c r="F59" t="s">
        <v>12</v>
      </c>
      <c r="G59" s="1">
        <f t="shared" si="0"/>
        <v>0</v>
      </c>
      <c r="H59" s="1">
        <f t="shared" si="1"/>
        <v>1</v>
      </c>
      <c r="I59">
        <f t="shared" si="2"/>
        <v>-0.43346099999999999</v>
      </c>
    </row>
    <row r="60" spans="1:9">
      <c r="A60" s="1" t="s">
        <v>71</v>
      </c>
      <c r="B60" s="2" t="s">
        <v>71</v>
      </c>
      <c r="C60" s="3">
        <v>0.143954</v>
      </c>
      <c r="D60" s="1" t="s">
        <v>11</v>
      </c>
      <c r="E60" t="s">
        <v>12</v>
      </c>
      <c r="F60" t="s">
        <v>11</v>
      </c>
      <c r="G60" s="1">
        <f t="shared" si="0"/>
        <v>0</v>
      </c>
      <c r="H60" s="1">
        <f t="shared" si="1"/>
        <v>1</v>
      </c>
      <c r="I60">
        <f t="shared" si="2"/>
        <v>-0.85604599999999997</v>
      </c>
    </row>
    <row r="61" spans="1:9">
      <c r="A61" s="1" t="s">
        <v>72</v>
      </c>
      <c r="B61" s="4" t="s">
        <v>72</v>
      </c>
      <c r="C61" s="5">
        <v>0.31516100000000002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-0.68483899999999998</v>
      </c>
    </row>
    <row r="62" spans="1:9">
      <c r="A62" s="1" t="s">
        <v>73</v>
      </c>
      <c r="B62" s="2" t="s">
        <v>73</v>
      </c>
      <c r="C62" s="3">
        <v>0.36180400000000001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0.36180400000000001</v>
      </c>
    </row>
    <row r="63" spans="1:9">
      <c r="A63" s="1" t="s">
        <v>74</v>
      </c>
      <c r="B63" s="4" t="s">
        <v>74</v>
      </c>
      <c r="C63" s="5">
        <v>0.47478300000000001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 t="shared" si="1"/>
        <v>1</v>
      </c>
      <c r="I63">
        <f t="shared" si="2"/>
        <v>-0.52521700000000004</v>
      </c>
    </row>
    <row r="64" spans="1:9">
      <c r="A64" s="1" t="s">
        <v>75</v>
      </c>
      <c r="B64" s="2" t="s">
        <v>75</v>
      </c>
      <c r="C64" s="3">
        <v>0.62682400000000005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0.62682400000000005</v>
      </c>
    </row>
    <row r="65" spans="1:9">
      <c r="A65" s="1" t="s">
        <v>76</v>
      </c>
      <c r="B65" s="4" t="s">
        <v>76</v>
      </c>
      <c r="C65" s="5">
        <v>0.72716700000000001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0.72716700000000001</v>
      </c>
    </row>
    <row r="66" spans="1:9">
      <c r="A66" s="1" t="s">
        <v>77</v>
      </c>
      <c r="B66" s="2" t="s">
        <v>77</v>
      </c>
      <c r="C66" s="3">
        <v>0.28684700000000002</v>
      </c>
      <c r="D66" s="1" t="s">
        <v>11</v>
      </c>
      <c r="E66" t="s">
        <v>25</v>
      </c>
      <c r="F66" t="s">
        <v>11</v>
      </c>
      <c r="G66" s="1">
        <f t="shared" si="0"/>
        <v>0</v>
      </c>
      <c r="H66" s="1">
        <f t="shared" si="1"/>
        <v>1</v>
      </c>
      <c r="I66">
        <f t="shared" si="2"/>
        <v>-0.71315299999999993</v>
      </c>
    </row>
    <row r="67" spans="1:9">
      <c r="A67" s="1" t="s">
        <v>78</v>
      </c>
      <c r="B67" s="4" t="s">
        <v>78</v>
      </c>
      <c r="C67" s="5">
        <v>0.43500699999999998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0.43500699999999998</v>
      </c>
    </row>
    <row r="68" spans="1:9">
      <c r="A68" s="1" t="s">
        <v>79</v>
      </c>
      <c r="B68" s="2" t="s">
        <v>79</v>
      </c>
      <c r="C68" s="3">
        <v>0.72364099999999998</v>
      </c>
      <c r="D68" s="1" t="s">
        <v>11</v>
      </c>
      <c r="E68" t="s">
        <v>11</v>
      </c>
      <c r="F68" t="s">
        <v>12</v>
      </c>
      <c r="G68" s="1">
        <f t="shared" ref="G68:G76" si="3">IF($F68=$E68,1,0)</f>
        <v>0</v>
      </c>
      <c r="H68" s="1">
        <f t="shared" ref="H68:H76" si="4">IF(AND($G68=1,$E68=$D68),0,1)</f>
        <v>1</v>
      </c>
      <c r="I68">
        <f t="shared" ref="I68:I76" si="5">$C68-$H68</f>
        <v>-0.27635900000000002</v>
      </c>
    </row>
    <row r="69" spans="1:9">
      <c r="A69" s="1" t="s">
        <v>80</v>
      </c>
      <c r="B69" s="4" t="s">
        <v>80</v>
      </c>
      <c r="C69" s="5">
        <v>0.65436700000000003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0.65436700000000003</v>
      </c>
    </row>
    <row r="70" spans="1:9">
      <c r="A70" s="1" t="s">
        <v>81</v>
      </c>
      <c r="B70" s="2" t="s">
        <v>81</v>
      </c>
      <c r="C70" s="3">
        <v>0.52603800000000001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0.52603800000000001</v>
      </c>
    </row>
    <row r="71" spans="1:9">
      <c r="A71" s="1" t="s">
        <v>82</v>
      </c>
      <c r="B71" s="4" t="s">
        <v>82</v>
      </c>
      <c r="C71" s="5">
        <v>0.36693399999999998</v>
      </c>
      <c r="D71" s="1" t="s">
        <v>11</v>
      </c>
      <c r="E71" t="s">
        <v>25</v>
      </c>
      <c r="F71" t="s">
        <v>11</v>
      </c>
      <c r="G71" s="1">
        <f t="shared" si="3"/>
        <v>0</v>
      </c>
      <c r="H71" s="1">
        <f t="shared" si="4"/>
        <v>1</v>
      </c>
      <c r="I71">
        <f t="shared" si="5"/>
        <v>-0.63306600000000002</v>
      </c>
    </row>
    <row r="72" spans="1:9">
      <c r="A72" s="1" t="s">
        <v>83</v>
      </c>
      <c r="B72" s="2" t="s">
        <v>83</v>
      </c>
      <c r="C72" s="3">
        <v>0.25384299999999999</v>
      </c>
      <c r="D72" s="1" t="s">
        <v>11</v>
      </c>
      <c r="E72" t="s">
        <v>12</v>
      </c>
      <c r="F72" t="s">
        <v>11</v>
      </c>
      <c r="G72" s="1">
        <f t="shared" si="3"/>
        <v>0</v>
      </c>
      <c r="H72" s="1">
        <f t="shared" si="4"/>
        <v>1</v>
      </c>
      <c r="I72">
        <f t="shared" si="5"/>
        <v>-0.74615699999999996</v>
      </c>
    </row>
    <row r="73" spans="1:9">
      <c r="A73" s="1" t="s">
        <v>84</v>
      </c>
      <c r="B73" s="4" t="s">
        <v>84</v>
      </c>
      <c r="C73" s="5">
        <v>0.77421099999999998</v>
      </c>
      <c r="D73" s="1" t="s">
        <v>11</v>
      </c>
      <c r="E73" t="s">
        <v>11</v>
      </c>
      <c r="F73" t="s">
        <v>12</v>
      </c>
      <c r="G73" s="1">
        <f t="shared" si="3"/>
        <v>0</v>
      </c>
      <c r="H73" s="1">
        <f t="shared" si="4"/>
        <v>1</v>
      </c>
      <c r="I73">
        <f t="shared" si="5"/>
        <v>-0.22578900000000002</v>
      </c>
    </row>
    <row r="74" spans="1:9">
      <c r="A74" s="1" t="s">
        <v>85</v>
      </c>
      <c r="B74" s="2" t="s">
        <v>85</v>
      </c>
      <c r="C74" s="3">
        <v>0.29324699999999998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0.29324699999999998</v>
      </c>
    </row>
    <row r="75" spans="1:9">
      <c r="A75" s="1" t="s">
        <v>86</v>
      </c>
      <c r="B75" s="4" t="s">
        <v>86</v>
      </c>
      <c r="C75" s="5">
        <v>0.58832399999999996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0.58832399999999996</v>
      </c>
    </row>
    <row r="76" spans="1:9">
      <c r="A76" s="1" t="s">
        <v>87</v>
      </c>
      <c r="B76" s="6" t="s">
        <v>87</v>
      </c>
      <c r="C76" s="7">
        <v>0.56796000000000002</v>
      </c>
      <c r="D76" s="1" t="s">
        <v>11</v>
      </c>
      <c r="E76" t="s">
        <v>11</v>
      </c>
      <c r="F76" t="s">
        <v>12</v>
      </c>
      <c r="G76" s="1">
        <f t="shared" si="3"/>
        <v>0</v>
      </c>
      <c r="H76" s="1">
        <f t="shared" si="4"/>
        <v>1</v>
      </c>
      <c r="I76">
        <f t="shared" si="5"/>
        <v>-0.43203999999999998</v>
      </c>
    </row>
    <row r="77" spans="1:9">
      <c r="A77" s="1"/>
      <c r="B77" s="17"/>
      <c r="C77" s="18"/>
      <c r="D77" s="1"/>
      <c r="E77" s="1"/>
      <c r="F77" s="1"/>
      <c r="G77" s="10">
        <f>SUM(G3:G76)</f>
        <v>49</v>
      </c>
      <c r="H77" s="10">
        <f>SUM(H3:H76)</f>
        <v>39</v>
      </c>
      <c r="I77" s="8">
        <f>SUM(I3:I76)</f>
        <v>-2.785779999999999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6C963-F615-40D7-807D-3BFE443B9747}">
  <dimension ref="A1:I77"/>
  <sheetViews>
    <sheetView topLeftCell="B1" workbookViewId="0">
      <selection activeCell="B1" sqref="A1:XFD1048576"/>
    </sheetView>
  </sheetViews>
  <sheetFormatPr defaultRowHeight="15.95"/>
  <cols>
    <col min="1" max="1" width="18.375" customWidth="1"/>
    <col min="2" max="2" width="19.25" customWidth="1"/>
    <col min="3" max="3" width="22.5" customWidth="1"/>
    <col min="5" max="5" width="12.25" bestFit="1" customWidth="1"/>
    <col min="7" max="7" width="16.75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 ht="15.75">
      <c r="A3" s="1" t="s">
        <v>10</v>
      </c>
      <c r="B3" s="4" t="s">
        <v>10</v>
      </c>
      <c r="C3" s="5">
        <v>0.36274699999999999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-0.63725300000000007</v>
      </c>
    </row>
    <row r="4" spans="1:9">
      <c r="A4" s="1" t="s">
        <v>13</v>
      </c>
      <c r="B4" s="2" t="s">
        <v>13</v>
      </c>
      <c r="C4" s="3">
        <v>0.532744</v>
      </c>
      <c r="D4" s="1" t="s">
        <v>11</v>
      </c>
      <c r="E4" t="s">
        <v>11</v>
      </c>
      <c r="F4" t="s">
        <v>11</v>
      </c>
      <c r="G4" s="1">
        <f t="shared" ref="G4:G67" si="0">IF($F4=$E4,1,0)</f>
        <v>1</v>
      </c>
      <c r="H4" s="1">
        <f t="shared" ref="H4:H67" si="1">IF(AND($G4=1,$E4=$D4),0,1)</f>
        <v>0</v>
      </c>
      <c r="I4">
        <f t="shared" ref="I4:I67" si="2">$C4-$H4</f>
        <v>0.532744</v>
      </c>
    </row>
    <row r="5" spans="1:9">
      <c r="A5" s="1" t="s">
        <v>14</v>
      </c>
      <c r="B5" s="4" t="s">
        <v>14</v>
      </c>
      <c r="C5" s="5">
        <v>0.214784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0.214784</v>
      </c>
    </row>
    <row r="6" spans="1:9">
      <c r="A6" s="1" t="s">
        <v>15</v>
      </c>
      <c r="B6" s="2" t="s">
        <v>15</v>
      </c>
      <c r="C6" s="3">
        <v>0.34431200000000001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 t="shared" si="1"/>
        <v>0</v>
      </c>
      <c r="I6">
        <f t="shared" si="2"/>
        <v>0.34431200000000001</v>
      </c>
    </row>
    <row r="7" spans="1:9">
      <c r="A7" s="1" t="s">
        <v>16</v>
      </c>
      <c r="B7" s="4" t="s">
        <v>16</v>
      </c>
      <c r="C7" s="5">
        <v>0.47336099999999998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 t="shared" si="1"/>
        <v>0</v>
      </c>
      <c r="I7">
        <f t="shared" si="2"/>
        <v>0.47336099999999998</v>
      </c>
    </row>
    <row r="8" spans="1:9">
      <c r="A8" s="1" t="s">
        <v>17</v>
      </c>
      <c r="B8" s="2" t="s">
        <v>17</v>
      </c>
      <c r="C8" s="3">
        <v>0.148755</v>
      </c>
      <c r="D8" s="1" t="s">
        <v>11</v>
      </c>
      <c r="E8" t="s">
        <v>11</v>
      </c>
      <c r="F8" t="s">
        <v>25</v>
      </c>
      <c r="G8" s="1">
        <f t="shared" si="0"/>
        <v>0</v>
      </c>
      <c r="H8" s="1">
        <f t="shared" si="1"/>
        <v>1</v>
      </c>
      <c r="I8">
        <f t="shared" si="2"/>
        <v>-0.85124500000000003</v>
      </c>
    </row>
    <row r="9" spans="1:9">
      <c r="A9" s="1" t="s">
        <v>18</v>
      </c>
      <c r="B9" s="4" t="s">
        <v>18</v>
      </c>
      <c r="C9" s="5">
        <v>0.50657300000000005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0.50657300000000005</v>
      </c>
    </row>
    <row r="10" spans="1:9">
      <c r="A10" s="1" t="s">
        <v>19</v>
      </c>
      <c r="B10" s="2" t="s">
        <v>19</v>
      </c>
      <c r="C10" s="3">
        <v>0.673404</v>
      </c>
      <c r="D10" s="1" t="s">
        <v>11</v>
      </c>
      <c r="E10" t="s">
        <v>11</v>
      </c>
      <c r="F10" t="s">
        <v>25</v>
      </c>
      <c r="G10" s="1">
        <f t="shared" si="0"/>
        <v>0</v>
      </c>
      <c r="H10" s="1">
        <f t="shared" si="1"/>
        <v>1</v>
      </c>
      <c r="I10">
        <f t="shared" si="2"/>
        <v>-0.326596</v>
      </c>
    </row>
    <row r="11" spans="1:9">
      <c r="A11" s="1" t="s">
        <v>20</v>
      </c>
      <c r="B11" s="4" t="s">
        <v>20</v>
      </c>
      <c r="C11" s="5">
        <v>0.54763899999999999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0.54763899999999999</v>
      </c>
    </row>
    <row r="12" spans="1:9">
      <c r="A12" s="1" t="s">
        <v>21</v>
      </c>
      <c r="B12" s="2" t="s">
        <v>21</v>
      </c>
      <c r="C12" s="3">
        <v>0.55825899999999995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0.55825899999999995</v>
      </c>
    </row>
    <row r="13" spans="1:9">
      <c r="A13" s="1" t="s">
        <v>22</v>
      </c>
      <c r="B13" s="4" t="s">
        <v>22</v>
      </c>
      <c r="C13" s="5">
        <v>0.29748999999999998</v>
      </c>
      <c r="D13" s="1" t="s">
        <v>11</v>
      </c>
      <c r="E13" t="s">
        <v>12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-0.70250999999999997</v>
      </c>
    </row>
    <row r="14" spans="1:9">
      <c r="A14" s="1" t="s">
        <v>23</v>
      </c>
      <c r="B14" s="2" t="s">
        <v>23</v>
      </c>
      <c r="C14" s="3">
        <v>0.53811100000000001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 t="shared" si="1"/>
        <v>0</v>
      </c>
      <c r="I14">
        <f t="shared" si="2"/>
        <v>0.53811100000000001</v>
      </c>
    </row>
    <row r="15" spans="1:9">
      <c r="A15" s="1" t="s">
        <v>24</v>
      </c>
      <c r="B15" s="4" t="s">
        <v>24</v>
      </c>
      <c r="C15" s="5">
        <v>0.37270999999999999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 t="shared" si="1"/>
        <v>1</v>
      </c>
      <c r="I15">
        <f t="shared" si="2"/>
        <v>-0.62729000000000001</v>
      </c>
    </row>
    <row r="16" spans="1:9">
      <c r="A16" s="1" t="s">
        <v>26</v>
      </c>
      <c r="B16" s="2" t="s">
        <v>26</v>
      </c>
      <c r="C16" s="3">
        <v>0.67238900000000001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 t="shared" si="1"/>
        <v>1</v>
      </c>
      <c r="I16">
        <f t="shared" si="2"/>
        <v>-0.32761099999999999</v>
      </c>
    </row>
    <row r="17" spans="1:9">
      <c r="A17" s="1" t="s">
        <v>27</v>
      </c>
      <c r="B17" s="4" t="s">
        <v>27</v>
      </c>
      <c r="C17" s="5">
        <v>0.50672799999999996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0.50672799999999996</v>
      </c>
    </row>
    <row r="18" spans="1:9">
      <c r="A18" s="1" t="s">
        <v>28</v>
      </c>
      <c r="B18" s="2" t="s">
        <v>28</v>
      </c>
      <c r="C18" s="3">
        <v>0.38200000000000001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0.38200000000000001</v>
      </c>
    </row>
    <row r="19" spans="1:9">
      <c r="A19" s="1" t="s">
        <v>29</v>
      </c>
      <c r="B19" s="4" t="s">
        <v>29</v>
      </c>
      <c r="C19" s="5">
        <v>0.55768899999999999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 t="shared" si="1"/>
        <v>1</v>
      </c>
      <c r="I19">
        <f t="shared" si="2"/>
        <v>-0.44231100000000001</v>
      </c>
    </row>
    <row r="20" spans="1:9">
      <c r="A20" s="1" t="s">
        <v>30</v>
      </c>
      <c r="B20" s="2" t="s">
        <v>30</v>
      </c>
      <c r="C20" s="3">
        <v>0.495641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 t="shared" si="1"/>
        <v>0</v>
      </c>
      <c r="I20">
        <f t="shared" si="2"/>
        <v>0.495641</v>
      </c>
    </row>
    <row r="21" spans="1:9">
      <c r="A21" s="1" t="s">
        <v>31</v>
      </c>
      <c r="B21" s="4" t="s">
        <v>31</v>
      </c>
      <c r="C21" s="5">
        <v>0.51307400000000003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-0.48692599999999997</v>
      </c>
    </row>
    <row r="22" spans="1:9">
      <c r="A22" s="1" t="s">
        <v>32</v>
      </c>
      <c r="B22" s="2" t="s">
        <v>32</v>
      </c>
      <c r="C22" s="3">
        <v>0.52437999999999996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 t="shared" si="1"/>
        <v>0</v>
      </c>
      <c r="I22">
        <f t="shared" si="2"/>
        <v>0.52437999999999996</v>
      </c>
    </row>
    <row r="23" spans="1:9">
      <c r="A23" s="1" t="s">
        <v>33</v>
      </c>
      <c r="B23" s="4" t="s">
        <v>33</v>
      </c>
      <c r="C23" s="5">
        <v>0.118587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 t="shared" si="1"/>
        <v>1</v>
      </c>
      <c r="I23">
        <f t="shared" si="2"/>
        <v>-0.881413</v>
      </c>
    </row>
    <row r="24" spans="1:9">
      <c r="A24" s="1" t="s">
        <v>34</v>
      </c>
      <c r="B24" s="2" t="s">
        <v>34</v>
      </c>
      <c r="C24" s="3">
        <v>0.49236200000000002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 t="shared" si="1"/>
        <v>1</v>
      </c>
      <c r="I24">
        <f t="shared" si="2"/>
        <v>-0.50763800000000003</v>
      </c>
    </row>
    <row r="25" spans="1:9">
      <c r="A25" s="1" t="s">
        <v>35</v>
      </c>
      <c r="B25" s="4" t="s">
        <v>35</v>
      </c>
      <c r="C25" s="5">
        <v>0.51797099999999996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0.51797099999999996</v>
      </c>
    </row>
    <row r="26" spans="1:9">
      <c r="A26" s="1" t="s">
        <v>36</v>
      </c>
      <c r="B26" s="2" t="s">
        <v>36</v>
      </c>
      <c r="C26" s="3">
        <v>0.33376699999999998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0.33376699999999998</v>
      </c>
    </row>
    <row r="27" spans="1:9">
      <c r="A27" s="1" t="s">
        <v>37</v>
      </c>
      <c r="B27" s="4" t="s">
        <v>37</v>
      </c>
      <c r="C27" s="5">
        <v>0.128603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 t="shared" si="1"/>
        <v>1</v>
      </c>
      <c r="I27">
        <f t="shared" si="2"/>
        <v>-0.87139699999999998</v>
      </c>
    </row>
    <row r="28" spans="1:9">
      <c r="A28" s="1" t="s">
        <v>38</v>
      </c>
      <c r="B28" s="2" t="s">
        <v>38</v>
      </c>
      <c r="C28" s="3">
        <v>0.48187799999999997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 t="shared" si="1"/>
        <v>1</v>
      </c>
      <c r="I28">
        <f t="shared" si="2"/>
        <v>-0.51812199999999997</v>
      </c>
    </row>
    <row r="29" spans="1:9">
      <c r="A29" s="1" t="s">
        <v>39</v>
      </c>
      <c r="B29" s="4" t="s">
        <v>39</v>
      </c>
      <c r="C29" s="5">
        <v>0.53531799999999996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0.53531799999999996</v>
      </c>
    </row>
    <row r="30" spans="1:9">
      <c r="A30" s="1" t="s">
        <v>40</v>
      </c>
      <c r="B30" s="2" t="s">
        <v>40</v>
      </c>
      <c r="C30" s="3">
        <v>0.72953699999999999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-0.27046300000000001</v>
      </c>
    </row>
    <row r="31" spans="1:9">
      <c r="A31" s="1" t="s">
        <v>41</v>
      </c>
      <c r="B31" s="4" t="s">
        <v>41</v>
      </c>
      <c r="C31" s="5">
        <v>0.55106599999999994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 t="shared" si="1"/>
        <v>1</v>
      </c>
      <c r="I31">
        <f t="shared" si="2"/>
        <v>-0.44893400000000006</v>
      </c>
    </row>
    <row r="32" spans="1:9">
      <c r="A32" s="1" t="s">
        <v>42</v>
      </c>
      <c r="B32" s="2" t="s">
        <v>42</v>
      </c>
      <c r="C32" s="3">
        <v>0.27472400000000002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 t="shared" si="1"/>
        <v>0</v>
      </c>
      <c r="I32">
        <f t="shared" si="2"/>
        <v>0.27472400000000002</v>
      </c>
    </row>
    <row r="33" spans="1:9">
      <c r="A33" s="1" t="s">
        <v>43</v>
      </c>
      <c r="B33" s="4" t="s">
        <v>43</v>
      </c>
      <c r="C33" s="5">
        <v>0.50960700000000003</v>
      </c>
      <c r="D33" s="1" t="s">
        <v>11</v>
      </c>
      <c r="E33" t="s">
        <v>12</v>
      </c>
      <c r="F33" t="s">
        <v>11</v>
      </c>
      <c r="G33" s="1">
        <f t="shared" si="0"/>
        <v>0</v>
      </c>
      <c r="H33" s="1">
        <f t="shared" si="1"/>
        <v>1</v>
      </c>
      <c r="I33">
        <f t="shared" si="2"/>
        <v>-0.49039299999999997</v>
      </c>
    </row>
    <row r="34" spans="1:9">
      <c r="A34" s="1" t="s">
        <v>44</v>
      </c>
      <c r="B34" s="2" t="s">
        <v>44</v>
      </c>
      <c r="C34" s="3">
        <v>0.40557199999999999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-0.59442799999999996</v>
      </c>
    </row>
    <row r="35" spans="1:9">
      <c r="A35" s="1" t="s">
        <v>45</v>
      </c>
      <c r="B35" s="4" t="s">
        <v>45</v>
      </c>
      <c r="C35" s="5">
        <v>0.35100599999999998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 t="shared" si="1"/>
        <v>0</v>
      </c>
      <c r="I35">
        <f t="shared" si="2"/>
        <v>0.35100599999999998</v>
      </c>
    </row>
    <row r="36" spans="1:9">
      <c r="A36" s="1" t="s">
        <v>46</v>
      </c>
      <c r="B36" s="2" t="s">
        <v>46</v>
      </c>
      <c r="C36" s="3">
        <v>0.62226899999999996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0.62226899999999996</v>
      </c>
    </row>
    <row r="37" spans="1:9">
      <c r="A37" s="1" t="s">
        <v>47</v>
      </c>
      <c r="B37" s="4" t="s">
        <v>47</v>
      </c>
      <c r="C37" s="5">
        <v>0.44524900000000001</v>
      </c>
      <c r="D37" s="1" t="s">
        <v>11</v>
      </c>
      <c r="E37" t="s">
        <v>11</v>
      </c>
      <c r="F37" t="s">
        <v>25</v>
      </c>
      <c r="G37" s="1">
        <f t="shared" si="0"/>
        <v>0</v>
      </c>
      <c r="H37" s="1">
        <f t="shared" si="1"/>
        <v>1</v>
      </c>
      <c r="I37">
        <f t="shared" si="2"/>
        <v>-0.55475099999999999</v>
      </c>
    </row>
    <row r="38" spans="1:9">
      <c r="A38" s="1" t="s">
        <v>48</v>
      </c>
      <c r="B38" s="2" t="s">
        <v>48</v>
      </c>
      <c r="C38" s="3">
        <v>0.51715599999999995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0.51715599999999995</v>
      </c>
    </row>
    <row r="39" spans="1:9">
      <c r="A39" s="1" t="s">
        <v>49</v>
      </c>
      <c r="B39" s="4" t="s">
        <v>49</v>
      </c>
      <c r="C39" s="5">
        <v>0.45683099999999999</v>
      </c>
      <c r="D39" s="1" t="s">
        <v>11</v>
      </c>
      <c r="E39" t="s">
        <v>11</v>
      </c>
      <c r="F39" t="s">
        <v>25</v>
      </c>
      <c r="G39" s="1">
        <f t="shared" si="0"/>
        <v>0</v>
      </c>
      <c r="H39" s="1">
        <f t="shared" si="1"/>
        <v>1</v>
      </c>
      <c r="I39">
        <f t="shared" si="2"/>
        <v>-0.54316900000000001</v>
      </c>
    </row>
    <row r="40" spans="1:9">
      <c r="A40" s="1" t="s">
        <v>50</v>
      </c>
      <c r="B40" s="2" t="s">
        <v>50</v>
      </c>
      <c r="C40" s="3">
        <v>0.27034999999999998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 t="shared" si="1"/>
        <v>0</v>
      </c>
      <c r="I40">
        <f t="shared" si="2"/>
        <v>0.27034999999999998</v>
      </c>
    </row>
    <row r="41" spans="1:9">
      <c r="A41" s="1" t="s">
        <v>51</v>
      </c>
      <c r="B41" s="4" t="s">
        <v>51</v>
      </c>
      <c r="C41" s="5">
        <v>0.40668199999999999</v>
      </c>
      <c r="D41" s="1" t="s">
        <v>11</v>
      </c>
      <c r="E41" t="s">
        <v>11</v>
      </c>
      <c r="F41" t="s">
        <v>25</v>
      </c>
      <c r="G41" s="1">
        <f t="shared" si="0"/>
        <v>0</v>
      </c>
      <c r="H41" s="1">
        <f t="shared" si="1"/>
        <v>1</v>
      </c>
      <c r="I41">
        <f t="shared" si="2"/>
        <v>-0.59331800000000001</v>
      </c>
    </row>
    <row r="42" spans="1:9">
      <c r="A42" s="1" t="s">
        <v>52</v>
      </c>
      <c r="B42" s="2" t="s">
        <v>52</v>
      </c>
      <c r="C42" s="3">
        <v>0.40212399999999998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0.40212399999999998</v>
      </c>
    </row>
    <row r="43" spans="1:9">
      <c r="A43" s="1" t="s">
        <v>53</v>
      </c>
      <c r="B43" s="4" t="s">
        <v>53</v>
      </c>
      <c r="C43" s="5">
        <v>0.18984999999999999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-0.81015000000000004</v>
      </c>
    </row>
    <row r="44" spans="1:9">
      <c r="A44" s="1" t="s">
        <v>54</v>
      </c>
      <c r="B44" s="2" t="s">
        <v>54</v>
      </c>
      <c r="C44" s="3">
        <v>0.24763499999999999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-0.75236499999999995</v>
      </c>
    </row>
    <row r="45" spans="1:9">
      <c r="A45" s="1" t="s">
        <v>55</v>
      </c>
      <c r="B45" s="4" t="s">
        <v>55</v>
      </c>
      <c r="C45" s="5">
        <v>0.30280499999999999</v>
      </c>
      <c r="D45" s="1" t="s">
        <v>11</v>
      </c>
      <c r="E45" t="s">
        <v>11</v>
      </c>
      <c r="F45" t="s">
        <v>25</v>
      </c>
      <c r="G45" s="1">
        <f t="shared" si="0"/>
        <v>0</v>
      </c>
      <c r="H45" s="1">
        <f t="shared" si="1"/>
        <v>1</v>
      </c>
      <c r="I45">
        <f t="shared" si="2"/>
        <v>-0.69719500000000001</v>
      </c>
    </row>
    <row r="46" spans="1:9">
      <c r="A46" s="1" t="s">
        <v>56</v>
      </c>
      <c r="B46" s="2" t="s">
        <v>56</v>
      </c>
      <c r="C46" s="3">
        <v>0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 t="shared" si="1"/>
        <v>1</v>
      </c>
      <c r="I46">
        <f t="shared" si="2"/>
        <v>-1</v>
      </c>
    </row>
    <row r="47" spans="1:9">
      <c r="A47" s="1" t="s">
        <v>58</v>
      </c>
      <c r="B47" s="4" t="s">
        <v>58</v>
      </c>
      <c r="C47" s="5">
        <v>0.53582200000000002</v>
      </c>
      <c r="D47" s="1" t="s">
        <v>11</v>
      </c>
      <c r="E47" t="s">
        <v>11</v>
      </c>
      <c r="F47" t="s">
        <v>25</v>
      </c>
      <c r="G47" s="1">
        <f t="shared" si="0"/>
        <v>0</v>
      </c>
      <c r="H47" s="1">
        <f t="shared" si="1"/>
        <v>1</v>
      </c>
      <c r="I47">
        <f t="shared" si="2"/>
        <v>-0.46417799999999998</v>
      </c>
    </row>
    <row r="48" spans="1:9">
      <c r="A48" s="1" t="s">
        <v>59</v>
      </c>
      <c r="B48" s="2" t="s">
        <v>59</v>
      </c>
      <c r="C48" s="3">
        <v>0.50650200000000001</v>
      </c>
      <c r="D48" s="1" t="s">
        <v>11</v>
      </c>
      <c r="E48" t="s">
        <v>25</v>
      </c>
      <c r="F48" t="s">
        <v>25</v>
      </c>
      <c r="G48" s="1">
        <f t="shared" si="0"/>
        <v>1</v>
      </c>
      <c r="H48" s="1">
        <f t="shared" si="1"/>
        <v>1</v>
      </c>
      <c r="I48">
        <f t="shared" si="2"/>
        <v>-0.49349799999999999</v>
      </c>
    </row>
    <row r="49" spans="1:9">
      <c r="A49" s="1" t="s">
        <v>60</v>
      </c>
      <c r="B49" s="4" t="s">
        <v>60</v>
      </c>
      <c r="C49" s="5">
        <v>0.60182599999999997</v>
      </c>
      <c r="D49" s="1" t="s">
        <v>11</v>
      </c>
      <c r="E49" t="s">
        <v>57</v>
      </c>
      <c r="F49" t="s">
        <v>11</v>
      </c>
      <c r="G49" s="1">
        <f t="shared" si="0"/>
        <v>0</v>
      </c>
      <c r="H49" s="1">
        <f t="shared" si="1"/>
        <v>1</v>
      </c>
      <c r="I49">
        <f t="shared" si="2"/>
        <v>-0.39817400000000003</v>
      </c>
    </row>
    <row r="50" spans="1:9">
      <c r="A50" s="1" t="s">
        <v>61</v>
      </c>
      <c r="B50" s="2" t="s">
        <v>61</v>
      </c>
      <c r="C50" s="3">
        <v>0.68122499999999997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0.68122499999999997</v>
      </c>
    </row>
    <row r="51" spans="1:9">
      <c r="A51" s="1" t="s">
        <v>62</v>
      </c>
      <c r="B51" s="4" t="s">
        <v>62</v>
      </c>
      <c r="C51" s="5">
        <v>0.101701</v>
      </c>
      <c r="D51" s="1" t="s">
        <v>11</v>
      </c>
      <c r="E51" t="s">
        <v>11</v>
      </c>
      <c r="F51" t="s">
        <v>25</v>
      </c>
      <c r="G51" s="1">
        <f t="shared" si="0"/>
        <v>0</v>
      </c>
      <c r="H51" s="1">
        <f t="shared" si="1"/>
        <v>1</v>
      </c>
      <c r="I51">
        <f t="shared" si="2"/>
        <v>-0.89829899999999996</v>
      </c>
    </row>
    <row r="52" spans="1:9">
      <c r="A52" s="1" t="s">
        <v>63</v>
      </c>
      <c r="B52" s="2" t="s">
        <v>63</v>
      </c>
      <c r="C52" s="3">
        <v>0.18129700000000001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-0.81870299999999996</v>
      </c>
    </row>
    <row r="53" spans="1:9">
      <c r="A53" s="1" t="s">
        <v>64</v>
      </c>
      <c r="B53" s="4" t="s">
        <v>64</v>
      </c>
      <c r="C53" s="5">
        <v>0.55072500000000002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0.55072500000000002</v>
      </c>
    </row>
    <row r="54" spans="1:9">
      <c r="A54" s="1" t="s">
        <v>65</v>
      </c>
      <c r="B54" s="2" t="s">
        <v>65</v>
      </c>
      <c r="C54" s="3">
        <v>0.45907500000000001</v>
      </c>
      <c r="D54" s="1" t="s">
        <v>11</v>
      </c>
      <c r="E54" t="s">
        <v>12</v>
      </c>
      <c r="F54" t="s">
        <v>25</v>
      </c>
      <c r="G54" s="1">
        <f t="shared" si="0"/>
        <v>0</v>
      </c>
      <c r="H54" s="1">
        <f t="shared" si="1"/>
        <v>1</v>
      </c>
      <c r="I54">
        <f t="shared" si="2"/>
        <v>-0.54092499999999999</v>
      </c>
    </row>
    <row r="55" spans="1:9">
      <c r="A55" s="1" t="s">
        <v>66</v>
      </c>
      <c r="B55" s="4" t="s">
        <v>66</v>
      </c>
      <c r="C55" s="5">
        <v>0.34604699999999999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0.34604699999999999</v>
      </c>
    </row>
    <row r="56" spans="1:9">
      <c r="A56" s="1" t="s">
        <v>67</v>
      </c>
      <c r="B56" s="2" t="s">
        <v>67</v>
      </c>
      <c r="C56" s="3">
        <v>0.15260899999999999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 t="shared" si="1"/>
        <v>0</v>
      </c>
      <c r="I56">
        <f t="shared" si="2"/>
        <v>0.15260899999999999</v>
      </c>
    </row>
    <row r="57" spans="1:9">
      <c r="A57" s="1" t="s">
        <v>68</v>
      </c>
      <c r="B57" s="4" t="s">
        <v>68</v>
      </c>
      <c r="C57" s="5">
        <v>0.60680000000000001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 t="shared" si="1"/>
        <v>0</v>
      </c>
      <c r="I57">
        <f t="shared" si="2"/>
        <v>0.60680000000000001</v>
      </c>
    </row>
    <row r="58" spans="1:9">
      <c r="A58" s="1" t="s">
        <v>69</v>
      </c>
      <c r="B58" s="2" t="s">
        <v>69</v>
      </c>
      <c r="C58" s="3">
        <v>0.62411899999999998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-0.37588100000000002</v>
      </c>
    </row>
    <row r="59" spans="1:9">
      <c r="A59" s="1" t="s">
        <v>70</v>
      </c>
      <c r="B59" s="4" t="s">
        <v>70</v>
      </c>
      <c r="C59" s="5">
        <v>0.25325700000000001</v>
      </c>
      <c r="D59" s="1" t="s">
        <v>11</v>
      </c>
      <c r="E59" t="s">
        <v>11</v>
      </c>
      <c r="F59" t="s">
        <v>12</v>
      </c>
      <c r="G59" s="1">
        <f t="shared" si="0"/>
        <v>0</v>
      </c>
      <c r="H59" s="1">
        <f t="shared" si="1"/>
        <v>1</v>
      </c>
      <c r="I59">
        <f t="shared" si="2"/>
        <v>-0.74674299999999993</v>
      </c>
    </row>
    <row r="60" spans="1:9">
      <c r="A60" s="1" t="s">
        <v>71</v>
      </c>
      <c r="B60" s="2" t="s">
        <v>71</v>
      </c>
      <c r="C60" s="3">
        <v>0.12268800000000001</v>
      </c>
      <c r="D60" s="1" t="s">
        <v>11</v>
      </c>
      <c r="E60" t="s">
        <v>12</v>
      </c>
      <c r="F60" t="s">
        <v>25</v>
      </c>
      <c r="G60" s="1">
        <f t="shared" si="0"/>
        <v>0</v>
      </c>
      <c r="H60" s="1">
        <f t="shared" si="1"/>
        <v>1</v>
      </c>
      <c r="I60">
        <f t="shared" si="2"/>
        <v>-0.87731199999999998</v>
      </c>
    </row>
    <row r="61" spans="1:9">
      <c r="A61" s="1" t="s">
        <v>72</v>
      </c>
      <c r="B61" s="4" t="s">
        <v>72</v>
      </c>
      <c r="C61" s="5">
        <v>0.43676700000000002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-0.56323299999999998</v>
      </c>
    </row>
    <row r="62" spans="1:9">
      <c r="A62" s="1" t="s">
        <v>73</v>
      </c>
      <c r="B62" s="2" t="s">
        <v>73</v>
      </c>
      <c r="C62" s="3">
        <v>0.32443100000000002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 t="shared" si="1"/>
        <v>1</v>
      </c>
      <c r="I62">
        <f t="shared" si="2"/>
        <v>-0.67556899999999998</v>
      </c>
    </row>
    <row r="63" spans="1:9">
      <c r="A63" s="1" t="s">
        <v>74</v>
      </c>
      <c r="B63" s="4" t="s">
        <v>74</v>
      </c>
      <c r="C63" s="5">
        <v>0.408356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 t="shared" si="1"/>
        <v>1</v>
      </c>
      <c r="I63">
        <f t="shared" si="2"/>
        <v>-0.59164400000000006</v>
      </c>
    </row>
    <row r="64" spans="1:9">
      <c r="A64" s="1" t="s">
        <v>75</v>
      </c>
      <c r="B64" s="2" t="s">
        <v>75</v>
      </c>
      <c r="C64" s="3">
        <v>0.61879200000000001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0.61879200000000001</v>
      </c>
    </row>
    <row r="65" spans="1:9">
      <c r="A65" s="1" t="s">
        <v>76</v>
      </c>
      <c r="B65" s="4" t="s">
        <v>76</v>
      </c>
      <c r="C65" s="5">
        <v>0.32395699999999999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0.32395699999999999</v>
      </c>
    </row>
    <row r="66" spans="1:9">
      <c r="A66" s="1" t="s">
        <v>77</v>
      </c>
      <c r="B66" s="2" t="s">
        <v>77</v>
      </c>
      <c r="C66" s="3">
        <v>9.4271999999999995E-2</v>
      </c>
      <c r="D66" s="1" t="s">
        <v>11</v>
      </c>
      <c r="E66" t="s">
        <v>25</v>
      </c>
      <c r="F66" t="s">
        <v>25</v>
      </c>
      <c r="G66" s="1">
        <f t="shared" si="0"/>
        <v>1</v>
      </c>
      <c r="H66" s="1">
        <f t="shared" si="1"/>
        <v>1</v>
      </c>
      <c r="I66">
        <f t="shared" si="2"/>
        <v>-0.90572799999999998</v>
      </c>
    </row>
    <row r="67" spans="1:9">
      <c r="A67" s="1" t="s">
        <v>78</v>
      </c>
      <c r="B67" s="4" t="s">
        <v>78</v>
      </c>
      <c r="C67" s="5">
        <v>0.36970900000000001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0.36970900000000001</v>
      </c>
    </row>
    <row r="68" spans="1:9">
      <c r="A68" s="1" t="s">
        <v>79</v>
      </c>
      <c r="B68" s="2" t="s">
        <v>79</v>
      </c>
      <c r="C68" s="3">
        <v>0.37098999999999999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0.37098999999999999</v>
      </c>
    </row>
    <row r="69" spans="1:9">
      <c r="A69" s="1" t="s">
        <v>80</v>
      </c>
      <c r="B69" s="4" t="s">
        <v>80</v>
      </c>
      <c r="C69" s="5">
        <v>0.32600000000000001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0.32600000000000001</v>
      </c>
    </row>
    <row r="70" spans="1:9">
      <c r="A70" s="1" t="s">
        <v>81</v>
      </c>
      <c r="B70" s="2" t="s">
        <v>81</v>
      </c>
      <c r="C70" s="3">
        <v>0.46365200000000001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0.46365200000000001</v>
      </c>
    </row>
    <row r="71" spans="1:9">
      <c r="A71" s="1" t="s">
        <v>82</v>
      </c>
      <c r="B71" s="4" t="s">
        <v>82</v>
      </c>
      <c r="C71" s="5">
        <v>0.25800699999999999</v>
      </c>
      <c r="D71" s="1" t="s">
        <v>11</v>
      </c>
      <c r="E71" t="s">
        <v>25</v>
      </c>
      <c r="F71" t="s">
        <v>25</v>
      </c>
      <c r="G71" s="1">
        <f t="shared" si="3"/>
        <v>1</v>
      </c>
      <c r="H71" s="1">
        <f t="shared" si="4"/>
        <v>1</v>
      </c>
      <c r="I71">
        <f t="shared" si="5"/>
        <v>-0.74199300000000001</v>
      </c>
    </row>
    <row r="72" spans="1:9">
      <c r="A72" s="1" t="s">
        <v>83</v>
      </c>
      <c r="B72" s="2" t="s">
        <v>83</v>
      </c>
      <c r="C72" s="3">
        <v>0.38655600000000001</v>
      </c>
      <c r="D72" s="1" t="s">
        <v>11</v>
      </c>
      <c r="E72" t="s">
        <v>12</v>
      </c>
      <c r="F72" t="s">
        <v>12</v>
      </c>
      <c r="G72" s="1">
        <f t="shared" si="3"/>
        <v>1</v>
      </c>
      <c r="H72" s="1">
        <f t="shared" si="4"/>
        <v>1</v>
      </c>
      <c r="I72">
        <f t="shared" si="5"/>
        <v>-0.61344399999999999</v>
      </c>
    </row>
    <row r="73" spans="1:9">
      <c r="A73" s="1" t="s">
        <v>84</v>
      </c>
      <c r="B73" s="4" t="s">
        <v>84</v>
      </c>
      <c r="C73" s="5">
        <v>0.42417700000000003</v>
      </c>
      <c r="D73" s="1" t="s">
        <v>11</v>
      </c>
      <c r="E73" t="s">
        <v>11</v>
      </c>
      <c r="F73" t="s">
        <v>11</v>
      </c>
      <c r="G73" s="1">
        <f t="shared" si="3"/>
        <v>1</v>
      </c>
      <c r="H73" s="1">
        <f t="shared" si="4"/>
        <v>0</v>
      </c>
      <c r="I73">
        <f t="shared" si="5"/>
        <v>0.42417700000000003</v>
      </c>
    </row>
    <row r="74" spans="1:9">
      <c r="A74" s="1" t="s">
        <v>85</v>
      </c>
      <c r="B74" s="2" t="s">
        <v>85</v>
      </c>
      <c r="C74" s="3">
        <v>0.51855499999999999</v>
      </c>
      <c r="D74" s="1" t="s">
        <v>11</v>
      </c>
      <c r="E74" t="s">
        <v>11</v>
      </c>
      <c r="F74" t="s">
        <v>25</v>
      </c>
      <c r="G74" s="1">
        <f t="shared" si="3"/>
        <v>0</v>
      </c>
      <c r="H74" s="1">
        <f t="shared" si="4"/>
        <v>1</v>
      </c>
      <c r="I74">
        <f t="shared" si="5"/>
        <v>-0.48144500000000001</v>
      </c>
    </row>
    <row r="75" spans="1:9">
      <c r="A75" s="1" t="s">
        <v>86</v>
      </c>
      <c r="B75" s="4" t="s">
        <v>86</v>
      </c>
      <c r="C75" s="5">
        <v>0.51972200000000002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0.51972200000000002</v>
      </c>
    </row>
    <row r="76" spans="1:9">
      <c r="A76" s="1" t="s">
        <v>87</v>
      </c>
      <c r="B76" s="6" t="s">
        <v>87</v>
      </c>
      <c r="C76" s="7">
        <v>0.70970699999999998</v>
      </c>
      <c r="D76" s="1" t="s">
        <v>11</v>
      </c>
      <c r="E76" t="s">
        <v>11</v>
      </c>
      <c r="F76" t="s">
        <v>11</v>
      </c>
      <c r="G76" s="1">
        <f t="shared" si="3"/>
        <v>1</v>
      </c>
      <c r="H76" s="1">
        <f t="shared" si="4"/>
        <v>0</v>
      </c>
      <c r="I76">
        <f t="shared" si="5"/>
        <v>0.70970699999999998</v>
      </c>
    </row>
    <row r="77" spans="1:9">
      <c r="A77" s="1"/>
      <c r="B77" s="17"/>
      <c r="C77" s="18"/>
      <c r="D77" s="1"/>
      <c r="E77" s="1"/>
      <c r="F77" s="1"/>
      <c r="G77" s="10">
        <f>SUM(G3:G76)</f>
        <v>53</v>
      </c>
      <c r="H77" s="10">
        <f>SUM(H3:H76)</f>
        <v>39</v>
      </c>
      <c r="I77" s="8">
        <f>SUM(I3:I76)</f>
        <v>-8.2089180000000006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51D59F-7EFA-4EB2-9786-D249D55048D8}">
  <dimension ref="A1:I77"/>
  <sheetViews>
    <sheetView workbookViewId="0">
      <selection activeCell="L74" sqref="L74"/>
    </sheetView>
  </sheetViews>
  <sheetFormatPr defaultRowHeight="15.75"/>
  <cols>
    <col min="1" max="1" width="18.875" customWidth="1"/>
    <col min="2" max="2" width="15.625" customWidth="1"/>
    <col min="3" max="3" width="16.875" customWidth="1"/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0.25748700000000002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-0.74251299999999998</v>
      </c>
    </row>
    <row r="4" spans="1:9">
      <c r="A4" s="1" t="s">
        <v>13</v>
      </c>
      <c r="B4" s="2" t="s">
        <v>13</v>
      </c>
      <c r="C4" s="3">
        <v>0.36594500000000002</v>
      </c>
      <c r="D4" s="1" t="s">
        <v>11</v>
      </c>
      <c r="E4" t="s">
        <v>11</v>
      </c>
      <c r="F4" t="s">
        <v>12</v>
      </c>
      <c r="G4" s="1">
        <f t="shared" ref="G4:G67" si="0">IF($F4=$E4,1,0)</f>
        <v>0</v>
      </c>
      <c r="H4" s="1">
        <f t="shared" ref="H4:H67" si="1">IF(AND($G4=1,$E4=$D4),0,1)</f>
        <v>1</v>
      </c>
      <c r="I4">
        <f t="shared" ref="I4:I67" si="2">$C4-$H4</f>
        <v>-0.63405500000000004</v>
      </c>
    </row>
    <row r="5" spans="1:9">
      <c r="A5" s="1" t="s">
        <v>14</v>
      </c>
      <c r="B5" s="4" t="s">
        <v>14</v>
      </c>
      <c r="C5" s="5">
        <v>0.60941599999999996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0.60941599999999996</v>
      </c>
    </row>
    <row r="6" spans="1:9">
      <c r="A6" s="1" t="s">
        <v>15</v>
      </c>
      <c r="B6" s="2" t="s">
        <v>15</v>
      </c>
      <c r="C6" s="3">
        <v>0.417408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 t="shared" si="1"/>
        <v>0</v>
      </c>
      <c r="I6">
        <f t="shared" si="2"/>
        <v>0.417408</v>
      </c>
    </row>
    <row r="7" spans="1:9">
      <c r="A7" s="1" t="s">
        <v>16</v>
      </c>
      <c r="B7" s="4" t="s">
        <v>16</v>
      </c>
      <c r="C7" s="5">
        <v>0.49413600000000002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 t="shared" si="1"/>
        <v>0</v>
      </c>
      <c r="I7">
        <f t="shared" si="2"/>
        <v>0.49413600000000002</v>
      </c>
    </row>
    <row r="8" spans="1:9">
      <c r="A8" s="1" t="s">
        <v>17</v>
      </c>
      <c r="B8" s="2" t="s">
        <v>17</v>
      </c>
      <c r="C8" s="3">
        <v>0.18102299999999999</v>
      </c>
      <c r="D8" s="1" t="s">
        <v>11</v>
      </c>
      <c r="E8" t="s">
        <v>11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-0.81897700000000007</v>
      </c>
    </row>
    <row r="9" spans="1:9">
      <c r="A9" s="1" t="s">
        <v>18</v>
      </c>
      <c r="B9" s="4" t="s">
        <v>18</v>
      </c>
      <c r="C9" s="5">
        <v>0.62680499999999995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0.62680499999999995</v>
      </c>
    </row>
    <row r="10" spans="1:9">
      <c r="A10" s="1" t="s">
        <v>19</v>
      </c>
      <c r="B10" s="2" t="s">
        <v>19</v>
      </c>
      <c r="C10" s="3">
        <v>0.30725599999999997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0.30725599999999997</v>
      </c>
    </row>
    <row r="11" spans="1:9">
      <c r="A11" s="1" t="s">
        <v>20</v>
      </c>
      <c r="B11" s="4" t="s">
        <v>20</v>
      </c>
      <c r="C11" s="5">
        <v>0.49673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0.49673</v>
      </c>
    </row>
    <row r="12" spans="1:9">
      <c r="A12" s="1" t="s">
        <v>21</v>
      </c>
      <c r="B12" s="2" t="s">
        <v>21</v>
      </c>
      <c r="C12" s="3">
        <v>0.58623700000000001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0.58623700000000001</v>
      </c>
    </row>
    <row r="13" spans="1:9">
      <c r="A13" s="1" t="s">
        <v>22</v>
      </c>
      <c r="B13" s="4" t="s">
        <v>22</v>
      </c>
      <c r="C13" s="5">
        <v>0.28342400000000001</v>
      </c>
      <c r="D13" s="1" t="s">
        <v>11</v>
      </c>
      <c r="E13" t="s">
        <v>12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-0.71657599999999999</v>
      </c>
    </row>
    <row r="14" spans="1:9">
      <c r="A14" s="1" t="s">
        <v>23</v>
      </c>
      <c r="B14" s="2" t="s">
        <v>23</v>
      </c>
      <c r="C14" s="3">
        <v>0.75569699999999995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 t="shared" si="1"/>
        <v>0</v>
      </c>
      <c r="I14">
        <f t="shared" si="2"/>
        <v>0.75569699999999995</v>
      </c>
    </row>
    <row r="15" spans="1:9">
      <c r="A15" s="1" t="s">
        <v>24</v>
      </c>
      <c r="B15" s="4" t="s">
        <v>24</v>
      </c>
      <c r="C15" s="5">
        <v>9.7025E-2</v>
      </c>
      <c r="D15" s="1" t="s">
        <v>11</v>
      </c>
      <c r="E15" t="s">
        <v>25</v>
      </c>
      <c r="F15" t="s">
        <v>12</v>
      </c>
      <c r="G15" s="1">
        <f t="shared" si="0"/>
        <v>0</v>
      </c>
      <c r="H15" s="1">
        <f t="shared" si="1"/>
        <v>1</v>
      </c>
      <c r="I15">
        <f t="shared" si="2"/>
        <v>-0.90297499999999997</v>
      </c>
    </row>
    <row r="16" spans="1:9">
      <c r="A16" s="1" t="s">
        <v>26</v>
      </c>
      <c r="B16" s="2" t="s">
        <v>26</v>
      </c>
      <c r="C16" s="3">
        <v>0.69521599999999995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 t="shared" si="1"/>
        <v>1</v>
      </c>
      <c r="I16">
        <f t="shared" si="2"/>
        <v>-0.30478400000000005</v>
      </c>
    </row>
    <row r="17" spans="1:9">
      <c r="A17" s="1" t="s">
        <v>27</v>
      </c>
      <c r="B17" s="4" t="s">
        <v>27</v>
      </c>
      <c r="C17" s="5">
        <v>0.50205699999999998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0.50205699999999998</v>
      </c>
    </row>
    <row r="18" spans="1:9">
      <c r="A18" s="1" t="s">
        <v>28</v>
      </c>
      <c r="B18" s="2" t="s">
        <v>28</v>
      </c>
      <c r="C18" s="3">
        <v>0.39035799999999998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0.39035799999999998</v>
      </c>
    </row>
    <row r="19" spans="1:9">
      <c r="A19" s="1" t="s">
        <v>29</v>
      </c>
      <c r="B19" s="4" t="s">
        <v>29</v>
      </c>
      <c r="C19" s="5">
        <v>0.52675399999999994</v>
      </c>
      <c r="D19" s="1" t="s">
        <v>11</v>
      </c>
      <c r="E19" t="s">
        <v>12</v>
      </c>
      <c r="F19" t="s">
        <v>57</v>
      </c>
      <c r="G19" s="1">
        <f t="shared" si="0"/>
        <v>0</v>
      </c>
      <c r="H19" s="1">
        <f t="shared" si="1"/>
        <v>1</v>
      </c>
      <c r="I19">
        <f t="shared" si="2"/>
        <v>-0.47324600000000006</v>
      </c>
    </row>
    <row r="20" spans="1:9">
      <c r="A20" s="1" t="s">
        <v>30</v>
      </c>
      <c r="B20" s="2" t="s">
        <v>30</v>
      </c>
      <c r="C20" s="3">
        <v>0.53570099999999998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 t="shared" si="1"/>
        <v>0</v>
      </c>
      <c r="I20">
        <f t="shared" si="2"/>
        <v>0.53570099999999998</v>
      </c>
    </row>
    <row r="21" spans="1:9">
      <c r="A21" s="1" t="s">
        <v>31</v>
      </c>
      <c r="B21" s="4" t="s">
        <v>31</v>
      </c>
      <c r="C21" s="5">
        <v>0.25293399999999999</v>
      </c>
      <c r="D21" s="1" t="s">
        <v>11</v>
      </c>
      <c r="E21" t="s">
        <v>12</v>
      </c>
      <c r="F21" t="s">
        <v>151</v>
      </c>
      <c r="G21" s="1">
        <f t="shared" si="0"/>
        <v>0</v>
      </c>
      <c r="H21" s="1">
        <f t="shared" si="1"/>
        <v>1</v>
      </c>
      <c r="I21">
        <f t="shared" si="2"/>
        <v>-0.74706600000000001</v>
      </c>
    </row>
    <row r="22" spans="1:9">
      <c r="A22" s="1" t="s">
        <v>32</v>
      </c>
      <c r="B22" s="2" t="s">
        <v>32</v>
      </c>
      <c r="C22" s="3">
        <v>0.30663299999999999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 t="shared" si="1"/>
        <v>0</v>
      </c>
      <c r="I22">
        <f t="shared" si="2"/>
        <v>0.30663299999999999</v>
      </c>
    </row>
    <row r="23" spans="1:9">
      <c r="A23" s="1" t="s">
        <v>33</v>
      </c>
      <c r="B23" s="4" t="s">
        <v>33</v>
      </c>
      <c r="C23" s="5">
        <v>0.20119699999999999</v>
      </c>
      <c r="D23" s="1" t="s">
        <v>11</v>
      </c>
      <c r="E23" t="s">
        <v>25</v>
      </c>
      <c r="F23" t="s">
        <v>11</v>
      </c>
      <c r="G23" s="1">
        <f t="shared" si="0"/>
        <v>0</v>
      </c>
      <c r="H23" s="1">
        <f t="shared" si="1"/>
        <v>1</v>
      </c>
      <c r="I23">
        <f t="shared" si="2"/>
        <v>-0.79880300000000004</v>
      </c>
    </row>
    <row r="24" spans="1:9">
      <c r="A24" s="1" t="s">
        <v>34</v>
      </c>
      <c r="B24" s="2" t="s">
        <v>34</v>
      </c>
      <c r="C24" s="3">
        <v>0.21968099999999999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 t="shared" si="1"/>
        <v>1</v>
      </c>
      <c r="I24">
        <f t="shared" si="2"/>
        <v>-0.78031899999999998</v>
      </c>
    </row>
    <row r="25" spans="1:9">
      <c r="A25" s="1" t="s">
        <v>35</v>
      </c>
      <c r="B25" s="4" t="s">
        <v>35</v>
      </c>
      <c r="C25" s="5">
        <v>0.63873999999999997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0.63873999999999997</v>
      </c>
    </row>
    <row r="26" spans="1:9">
      <c r="A26" s="1" t="s">
        <v>36</v>
      </c>
      <c r="B26" s="2" t="s">
        <v>36</v>
      </c>
      <c r="C26" s="3">
        <v>0.62492000000000003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0.62492000000000003</v>
      </c>
    </row>
    <row r="27" spans="1:9">
      <c r="A27" s="1" t="s">
        <v>37</v>
      </c>
      <c r="B27" s="4" t="s">
        <v>37</v>
      </c>
      <c r="C27" s="5">
        <v>0.43683699999999998</v>
      </c>
      <c r="D27" s="1" t="s">
        <v>11</v>
      </c>
      <c r="E27" t="s">
        <v>25</v>
      </c>
      <c r="F27" t="s">
        <v>11</v>
      </c>
      <c r="G27" s="1">
        <f t="shared" si="0"/>
        <v>0</v>
      </c>
      <c r="H27" s="1">
        <f t="shared" si="1"/>
        <v>1</v>
      </c>
      <c r="I27">
        <f t="shared" si="2"/>
        <v>-0.56316300000000008</v>
      </c>
    </row>
    <row r="28" spans="1:9">
      <c r="A28" s="1" t="s">
        <v>38</v>
      </c>
      <c r="B28" s="2" t="s">
        <v>38</v>
      </c>
      <c r="C28" s="3">
        <v>0.54108199999999995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 t="shared" si="1"/>
        <v>1</v>
      </c>
      <c r="I28">
        <f t="shared" si="2"/>
        <v>-0.45891800000000005</v>
      </c>
    </row>
    <row r="29" spans="1:9">
      <c r="A29" s="1" t="s">
        <v>39</v>
      </c>
      <c r="B29" s="4" t="s">
        <v>39</v>
      </c>
      <c r="C29" s="5">
        <v>0.590086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0.590086</v>
      </c>
    </row>
    <row r="30" spans="1:9">
      <c r="A30" s="1" t="s">
        <v>40</v>
      </c>
      <c r="B30" s="2" t="s">
        <v>40</v>
      </c>
      <c r="C30" s="3">
        <v>0.63897000000000004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-0.36102999999999996</v>
      </c>
    </row>
    <row r="31" spans="1:9">
      <c r="A31" s="1" t="s">
        <v>41</v>
      </c>
      <c r="B31" s="4" t="s">
        <v>41</v>
      </c>
      <c r="C31" s="5">
        <v>0.46396100000000001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-0.53603899999999993</v>
      </c>
    </row>
    <row r="32" spans="1:9">
      <c r="A32" s="1" t="s">
        <v>42</v>
      </c>
      <c r="B32" s="2" t="s">
        <v>42</v>
      </c>
      <c r="C32" s="3">
        <v>0.55768899999999999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 t="shared" si="1"/>
        <v>0</v>
      </c>
      <c r="I32">
        <f t="shared" si="2"/>
        <v>0.55768899999999999</v>
      </c>
    </row>
    <row r="33" spans="1:9">
      <c r="A33" s="1" t="s">
        <v>43</v>
      </c>
      <c r="B33" s="4" t="s">
        <v>43</v>
      </c>
      <c r="C33" s="5">
        <v>0.35891400000000001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 t="shared" si="1"/>
        <v>1</v>
      </c>
      <c r="I33">
        <f t="shared" si="2"/>
        <v>-0.64108600000000004</v>
      </c>
    </row>
    <row r="34" spans="1:9">
      <c r="A34" s="1" t="s">
        <v>44</v>
      </c>
      <c r="B34" s="2" t="s">
        <v>44</v>
      </c>
      <c r="C34" s="3">
        <v>0.62278299999999998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-0.37721700000000002</v>
      </c>
    </row>
    <row r="35" spans="1:9">
      <c r="A35" s="1" t="s">
        <v>45</v>
      </c>
      <c r="B35" s="4" t="s">
        <v>45</v>
      </c>
      <c r="C35" s="5">
        <v>0.51891100000000001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 t="shared" si="1"/>
        <v>0</v>
      </c>
      <c r="I35">
        <f t="shared" si="2"/>
        <v>0.51891100000000001</v>
      </c>
    </row>
    <row r="36" spans="1:9">
      <c r="A36" s="1" t="s">
        <v>46</v>
      </c>
      <c r="B36" s="2" t="s">
        <v>46</v>
      </c>
      <c r="C36" s="3">
        <v>0.66941799999999996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0.66941799999999996</v>
      </c>
    </row>
    <row r="37" spans="1:9">
      <c r="A37" s="1" t="s">
        <v>47</v>
      </c>
      <c r="B37" s="4" t="s">
        <v>47</v>
      </c>
      <c r="C37" s="5">
        <v>0.47930499999999998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0.47930499999999998</v>
      </c>
    </row>
    <row r="38" spans="1:9">
      <c r="A38" s="1" t="s">
        <v>48</v>
      </c>
      <c r="B38" s="2" t="s">
        <v>48</v>
      </c>
      <c r="C38" s="3">
        <v>0.69887500000000002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0.69887500000000002</v>
      </c>
    </row>
    <row r="39" spans="1:9">
      <c r="A39" s="1" t="s">
        <v>49</v>
      </c>
      <c r="B39" s="4" t="s">
        <v>49</v>
      </c>
      <c r="C39" s="5">
        <v>0.54352599999999995</v>
      </c>
      <c r="D39" s="1" t="s">
        <v>11</v>
      </c>
      <c r="E39" t="s">
        <v>11</v>
      </c>
      <c r="F39" t="s">
        <v>11</v>
      </c>
      <c r="G39" s="1">
        <f t="shared" si="0"/>
        <v>1</v>
      </c>
      <c r="H39" s="1">
        <f t="shared" si="1"/>
        <v>0</v>
      </c>
      <c r="I39">
        <f t="shared" si="2"/>
        <v>0.54352599999999995</v>
      </c>
    </row>
    <row r="40" spans="1:9">
      <c r="A40" s="1" t="s">
        <v>50</v>
      </c>
      <c r="B40" s="2" t="s">
        <v>50</v>
      </c>
      <c r="C40" s="3">
        <v>0.46834900000000002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 t="shared" si="1"/>
        <v>1</v>
      </c>
      <c r="I40">
        <f t="shared" si="2"/>
        <v>-0.53165099999999998</v>
      </c>
    </row>
    <row r="41" spans="1:9">
      <c r="A41" s="1" t="s">
        <v>51</v>
      </c>
      <c r="B41" s="4" t="s">
        <v>51</v>
      </c>
      <c r="C41" s="5">
        <v>0.59493600000000002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0.59493600000000002</v>
      </c>
    </row>
    <row r="42" spans="1:9">
      <c r="A42" s="1" t="s">
        <v>52</v>
      </c>
      <c r="B42" s="2" t="s">
        <v>52</v>
      </c>
      <c r="C42" s="3">
        <v>0.59084099999999995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0.59084099999999995</v>
      </c>
    </row>
    <row r="43" spans="1:9">
      <c r="A43" s="1" t="s">
        <v>53</v>
      </c>
      <c r="B43" s="4" t="s">
        <v>53</v>
      </c>
      <c r="C43" s="5">
        <v>0.25017899999999998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-0.74982100000000007</v>
      </c>
    </row>
    <row r="44" spans="1:9">
      <c r="A44" s="1" t="s">
        <v>54</v>
      </c>
      <c r="B44" s="2" t="s">
        <v>54</v>
      </c>
      <c r="C44" s="3">
        <v>0.16602700000000001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-0.83397299999999996</v>
      </c>
    </row>
    <row r="45" spans="1:9">
      <c r="A45" s="1" t="s">
        <v>55</v>
      </c>
      <c r="B45" s="4" t="s">
        <v>55</v>
      </c>
      <c r="C45" s="5">
        <v>0.61637200000000003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 t="shared" si="1"/>
        <v>0</v>
      </c>
      <c r="I45">
        <f t="shared" si="2"/>
        <v>0.61637200000000003</v>
      </c>
    </row>
    <row r="46" spans="1:9">
      <c r="A46" s="1" t="s">
        <v>56</v>
      </c>
      <c r="B46" s="2" t="s">
        <v>56</v>
      </c>
      <c r="C46" s="3">
        <v>0.27382499999999999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 t="shared" si="1"/>
        <v>1</v>
      </c>
      <c r="I46">
        <f t="shared" si="2"/>
        <v>-0.72617500000000001</v>
      </c>
    </row>
    <row r="47" spans="1:9">
      <c r="A47" s="1" t="s">
        <v>58</v>
      </c>
      <c r="B47" s="4" t="s">
        <v>58</v>
      </c>
      <c r="C47" s="5">
        <v>0.611267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 t="shared" si="1"/>
        <v>0</v>
      </c>
      <c r="I47">
        <f t="shared" si="2"/>
        <v>0.611267</v>
      </c>
    </row>
    <row r="48" spans="1:9">
      <c r="A48" s="1" t="s">
        <v>59</v>
      </c>
      <c r="B48" s="2" t="s">
        <v>59</v>
      </c>
      <c r="C48" s="3">
        <v>0.502525</v>
      </c>
      <c r="D48" s="1" t="s">
        <v>11</v>
      </c>
      <c r="E48" t="s">
        <v>25</v>
      </c>
      <c r="F48" t="s">
        <v>25</v>
      </c>
      <c r="G48" s="1">
        <f t="shared" si="0"/>
        <v>1</v>
      </c>
      <c r="H48" s="1">
        <f t="shared" si="1"/>
        <v>1</v>
      </c>
      <c r="I48">
        <f t="shared" si="2"/>
        <v>-0.497475</v>
      </c>
    </row>
    <row r="49" spans="1:9">
      <c r="A49" s="1" t="s">
        <v>60</v>
      </c>
      <c r="B49" s="4" t="s">
        <v>60</v>
      </c>
      <c r="C49" s="5">
        <v>0.309639</v>
      </c>
      <c r="D49" s="1" t="s">
        <v>11</v>
      </c>
      <c r="E49" t="s">
        <v>57</v>
      </c>
      <c r="F49" t="s">
        <v>12</v>
      </c>
      <c r="G49" s="1">
        <f t="shared" si="0"/>
        <v>0</v>
      </c>
      <c r="H49" s="1">
        <f t="shared" si="1"/>
        <v>1</v>
      </c>
      <c r="I49">
        <f t="shared" si="2"/>
        <v>-0.690361</v>
      </c>
    </row>
    <row r="50" spans="1:9">
      <c r="A50" s="1" t="s">
        <v>61</v>
      </c>
      <c r="B50" s="2" t="s">
        <v>61</v>
      </c>
      <c r="C50" s="3">
        <v>0.55373700000000003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0.55373700000000003</v>
      </c>
    </row>
    <row r="51" spans="1:9">
      <c r="A51" s="1" t="s">
        <v>62</v>
      </c>
      <c r="B51" s="4" t="s">
        <v>62</v>
      </c>
      <c r="C51" s="5">
        <v>0.36809199999999997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0.36809199999999997</v>
      </c>
    </row>
    <row r="52" spans="1:9">
      <c r="A52" s="1" t="s">
        <v>63</v>
      </c>
      <c r="B52" s="2" t="s">
        <v>63</v>
      </c>
      <c r="C52" s="3">
        <v>0.50331999999999999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-0.49668000000000001</v>
      </c>
    </row>
    <row r="53" spans="1:9">
      <c r="A53" s="1" t="s">
        <v>64</v>
      </c>
      <c r="B53" s="4" t="s">
        <v>64</v>
      </c>
      <c r="C53" s="5">
        <v>0.61103799999999997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0.61103799999999997</v>
      </c>
    </row>
    <row r="54" spans="1:9">
      <c r="A54" s="1" t="s">
        <v>65</v>
      </c>
      <c r="B54" s="2" t="s">
        <v>65</v>
      </c>
      <c r="C54" s="3">
        <v>0.38905600000000001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-0.61094399999999993</v>
      </c>
    </row>
    <row r="55" spans="1:9">
      <c r="A55" s="1" t="s">
        <v>66</v>
      </c>
      <c r="B55" s="4" t="s">
        <v>66</v>
      </c>
      <c r="C55" s="5">
        <v>0.42196600000000001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0.42196600000000001</v>
      </c>
    </row>
    <row r="56" spans="1:9">
      <c r="A56" s="1" t="s">
        <v>67</v>
      </c>
      <c r="B56" s="2" t="s">
        <v>67</v>
      </c>
      <c r="C56" s="3">
        <v>0.57793499999999998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 t="shared" si="1"/>
        <v>0</v>
      </c>
      <c r="I56">
        <f t="shared" si="2"/>
        <v>0.57793499999999998</v>
      </c>
    </row>
    <row r="57" spans="1:9">
      <c r="A57" s="1" t="s">
        <v>68</v>
      </c>
      <c r="B57" s="4" t="s">
        <v>68</v>
      </c>
      <c r="C57" s="5">
        <v>0.74508799999999997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 t="shared" si="1"/>
        <v>0</v>
      </c>
      <c r="I57">
        <f t="shared" si="2"/>
        <v>0.74508799999999997</v>
      </c>
    </row>
    <row r="58" spans="1:9">
      <c r="A58" s="1" t="s">
        <v>69</v>
      </c>
      <c r="B58" s="2" t="s">
        <v>69</v>
      </c>
      <c r="C58" s="3">
        <v>0.64062699999999995</v>
      </c>
      <c r="D58" s="1" t="s">
        <v>11</v>
      </c>
      <c r="E58" t="s">
        <v>25</v>
      </c>
      <c r="F58" t="s">
        <v>11</v>
      </c>
      <c r="G58" s="1">
        <f t="shared" si="0"/>
        <v>0</v>
      </c>
      <c r="H58" s="1">
        <f t="shared" si="1"/>
        <v>1</v>
      </c>
      <c r="I58">
        <f t="shared" si="2"/>
        <v>-0.35937300000000005</v>
      </c>
    </row>
    <row r="59" spans="1:9">
      <c r="A59" s="1" t="s">
        <v>70</v>
      </c>
      <c r="B59" s="4" t="s">
        <v>70</v>
      </c>
      <c r="C59" s="5">
        <v>0.43754799999999999</v>
      </c>
      <c r="D59" s="1" t="s">
        <v>11</v>
      </c>
      <c r="E59" t="s">
        <v>11</v>
      </c>
      <c r="F59" t="s">
        <v>12</v>
      </c>
      <c r="G59" s="1">
        <f t="shared" si="0"/>
        <v>0</v>
      </c>
      <c r="H59" s="1">
        <f t="shared" si="1"/>
        <v>1</v>
      </c>
      <c r="I59">
        <f t="shared" si="2"/>
        <v>-0.56245199999999995</v>
      </c>
    </row>
    <row r="60" spans="1:9">
      <c r="A60" s="1" t="s">
        <v>71</v>
      </c>
      <c r="B60" s="2" t="s">
        <v>71</v>
      </c>
      <c r="C60" s="3">
        <v>4.5259000000000001E-2</v>
      </c>
      <c r="D60" s="1" t="s">
        <v>11</v>
      </c>
      <c r="E60" t="s">
        <v>12</v>
      </c>
      <c r="F60" t="s">
        <v>12</v>
      </c>
      <c r="G60" s="1">
        <f t="shared" si="0"/>
        <v>1</v>
      </c>
      <c r="H60" s="1">
        <f t="shared" si="1"/>
        <v>1</v>
      </c>
      <c r="I60">
        <f t="shared" si="2"/>
        <v>-0.95474099999999995</v>
      </c>
    </row>
    <row r="61" spans="1:9">
      <c r="A61" s="1" t="s">
        <v>72</v>
      </c>
      <c r="B61" s="4" t="s">
        <v>72</v>
      </c>
      <c r="C61" s="5">
        <v>0.21856600000000001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-0.78143399999999996</v>
      </c>
    </row>
    <row r="62" spans="1:9">
      <c r="A62" s="1" t="s">
        <v>73</v>
      </c>
      <c r="B62" s="2" t="s">
        <v>73</v>
      </c>
      <c r="C62" s="3">
        <v>0.25374099999999999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 t="shared" si="1"/>
        <v>1</v>
      </c>
      <c r="I62">
        <f t="shared" si="2"/>
        <v>-0.74625900000000001</v>
      </c>
    </row>
    <row r="63" spans="1:9">
      <c r="A63" s="1" t="s">
        <v>74</v>
      </c>
      <c r="B63" s="4" t="s">
        <v>74</v>
      </c>
      <c r="C63" s="5">
        <v>0.41500799999999999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 t="shared" si="1"/>
        <v>0</v>
      </c>
      <c r="I63">
        <f t="shared" si="2"/>
        <v>0.41500799999999999</v>
      </c>
    </row>
    <row r="64" spans="1:9">
      <c r="A64" s="1" t="s">
        <v>75</v>
      </c>
      <c r="B64" s="2" t="s">
        <v>75</v>
      </c>
      <c r="C64" s="3">
        <v>0.59138199999999996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0.59138199999999996</v>
      </c>
    </row>
    <row r="65" spans="1:9">
      <c r="A65" s="1" t="s">
        <v>76</v>
      </c>
      <c r="B65" s="4" t="s">
        <v>76</v>
      </c>
      <c r="C65" s="5">
        <v>0.53976999999999997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0.53976999999999997</v>
      </c>
    </row>
    <row r="66" spans="1:9">
      <c r="A66" s="1" t="s">
        <v>77</v>
      </c>
      <c r="B66" s="2" t="s">
        <v>77</v>
      </c>
      <c r="C66" s="3">
        <v>0.31495099999999998</v>
      </c>
      <c r="D66" s="1" t="s">
        <v>11</v>
      </c>
      <c r="E66" t="s">
        <v>25</v>
      </c>
      <c r="F66" t="s">
        <v>25</v>
      </c>
      <c r="G66" s="1">
        <f t="shared" si="0"/>
        <v>1</v>
      </c>
      <c r="H66" s="1">
        <f t="shared" si="1"/>
        <v>1</v>
      </c>
      <c r="I66">
        <f t="shared" si="2"/>
        <v>-0.68504900000000002</v>
      </c>
    </row>
    <row r="67" spans="1:9">
      <c r="A67" s="1" t="s">
        <v>78</v>
      </c>
      <c r="B67" s="4" t="s">
        <v>78</v>
      </c>
      <c r="C67" s="5">
        <v>0.342918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0.342918</v>
      </c>
    </row>
    <row r="68" spans="1:9">
      <c r="A68" s="1" t="s">
        <v>79</v>
      </c>
      <c r="B68" s="2" t="s">
        <v>79</v>
      </c>
      <c r="C68" s="3">
        <v>0.64820199999999994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0.64820199999999994</v>
      </c>
    </row>
    <row r="69" spans="1:9">
      <c r="A69" s="1" t="s">
        <v>80</v>
      </c>
      <c r="B69" s="4" t="s">
        <v>80</v>
      </c>
      <c r="C69" s="5">
        <v>0.64436499999999997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0.64436499999999997</v>
      </c>
    </row>
    <row r="70" spans="1:9">
      <c r="A70" s="1" t="s">
        <v>81</v>
      </c>
      <c r="B70" s="2" t="s">
        <v>81</v>
      </c>
      <c r="C70" s="3">
        <v>0.60958800000000002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0.60958800000000002</v>
      </c>
    </row>
    <row r="71" spans="1:9">
      <c r="A71" s="1" t="s">
        <v>82</v>
      </c>
      <c r="B71" s="4" t="s">
        <v>82</v>
      </c>
      <c r="C71" s="5">
        <v>0.15301999999999999</v>
      </c>
      <c r="D71" s="1" t="s">
        <v>11</v>
      </c>
      <c r="E71" t="s">
        <v>25</v>
      </c>
      <c r="F71" t="s">
        <v>12</v>
      </c>
      <c r="G71" s="1">
        <f t="shared" si="3"/>
        <v>0</v>
      </c>
      <c r="H71" s="1">
        <f t="shared" si="4"/>
        <v>1</v>
      </c>
      <c r="I71">
        <f t="shared" si="5"/>
        <v>-0.84698000000000007</v>
      </c>
    </row>
    <row r="72" spans="1:9">
      <c r="A72" s="1" t="s">
        <v>83</v>
      </c>
      <c r="B72" s="2" t="s">
        <v>83</v>
      </c>
      <c r="C72" s="3">
        <v>0.24602199999999999</v>
      </c>
      <c r="D72" s="1" t="s">
        <v>11</v>
      </c>
      <c r="E72" t="s">
        <v>12</v>
      </c>
      <c r="F72" t="s">
        <v>11</v>
      </c>
      <c r="G72" s="1">
        <f t="shared" si="3"/>
        <v>0</v>
      </c>
      <c r="H72" s="1">
        <f t="shared" si="4"/>
        <v>1</v>
      </c>
      <c r="I72">
        <f t="shared" si="5"/>
        <v>-0.75397800000000004</v>
      </c>
    </row>
    <row r="73" spans="1:9">
      <c r="A73" s="1" t="s">
        <v>84</v>
      </c>
      <c r="B73" s="4" t="s">
        <v>84</v>
      </c>
      <c r="C73" s="5">
        <v>0.52727900000000005</v>
      </c>
      <c r="D73" s="1" t="s">
        <v>11</v>
      </c>
      <c r="E73" t="s">
        <v>11</v>
      </c>
      <c r="F73" t="s">
        <v>11</v>
      </c>
      <c r="G73" s="1">
        <f t="shared" si="3"/>
        <v>1</v>
      </c>
      <c r="H73" s="1">
        <f t="shared" si="4"/>
        <v>0</v>
      </c>
      <c r="I73">
        <f t="shared" si="5"/>
        <v>0.52727900000000005</v>
      </c>
    </row>
    <row r="74" spans="1:9">
      <c r="A74" s="1" t="s">
        <v>85</v>
      </c>
      <c r="B74" s="2" t="s">
        <v>85</v>
      </c>
      <c r="C74" s="3">
        <v>0.67260500000000001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0.67260500000000001</v>
      </c>
    </row>
    <row r="75" spans="1:9">
      <c r="A75" s="1" t="s">
        <v>86</v>
      </c>
      <c r="B75" s="4" t="s">
        <v>86</v>
      </c>
      <c r="C75" s="5">
        <v>0.69588399999999995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0.69588399999999995</v>
      </c>
    </row>
    <row r="76" spans="1:9">
      <c r="A76" s="1" t="s">
        <v>87</v>
      </c>
      <c r="B76" s="6" t="s">
        <v>87</v>
      </c>
      <c r="C76" s="7">
        <v>0.61442399999999997</v>
      </c>
      <c r="D76" s="1" t="s">
        <v>11</v>
      </c>
      <c r="E76" t="s">
        <v>11</v>
      </c>
      <c r="F76" t="s">
        <v>11</v>
      </c>
      <c r="G76" s="1">
        <f t="shared" si="3"/>
        <v>1</v>
      </c>
      <c r="H76" s="1">
        <f t="shared" si="4"/>
        <v>0</v>
      </c>
      <c r="I76">
        <f t="shared" si="5"/>
        <v>0.61442399999999997</v>
      </c>
    </row>
    <row r="77" spans="1:9">
      <c r="A77" s="1"/>
      <c r="B77" s="17"/>
      <c r="C77" s="18"/>
      <c r="D77" s="1"/>
      <c r="E77" s="1"/>
      <c r="F77" s="1"/>
      <c r="G77" s="10">
        <f>SUM(G3:G76)</f>
        <v>55</v>
      </c>
      <c r="H77" s="10">
        <f>SUM(H3:H76)</f>
        <v>32</v>
      </c>
      <c r="I77" s="8">
        <f>SUM(I3:I76)</f>
        <v>2.6584879999999989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F7CEE4-5DD6-4732-8D93-9B9BA4E70C80}">
  <dimension ref="A1:I77"/>
  <sheetViews>
    <sheetView topLeftCell="A71" workbookViewId="0">
      <selection sqref="A1:J78"/>
    </sheetView>
  </sheetViews>
  <sheetFormatPr defaultRowHeight="15.75"/>
  <cols>
    <col min="1" max="1" width="14.875" customWidth="1"/>
    <col min="2" max="2" width="18.5" customWidth="1"/>
    <col min="3" max="3" width="16" customWidth="1"/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0.32833699999999999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-0.67166300000000001</v>
      </c>
    </row>
    <row r="4" spans="1:9">
      <c r="A4" s="1" t="s">
        <v>13</v>
      </c>
      <c r="B4" s="2" t="s">
        <v>13</v>
      </c>
      <c r="C4" s="3">
        <v>0.353184</v>
      </c>
      <c r="D4" s="1" t="s">
        <v>11</v>
      </c>
      <c r="E4" t="s">
        <v>11</v>
      </c>
      <c r="F4" t="s">
        <v>11</v>
      </c>
      <c r="G4" s="1">
        <f t="shared" ref="G4:G67" si="0">IF($F4=$E4,1,0)</f>
        <v>1</v>
      </c>
      <c r="H4" s="1">
        <f t="shared" ref="H4:H67" si="1">IF(AND($G4=1,$E4=$D4),0,1)</f>
        <v>0</v>
      </c>
      <c r="I4">
        <f t="shared" ref="I4:I67" si="2">$C4-$H4</f>
        <v>0.353184</v>
      </c>
    </row>
    <row r="5" spans="1:9">
      <c r="A5" s="1" t="s">
        <v>14</v>
      </c>
      <c r="B5" s="4" t="s">
        <v>14</v>
      </c>
      <c r="C5" s="5">
        <v>0.56964499999999996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0.56964499999999996</v>
      </c>
    </row>
    <row r="6" spans="1:9">
      <c r="A6" s="1" t="s">
        <v>15</v>
      </c>
      <c r="B6" s="2" t="s">
        <v>15</v>
      </c>
      <c r="C6" s="3">
        <v>0.397727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 t="shared" si="1"/>
        <v>0</v>
      </c>
      <c r="I6">
        <f t="shared" si="2"/>
        <v>0.397727</v>
      </c>
    </row>
    <row r="7" spans="1:9">
      <c r="A7" s="1" t="s">
        <v>16</v>
      </c>
      <c r="B7" s="4" t="s">
        <v>16</v>
      </c>
      <c r="C7" s="5">
        <v>0.58998300000000004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 t="shared" si="1"/>
        <v>0</v>
      </c>
      <c r="I7">
        <f t="shared" si="2"/>
        <v>0.58998300000000004</v>
      </c>
    </row>
    <row r="8" spans="1:9">
      <c r="A8" s="1" t="s">
        <v>17</v>
      </c>
      <c r="B8" s="2" t="s">
        <v>17</v>
      </c>
      <c r="C8" s="3">
        <v>0.128164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 t="shared" si="1"/>
        <v>0</v>
      </c>
      <c r="I8">
        <f t="shared" si="2"/>
        <v>0.128164</v>
      </c>
    </row>
    <row r="9" spans="1:9">
      <c r="A9" s="1" t="s">
        <v>18</v>
      </c>
      <c r="B9" s="4" t="s">
        <v>18</v>
      </c>
      <c r="C9" s="5">
        <v>0.55695099999999997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0.55695099999999997</v>
      </c>
    </row>
    <row r="10" spans="1:9">
      <c r="A10" s="1" t="s">
        <v>19</v>
      </c>
      <c r="B10" s="2" t="s">
        <v>19</v>
      </c>
      <c r="C10" s="3">
        <v>0.35079500000000002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0.35079500000000002</v>
      </c>
    </row>
    <row r="11" spans="1:9">
      <c r="A11" s="1" t="s">
        <v>20</v>
      </c>
      <c r="B11" s="4" t="s">
        <v>20</v>
      </c>
      <c r="C11" s="5">
        <v>0.56742300000000001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0.56742300000000001</v>
      </c>
    </row>
    <row r="12" spans="1:9">
      <c r="A12" s="1" t="s">
        <v>21</v>
      </c>
      <c r="B12" s="2" t="s">
        <v>21</v>
      </c>
      <c r="C12" s="3">
        <v>0.63006300000000004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0.63006300000000004</v>
      </c>
    </row>
    <row r="13" spans="1:9">
      <c r="A13" s="1" t="s">
        <v>22</v>
      </c>
      <c r="B13" s="4" t="s">
        <v>22</v>
      </c>
      <c r="C13" s="5">
        <v>0.35002100000000003</v>
      </c>
      <c r="D13" s="1" t="s">
        <v>11</v>
      </c>
      <c r="E13" t="s">
        <v>12</v>
      </c>
      <c r="F13" t="s">
        <v>12</v>
      </c>
      <c r="G13" s="1">
        <f t="shared" si="0"/>
        <v>1</v>
      </c>
      <c r="H13" s="1">
        <f t="shared" si="1"/>
        <v>1</v>
      </c>
      <c r="I13">
        <f t="shared" si="2"/>
        <v>-0.64997899999999997</v>
      </c>
    </row>
    <row r="14" spans="1:9">
      <c r="A14" s="1" t="s">
        <v>23</v>
      </c>
      <c r="B14" s="2" t="s">
        <v>23</v>
      </c>
      <c r="C14" s="3">
        <v>0.56182699999999997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-0.43817300000000003</v>
      </c>
    </row>
    <row r="15" spans="1:9">
      <c r="A15" s="1" t="s">
        <v>24</v>
      </c>
      <c r="B15" s="4" t="s">
        <v>24</v>
      </c>
      <c r="C15" s="5">
        <v>0.22043499999999999</v>
      </c>
      <c r="D15" s="1" t="s">
        <v>11</v>
      </c>
      <c r="E15" t="s">
        <v>25</v>
      </c>
      <c r="F15" t="s">
        <v>11</v>
      </c>
      <c r="G15" s="1">
        <f t="shared" si="0"/>
        <v>0</v>
      </c>
      <c r="H15" s="1">
        <f t="shared" si="1"/>
        <v>1</v>
      </c>
      <c r="I15">
        <f t="shared" si="2"/>
        <v>-0.77956500000000006</v>
      </c>
    </row>
    <row r="16" spans="1:9">
      <c r="A16" s="1" t="s">
        <v>26</v>
      </c>
      <c r="B16" s="2" t="s">
        <v>26</v>
      </c>
      <c r="C16" s="3">
        <v>0.69682900000000003</v>
      </c>
      <c r="D16" s="1" t="s">
        <v>11</v>
      </c>
      <c r="E16" t="s">
        <v>25</v>
      </c>
      <c r="F16" t="s">
        <v>11</v>
      </c>
      <c r="G16" s="1">
        <f t="shared" si="0"/>
        <v>0</v>
      </c>
      <c r="H16" s="1">
        <f t="shared" si="1"/>
        <v>1</v>
      </c>
      <c r="I16">
        <f t="shared" si="2"/>
        <v>-0.30317099999999997</v>
      </c>
    </row>
    <row r="17" spans="1:9">
      <c r="A17" s="1" t="s">
        <v>27</v>
      </c>
      <c r="B17" s="4" t="s">
        <v>27</v>
      </c>
      <c r="C17" s="5">
        <v>0.60665000000000002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0.60665000000000002</v>
      </c>
    </row>
    <row r="18" spans="1:9">
      <c r="A18" s="1" t="s">
        <v>28</v>
      </c>
      <c r="B18" s="2" t="s">
        <v>28</v>
      </c>
      <c r="C18" s="3">
        <v>0.45987600000000001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0.45987600000000001</v>
      </c>
    </row>
    <row r="19" spans="1:9">
      <c r="A19" s="1" t="s">
        <v>29</v>
      </c>
      <c r="B19" s="4" t="s">
        <v>29</v>
      </c>
      <c r="C19" s="5">
        <v>0.50349699999999997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-0.49650300000000003</v>
      </c>
    </row>
    <row r="20" spans="1:9">
      <c r="A20" s="1" t="s">
        <v>30</v>
      </c>
      <c r="B20" s="2" t="s">
        <v>30</v>
      </c>
      <c r="C20" s="3">
        <v>0.49052000000000001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 t="shared" si="1"/>
        <v>0</v>
      </c>
      <c r="I20">
        <f t="shared" si="2"/>
        <v>0.49052000000000001</v>
      </c>
    </row>
    <row r="21" spans="1:9">
      <c r="A21" s="1" t="s">
        <v>31</v>
      </c>
      <c r="B21" s="4" t="s">
        <v>31</v>
      </c>
      <c r="C21" s="5">
        <v>0.396839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-0.60316100000000006</v>
      </c>
    </row>
    <row r="22" spans="1:9">
      <c r="A22" s="1" t="s">
        <v>32</v>
      </c>
      <c r="B22" s="2" t="s">
        <v>32</v>
      </c>
      <c r="C22" s="3">
        <v>0.323324</v>
      </c>
      <c r="D22" s="1" t="s">
        <v>11</v>
      </c>
      <c r="E22" t="s">
        <v>11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-0.67667600000000006</v>
      </c>
    </row>
    <row r="23" spans="1:9">
      <c r="A23" s="1" t="s">
        <v>33</v>
      </c>
      <c r="B23" s="4" t="s">
        <v>33</v>
      </c>
      <c r="C23" s="5">
        <v>9.5165E-2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 t="shared" si="1"/>
        <v>1</v>
      </c>
      <c r="I23">
        <f t="shared" si="2"/>
        <v>-0.90483500000000006</v>
      </c>
    </row>
    <row r="24" spans="1:9">
      <c r="A24" s="1" t="s">
        <v>34</v>
      </c>
      <c r="B24" s="2" t="s">
        <v>34</v>
      </c>
      <c r="C24" s="3">
        <v>0.23627500000000001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 t="shared" si="1"/>
        <v>1</v>
      </c>
      <c r="I24">
        <f t="shared" si="2"/>
        <v>-0.76372499999999999</v>
      </c>
    </row>
    <row r="25" spans="1:9">
      <c r="A25" s="1" t="s">
        <v>35</v>
      </c>
      <c r="B25" s="4" t="s">
        <v>35</v>
      </c>
      <c r="C25" s="5">
        <v>0.351609</v>
      </c>
      <c r="D25" s="1" t="s">
        <v>11</v>
      </c>
      <c r="E25" t="s">
        <v>11</v>
      </c>
      <c r="F25" t="s">
        <v>25</v>
      </c>
      <c r="G25" s="1">
        <f t="shared" si="0"/>
        <v>0</v>
      </c>
      <c r="H25" s="1">
        <f t="shared" si="1"/>
        <v>1</v>
      </c>
      <c r="I25">
        <f t="shared" si="2"/>
        <v>-0.64839099999999994</v>
      </c>
    </row>
    <row r="26" spans="1:9">
      <c r="A26" s="1" t="s">
        <v>36</v>
      </c>
      <c r="B26" s="2" t="s">
        <v>36</v>
      </c>
      <c r="C26" s="3">
        <v>0.55645900000000004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-0.44354099999999996</v>
      </c>
    </row>
    <row r="27" spans="1:9">
      <c r="A27" s="1" t="s">
        <v>37</v>
      </c>
      <c r="B27" s="4" t="s">
        <v>37</v>
      </c>
      <c r="C27" s="5">
        <v>0.39601999999999998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 t="shared" si="1"/>
        <v>1</v>
      </c>
      <c r="I27">
        <f t="shared" si="2"/>
        <v>-0.60397999999999996</v>
      </c>
    </row>
    <row r="28" spans="1:9">
      <c r="A28" s="1" t="s">
        <v>38</v>
      </c>
      <c r="B28" s="2" t="s">
        <v>38</v>
      </c>
      <c r="C28" s="3">
        <v>0.64781299999999997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 t="shared" si="1"/>
        <v>1</v>
      </c>
      <c r="I28">
        <f t="shared" si="2"/>
        <v>-0.35218700000000003</v>
      </c>
    </row>
    <row r="29" spans="1:9">
      <c r="A29" s="1" t="s">
        <v>39</v>
      </c>
      <c r="B29" s="4" t="s">
        <v>39</v>
      </c>
      <c r="C29" s="5">
        <v>0.578685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0.578685</v>
      </c>
    </row>
    <row r="30" spans="1:9">
      <c r="A30" s="1" t="s">
        <v>40</v>
      </c>
      <c r="B30" s="2" t="s">
        <v>40</v>
      </c>
      <c r="C30" s="3">
        <v>0.72004199999999996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-0.27995800000000004</v>
      </c>
    </row>
    <row r="31" spans="1:9">
      <c r="A31" s="1" t="s">
        <v>41</v>
      </c>
      <c r="B31" s="4" t="s">
        <v>41</v>
      </c>
      <c r="C31" s="5">
        <v>0.404611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-0.59538899999999995</v>
      </c>
    </row>
    <row r="32" spans="1:9">
      <c r="A32" s="1" t="s">
        <v>42</v>
      </c>
      <c r="B32" s="2" t="s">
        <v>42</v>
      </c>
      <c r="C32" s="3">
        <v>0.61418799999999996</v>
      </c>
      <c r="D32" s="1" t="s">
        <v>11</v>
      </c>
      <c r="E32" t="s">
        <v>11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-0.38581200000000004</v>
      </c>
    </row>
    <row r="33" spans="1:9">
      <c r="A33" s="1" t="s">
        <v>43</v>
      </c>
      <c r="B33" s="4" t="s">
        <v>43</v>
      </c>
      <c r="C33" s="5">
        <v>0.41798400000000002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 t="shared" si="1"/>
        <v>1</v>
      </c>
      <c r="I33">
        <f t="shared" si="2"/>
        <v>-0.58201599999999998</v>
      </c>
    </row>
    <row r="34" spans="1:9">
      <c r="A34" s="1" t="s">
        <v>44</v>
      </c>
      <c r="B34" s="2" t="s">
        <v>44</v>
      </c>
      <c r="C34" s="3">
        <v>0.52556800000000004</v>
      </c>
      <c r="D34" s="1" t="s">
        <v>11</v>
      </c>
      <c r="E34" t="s">
        <v>12</v>
      </c>
      <c r="F34" t="s">
        <v>12</v>
      </c>
      <c r="G34" s="1">
        <f t="shared" si="0"/>
        <v>1</v>
      </c>
      <c r="H34" s="1">
        <f t="shared" si="1"/>
        <v>1</v>
      </c>
      <c r="I34">
        <f t="shared" si="2"/>
        <v>-0.47443199999999996</v>
      </c>
    </row>
    <row r="35" spans="1:9">
      <c r="A35" s="1" t="s">
        <v>45</v>
      </c>
      <c r="B35" s="4" t="s">
        <v>45</v>
      </c>
      <c r="C35" s="5">
        <v>0.61964799999999998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 t="shared" si="1"/>
        <v>0</v>
      </c>
      <c r="I35">
        <f t="shared" si="2"/>
        <v>0.61964799999999998</v>
      </c>
    </row>
    <row r="36" spans="1:9">
      <c r="A36" s="1" t="s">
        <v>46</v>
      </c>
      <c r="B36" s="2" t="s">
        <v>46</v>
      </c>
      <c r="C36" s="3">
        <v>0.51158899999999996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0.51158899999999996</v>
      </c>
    </row>
    <row r="37" spans="1:9">
      <c r="A37" s="1" t="s">
        <v>47</v>
      </c>
      <c r="B37" s="4" t="s">
        <v>47</v>
      </c>
      <c r="C37" s="5">
        <v>0.66961499999999996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0.66961499999999996</v>
      </c>
    </row>
    <row r="38" spans="1:9">
      <c r="A38" s="1" t="s">
        <v>48</v>
      </c>
      <c r="B38" s="2" t="s">
        <v>48</v>
      </c>
      <c r="C38" s="3">
        <v>0.45724399999999998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0.45724399999999998</v>
      </c>
    </row>
    <row r="39" spans="1:9">
      <c r="A39" s="1" t="s">
        <v>49</v>
      </c>
      <c r="B39" s="4" t="s">
        <v>49</v>
      </c>
      <c r="C39" s="5">
        <v>0.70372500000000004</v>
      </c>
      <c r="D39" s="1" t="s">
        <v>11</v>
      </c>
      <c r="E39" t="s">
        <v>11</v>
      </c>
      <c r="F39" t="s">
        <v>12</v>
      </c>
      <c r="G39" s="1">
        <f t="shared" si="0"/>
        <v>0</v>
      </c>
      <c r="H39" s="1">
        <f t="shared" si="1"/>
        <v>1</v>
      </c>
      <c r="I39">
        <f t="shared" si="2"/>
        <v>-0.29627499999999996</v>
      </c>
    </row>
    <row r="40" spans="1:9">
      <c r="A40" s="1" t="s">
        <v>50</v>
      </c>
      <c r="B40" s="2" t="s">
        <v>50</v>
      </c>
      <c r="C40" s="3">
        <v>0.33602100000000001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 t="shared" si="1"/>
        <v>0</v>
      </c>
      <c r="I40">
        <f t="shared" si="2"/>
        <v>0.33602100000000001</v>
      </c>
    </row>
    <row r="41" spans="1:9">
      <c r="A41" s="1" t="s">
        <v>51</v>
      </c>
      <c r="B41" s="4" t="s">
        <v>51</v>
      </c>
      <c r="C41" s="5">
        <v>0.55357199999999995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0.55357199999999995</v>
      </c>
    </row>
    <row r="42" spans="1:9">
      <c r="A42" s="1" t="s">
        <v>52</v>
      </c>
      <c r="B42" s="2" t="s">
        <v>52</v>
      </c>
      <c r="C42" s="3">
        <v>0.49497999999999998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0.49497999999999998</v>
      </c>
    </row>
    <row r="43" spans="1:9">
      <c r="A43" s="1" t="s">
        <v>53</v>
      </c>
      <c r="B43" s="4" t="s">
        <v>53</v>
      </c>
      <c r="C43" s="5">
        <v>1.1872000000000001E-2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-0.98812800000000001</v>
      </c>
    </row>
    <row r="44" spans="1:9">
      <c r="A44" s="1" t="s">
        <v>54</v>
      </c>
      <c r="B44" s="2" t="s">
        <v>54</v>
      </c>
      <c r="C44" s="3">
        <v>0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-1</v>
      </c>
    </row>
    <row r="45" spans="1:9">
      <c r="A45" s="1" t="s">
        <v>55</v>
      </c>
      <c r="B45" s="4" t="s">
        <v>55</v>
      </c>
      <c r="C45" s="5">
        <v>0.53817499999999996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 t="shared" si="1"/>
        <v>0</v>
      </c>
      <c r="I45">
        <f t="shared" si="2"/>
        <v>0.53817499999999996</v>
      </c>
    </row>
    <row r="46" spans="1:9">
      <c r="A46" s="1" t="s">
        <v>56</v>
      </c>
      <c r="B46" s="2" t="s">
        <v>56</v>
      </c>
      <c r="C46" s="3">
        <v>4.2750000000000003E-2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 t="shared" si="1"/>
        <v>1</v>
      </c>
      <c r="I46">
        <f t="shared" si="2"/>
        <v>-0.95725000000000005</v>
      </c>
    </row>
    <row r="47" spans="1:9">
      <c r="A47" s="1" t="s">
        <v>58</v>
      </c>
      <c r="B47" s="4" t="s">
        <v>58</v>
      </c>
      <c r="C47" s="5">
        <v>0.59474000000000005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 t="shared" si="1"/>
        <v>0</v>
      </c>
      <c r="I47">
        <f t="shared" si="2"/>
        <v>0.59474000000000005</v>
      </c>
    </row>
    <row r="48" spans="1:9">
      <c r="A48" s="1" t="s">
        <v>59</v>
      </c>
      <c r="B48" s="2" t="s">
        <v>59</v>
      </c>
      <c r="C48" s="3">
        <v>0.35604200000000003</v>
      </c>
      <c r="D48" s="1" t="s">
        <v>11</v>
      </c>
      <c r="E48" t="s">
        <v>25</v>
      </c>
      <c r="F48" t="s">
        <v>11</v>
      </c>
      <c r="G48" s="1">
        <f t="shared" si="0"/>
        <v>0</v>
      </c>
      <c r="H48" s="1">
        <f t="shared" si="1"/>
        <v>1</v>
      </c>
      <c r="I48">
        <f t="shared" si="2"/>
        <v>-0.64395800000000003</v>
      </c>
    </row>
    <row r="49" spans="1:9">
      <c r="A49" s="1" t="s">
        <v>60</v>
      </c>
      <c r="B49" s="4" t="s">
        <v>60</v>
      </c>
      <c r="C49" s="5">
        <v>0.24743599999999999</v>
      </c>
      <c r="D49" s="1" t="s">
        <v>11</v>
      </c>
      <c r="E49" t="s">
        <v>57</v>
      </c>
      <c r="F49" t="s">
        <v>11</v>
      </c>
      <c r="G49" s="1">
        <f t="shared" si="0"/>
        <v>0</v>
      </c>
      <c r="H49" s="1">
        <f t="shared" si="1"/>
        <v>1</v>
      </c>
      <c r="I49">
        <f t="shared" si="2"/>
        <v>-0.75256400000000001</v>
      </c>
    </row>
    <row r="50" spans="1:9">
      <c r="A50" s="1" t="s">
        <v>61</v>
      </c>
      <c r="B50" s="2" t="s">
        <v>61</v>
      </c>
      <c r="C50" s="3">
        <v>0.53106299999999995</v>
      </c>
      <c r="D50" s="1" t="s">
        <v>11</v>
      </c>
      <c r="E50" t="s">
        <v>11</v>
      </c>
      <c r="F50" t="s">
        <v>12</v>
      </c>
      <c r="G50" s="1">
        <f t="shared" si="0"/>
        <v>0</v>
      </c>
      <c r="H50" s="1">
        <f t="shared" si="1"/>
        <v>1</v>
      </c>
      <c r="I50">
        <f t="shared" si="2"/>
        <v>-0.46893700000000005</v>
      </c>
    </row>
    <row r="51" spans="1:9">
      <c r="A51" s="1" t="s">
        <v>62</v>
      </c>
      <c r="B51" s="4" t="s">
        <v>62</v>
      </c>
      <c r="C51" s="5">
        <v>0.48191299999999998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0.48191299999999998</v>
      </c>
    </row>
    <row r="52" spans="1:9">
      <c r="A52" s="1" t="s">
        <v>63</v>
      </c>
      <c r="B52" s="2" t="s">
        <v>63</v>
      </c>
      <c r="C52" s="3">
        <v>0.34858800000000001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-0.65141199999999999</v>
      </c>
    </row>
    <row r="53" spans="1:9">
      <c r="A53" s="1" t="s">
        <v>64</v>
      </c>
      <c r="B53" s="4" t="s">
        <v>64</v>
      </c>
      <c r="C53" s="5">
        <v>0.74349399999999999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0.74349399999999999</v>
      </c>
    </row>
    <row r="54" spans="1:9">
      <c r="A54" s="1" t="s">
        <v>65</v>
      </c>
      <c r="B54" s="2" t="s">
        <v>65</v>
      </c>
      <c r="C54" s="3">
        <v>0.339422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-0.660578</v>
      </c>
    </row>
    <row r="55" spans="1:9">
      <c r="A55" s="1" t="s">
        <v>66</v>
      </c>
      <c r="B55" s="4" t="s">
        <v>66</v>
      </c>
      <c r="C55" s="5">
        <v>0.62086300000000005</v>
      </c>
      <c r="D55" s="1" t="s">
        <v>11</v>
      </c>
      <c r="E55" t="s">
        <v>11</v>
      </c>
      <c r="F55" t="s">
        <v>12</v>
      </c>
      <c r="G55" s="1">
        <f t="shared" si="0"/>
        <v>0</v>
      </c>
      <c r="H55" s="1">
        <f t="shared" si="1"/>
        <v>1</v>
      </c>
      <c r="I55">
        <f t="shared" si="2"/>
        <v>-0.37913699999999995</v>
      </c>
    </row>
    <row r="56" spans="1:9">
      <c r="A56" s="1" t="s">
        <v>67</v>
      </c>
      <c r="B56" s="2" t="s">
        <v>67</v>
      </c>
      <c r="C56" s="3">
        <v>0.56457500000000005</v>
      </c>
      <c r="D56" s="1" t="s">
        <v>11</v>
      </c>
      <c r="E56" t="s">
        <v>11</v>
      </c>
      <c r="F56" t="s">
        <v>57</v>
      </c>
      <c r="G56" s="1">
        <f t="shared" si="0"/>
        <v>0</v>
      </c>
      <c r="H56" s="1">
        <f t="shared" si="1"/>
        <v>1</v>
      </c>
      <c r="I56">
        <f t="shared" si="2"/>
        <v>-0.43542499999999995</v>
      </c>
    </row>
    <row r="57" spans="1:9">
      <c r="A57" s="1" t="s">
        <v>68</v>
      </c>
      <c r="B57" s="4" t="s">
        <v>68</v>
      </c>
      <c r="C57" s="5">
        <v>0.75523600000000002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 t="shared" si="1"/>
        <v>1</v>
      </c>
      <c r="I57">
        <f t="shared" si="2"/>
        <v>-0.24476399999999998</v>
      </c>
    </row>
    <row r="58" spans="1:9">
      <c r="A58" s="1" t="s">
        <v>69</v>
      </c>
      <c r="B58" s="2" t="s">
        <v>69</v>
      </c>
      <c r="C58" s="3">
        <v>0.49539699999999998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-0.50460300000000002</v>
      </c>
    </row>
    <row r="59" spans="1:9">
      <c r="A59" s="1" t="s">
        <v>70</v>
      </c>
      <c r="B59" s="4" t="s">
        <v>70</v>
      </c>
      <c r="C59" s="5">
        <v>0.36682199999999998</v>
      </c>
      <c r="D59" s="1" t="s">
        <v>11</v>
      </c>
      <c r="E59" t="s">
        <v>11</v>
      </c>
      <c r="F59" t="s">
        <v>57</v>
      </c>
      <c r="G59" s="1">
        <f t="shared" si="0"/>
        <v>0</v>
      </c>
      <c r="H59" s="1">
        <f t="shared" si="1"/>
        <v>1</v>
      </c>
      <c r="I59">
        <f t="shared" si="2"/>
        <v>-0.63317800000000002</v>
      </c>
    </row>
    <row r="60" spans="1:9">
      <c r="A60" s="1" t="s">
        <v>71</v>
      </c>
      <c r="B60" s="2" t="s">
        <v>71</v>
      </c>
      <c r="C60" s="3">
        <v>8.0084000000000002E-2</v>
      </c>
      <c r="D60" s="1" t="s">
        <v>11</v>
      </c>
      <c r="E60" t="s">
        <v>12</v>
      </c>
      <c r="F60" t="s">
        <v>25</v>
      </c>
      <c r="G60" s="1">
        <f t="shared" si="0"/>
        <v>0</v>
      </c>
      <c r="H60" s="1">
        <f t="shared" si="1"/>
        <v>1</v>
      </c>
      <c r="I60">
        <f t="shared" si="2"/>
        <v>-0.91991599999999996</v>
      </c>
    </row>
    <row r="61" spans="1:9">
      <c r="A61" s="1" t="s">
        <v>72</v>
      </c>
      <c r="B61" s="4" t="s">
        <v>72</v>
      </c>
      <c r="C61" s="5">
        <v>0.32913999999999999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-0.67086000000000001</v>
      </c>
    </row>
    <row r="62" spans="1:9">
      <c r="A62" s="1" t="s">
        <v>73</v>
      </c>
      <c r="B62" s="2" t="s">
        <v>73</v>
      </c>
      <c r="C62" s="3">
        <v>0.40738099999999999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 t="shared" si="1"/>
        <v>1</v>
      </c>
      <c r="I62">
        <f t="shared" si="2"/>
        <v>-0.59261900000000001</v>
      </c>
    </row>
    <row r="63" spans="1:9">
      <c r="A63" s="1" t="s">
        <v>74</v>
      </c>
      <c r="B63" s="4" t="s">
        <v>74</v>
      </c>
      <c r="C63" s="5">
        <v>0.43544300000000002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 t="shared" si="1"/>
        <v>1</v>
      </c>
      <c r="I63">
        <f t="shared" si="2"/>
        <v>-0.56455699999999998</v>
      </c>
    </row>
    <row r="64" spans="1:9">
      <c r="A64" s="1" t="s">
        <v>75</v>
      </c>
      <c r="B64" s="2" t="s">
        <v>75</v>
      </c>
      <c r="C64" s="3">
        <v>0.57086300000000001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 t="shared" si="1"/>
        <v>1</v>
      </c>
      <c r="I64">
        <f t="shared" si="2"/>
        <v>-0.42913699999999999</v>
      </c>
    </row>
    <row r="65" spans="1:9">
      <c r="A65" s="1" t="s">
        <v>76</v>
      </c>
      <c r="B65" s="4" t="s">
        <v>76</v>
      </c>
      <c r="C65" s="5">
        <v>0.57928000000000002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0.57928000000000002</v>
      </c>
    </row>
    <row r="66" spans="1:9">
      <c r="A66" s="1" t="s">
        <v>77</v>
      </c>
      <c r="B66" s="2" t="s">
        <v>77</v>
      </c>
      <c r="C66" s="3">
        <v>0.31542999999999999</v>
      </c>
      <c r="D66" s="1" t="s">
        <v>11</v>
      </c>
      <c r="E66" t="s">
        <v>25</v>
      </c>
      <c r="F66" t="s">
        <v>57</v>
      </c>
      <c r="G66" s="1">
        <f t="shared" si="0"/>
        <v>0</v>
      </c>
      <c r="H66" s="1">
        <f t="shared" si="1"/>
        <v>1</v>
      </c>
      <c r="I66">
        <f t="shared" si="2"/>
        <v>-0.68457000000000001</v>
      </c>
    </row>
    <row r="67" spans="1:9">
      <c r="A67" s="1" t="s">
        <v>78</v>
      </c>
      <c r="B67" s="4" t="s">
        <v>78</v>
      </c>
      <c r="C67" s="5">
        <v>0.35075899999999999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0.35075899999999999</v>
      </c>
    </row>
    <row r="68" spans="1:9">
      <c r="A68" s="1" t="s">
        <v>79</v>
      </c>
      <c r="B68" s="2" t="s">
        <v>79</v>
      </c>
      <c r="C68" s="3">
        <v>0.55873600000000001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0.55873600000000001</v>
      </c>
    </row>
    <row r="69" spans="1:9">
      <c r="A69" s="1" t="s">
        <v>80</v>
      </c>
      <c r="B69" s="4" t="s">
        <v>80</v>
      </c>
      <c r="C69" s="5">
        <v>0.55763499999999999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0.55763499999999999</v>
      </c>
    </row>
    <row r="70" spans="1:9">
      <c r="A70" s="1" t="s">
        <v>81</v>
      </c>
      <c r="B70" s="2" t="s">
        <v>81</v>
      </c>
      <c r="C70" s="3">
        <v>0.55376499999999995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0.55376499999999995</v>
      </c>
    </row>
    <row r="71" spans="1:9">
      <c r="A71" s="1" t="s">
        <v>82</v>
      </c>
      <c r="B71" s="4" t="s">
        <v>82</v>
      </c>
      <c r="C71" s="5">
        <v>0.441442</v>
      </c>
      <c r="D71" s="1" t="s">
        <v>11</v>
      </c>
      <c r="E71" t="s">
        <v>25</v>
      </c>
      <c r="F71" t="s">
        <v>25</v>
      </c>
      <c r="G71" s="1">
        <f t="shared" si="3"/>
        <v>1</v>
      </c>
      <c r="H71" s="1">
        <f t="shared" si="4"/>
        <v>1</v>
      </c>
      <c r="I71">
        <f t="shared" si="5"/>
        <v>-0.558558</v>
      </c>
    </row>
    <row r="72" spans="1:9">
      <c r="A72" s="1" t="s">
        <v>83</v>
      </c>
      <c r="B72" s="2" t="s">
        <v>83</v>
      </c>
      <c r="C72" s="3">
        <v>0.28918700000000003</v>
      </c>
      <c r="D72" s="1" t="s">
        <v>11</v>
      </c>
      <c r="E72" t="s">
        <v>12</v>
      </c>
      <c r="F72" t="s">
        <v>12</v>
      </c>
      <c r="G72" s="1">
        <f t="shared" si="3"/>
        <v>1</v>
      </c>
      <c r="H72" s="1">
        <f t="shared" si="4"/>
        <v>1</v>
      </c>
      <c r="I72">
        <f t="shared" si="5"/>
        <v>-0.71081299999999992</v>
      </c>
    </row>
    <row r="73" spans="1:9">
      <c r="A73" s="1" t="s">
        <v>84</v>
      </c>
      <c r="B73" s="4" t="s">
        <v>84</v>
      </c>
      <c r="C73" s="5">
        <v>0.62400800000000001</v>
      </c>
      <c r="D73" s="1" t="s">
        <v>11</v>
      </c>
      <c r="E73" t="s">
        <v>11</v>
      </c>
      <c r="F73" t="s">
        <v>11</v>
      </c>
      <c r="G73" s="1">
        <f t="shared" si="3"/>
        <v>1</v>
      </c>
      <c r="H73" s="1">
        <f t="shared" si="4"/>
        <v>0</v>
      </c>
      <c r="I73">
        <f t="shared" si="5"/>
        <v>0.62400800000000001</v>
      </c>
    </row>
    <row r="74" spans="1:9">
      <c r="A74" s="1" t="s">
        <v>85</v>
      </c>
      <c r="B74" s="2" t="s">
        <v>85</v>
      </c>
      <c r="C74" s="3">
        <v>0.52807800000000005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0.52807800000000005</v>
      </c>
    </row>
    <row r="75" spans="1:9">
      <c r="A75" s="1" t="s">
        <v>86</v>
      </c>
      <c r="B75" s="4" t="s">
        <v>86</v>
      </c>
      <c r="C75" s="5">
        <v>0.66248099999999999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0.66248099999999999</v>
      </c>
    </row>
    <row r="76" spans="1:9">
      <c r="A76" s="1" t="s">
        <v>87</v>
      </c>
      <c r="B76" s="6" t="s">
        <v>87</v>
      </c>
      <c r="C76" s="7">
        <v>0.57106000000000001</v>
      </c>
      <c r="D76" s="1" t="s">
        <v>11</v>
      </c>
      <c r="E76" t="s">
        <v>11</v>
      </c>
      <c r="F76" t="s">
        <v>11</v>
      </c>
      <c r="G76" s="1">
        <f t="shared" si="3"/>
        <v>1</v>
      </c>
      <c r="H76" s="1">
        <f t="shared" si="4"/>
        <v>0</v>
      </c>
      <c r="I76">
        <f t="shared" si="5"/>
        <v>0.57106000000000001</v>
      </c>
    </row>
    <row r="77" spans="1:9">
      <c r="A77" s="1"/>
      <c r="B77" s="17"/>
      <c r="C77" s="18"/>
      <c r="D77" s="1"/>
      <c r="E77" s="1"/>
      <c r="F77" s="1"/>
      <c r="G77" s="10">
        <f>SUM(G3:G76)</f>
        <v>52</v>
      </c>
      <c r="H77" s="10">
        <f>SUM(H3:H76)</f>
        <v>41</v>
      </c>
      <c r="I77" s="8">
        <f>SUM(I3:I76)</f>
        <v>-7.1339370000000022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E6F26-BB09-49A5-A0A9-EC352E9E2ACB}">
  <dimension ref="A1:I77"/>
  <sheetViews>
    <sheetView workbookViewId="0">
      <selection sqref="A1:XFD1048576"/>
    </sheetView>
  </sheetViews>
  <sheetFormatPr defaultRowHeight="15.75"/>
  <cols>
    <col min="1" max="1" width="19.75" customWidth="1"/>
    <col min="2" max="2" width="18" customWidth="1"/>
    <col min="3" max="3" width="20" customWidth="1"/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0.27345799999999998</v>
      </c>
      <c r="D3" s="1" t="s">
        <v>11</v>
      </c>
      <c r="E3" t="s">
        <v>12</v>
      </c>
      <c r="F3" t="s">
        <v>57</v>
      </c>
      <c r="G3" s="1">
        <f>IF($F3=$E3,1,0)</f>
        <v>0</v>
      </c>
      <c r="H3" s="1">
        <f>IF(AND($G3=1,$E3=$D3),0,1)</f>
        <v>1</v>
      </c>
      <c r="I3">
        <f>$C3-$H3</f>
        <v>-0.72654200000000002</v>
      </c>
    </row>
    <row r="4" spans="1:9">
      <c r="A4" s="1" t="s">
        <v>13</v>
      </c>
      <c r="B4" s="2" t="s">
        <v>13</v>
      </c>
      <c r="C4" s="3">
        <v>0.32764700000000002</v>
      </c>
      <c r="D4" s="1" t="s">
        <v>11</v>
      </c>
      <c r="E4" t="s">
        <v>11</v>
      </c>
      <c r="F4" t="s">
        <v>11</v>
      </c>
      <c r="G4" s="1">
        <f t="shared" ref="G4:G67" si="0">IF($F4=$E4,1,0)</f>
        <v>1</v>
      </c>
      <c r="H4" s="1">
        <f t="shared" ref="H4:H67" si="1">IF(AND($G4=1,$E4=$D4),0,1)</f>
        <v>0</v>
      </c>
      <c r="I4">
        <f t="shared" ref="I4:I67" si="2">$C4-$H4</f>
        <v>0.32764700000000002</v>
      </c>
    </row>
    <row r="5" spans="1:9">
      <c r="A5" s="1" t="s">
        <v>14</v>
      </c>
      <c r="B5" s="4" t="s">
        <v>14</v>
      </c>
      <c r="C5" s="5">
        <v>0.68689100000000003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0.68689100000000003</v>
      </c>
    </row>
    <row r="6" spans="1:9">
      <c r="A6" s="1" t="s">
        <v>15</v>
      </c>
      <c r="B6" s="2" t="s">
        <v>15</v>
      </c>
      <c r="C6" s="3">
        <v>0.522899</v>
      </c>
      <c r="D6" s="1" t="s">
        <v>11</v>
      </c>
      <c r="E6" t="s">
        <v>11</v>
      </c>
      <c r="F6" t="s">
        <v>57</v>
      </c>
      <c r="G6" s="1">
        <f t="shared" si="0"/>
        <v>0</v>
      </c>
      <c r="H6" s="1">
        <f t="shared" si="1"/>
        <v>1</v>
      </c>
      <c r="I6">
        <f t="shared" si="2"/>
        <v>-0.477101</v>
      </c>
    </row>
    <row r="7" spans="1:9">
      <c r="A7" s="1" t="s">
        <v>16</v>
      </c>
      <c r="B7" s="4" t="s">
        <v>16</v>
      </c>
      <c r="C7" s="5">
        <v>0.68036200000000002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 t="shared" si="1"/>
        <v>0</v>
      </c>
      <c r="I7">
        <f t="shared" si="2"/>
        <v>0.68036200000000002</v>
      </c>
    </row>
    <row r="8" spans="1:9">
      <c r="A8" s="1" t="s">
        <v>17</v>
      </c>
      <c r="B8" s="2" t="s">
        <v>17</v>
      </c>
      <c r="C8" s="3">
        <v>0.35259299999999999</v>
      </c>
      <c r="D8" s="1" t="s">
        <v>11</v>
      </c>
      <c r="E8" t="s">
        <v>11</v>
      </c>
      <c r="F8" t="s">
        <v>57</v>
      </c>
      <c r="G8" s="1">
        <f t="shared" si="0"/>
        <v>0</v>
      </c>
      <c r="H8" s="1">
        <f t="shared" si="1"/>
        <v>1</v>
      </c>
      <c r="I8">
        <f t="shared" si="2"/>
        <v>-0.64740700000000007</v>
      </c>
    </row>
    <row r="9" spans="1:9">
      <c r="A9" s="1" t="s">
        <v>18</v>
      </c>
      <c r="B9" s="4" t="s">
        <v>18</v>
      </c>
      <c r="C9" s="5">
        <v>0.66626099999999999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0.66626099999999999</v>
      </c>
    </row>
    <row r="10" spans="1:9">
      <c r="A10" s="1" t="s">
        <v>19</v>
      </c>
      <c r="B10" s="2" t="s">
        <v>19</v>
      </c>
      <c r="C10" s="3">
        <v>0.386853</v>
      </c>
      <c r="D10" s="1" t="s">
        <v>11</v>
      </c>
      <c r="E10" t="s">
        <v>11</v>
      </c>
      <c r="F10" t="s">
        <v>25</v>
      </c>
      <c r="G10" s="1">
        <f t="shared" si="0"/>
        <v>0</v>
      </c>
      <c r="H10" s="1">
        <f t="shared" si="1"/>
        <v>1</v>
      </c>
      <c r="I10">
        <f t="shared" si="2"/>
        <v>-0.613147</v>
      </c>
    </row>
    <row r="11" spans="1:9">
      <c r="A11" s="1" t="s">
        <v>20</v>
      </c>
      <c r="B11" s="4" t="s">
        <v>20</v>
      </c>
      <c r="C11" s="5">
        <v>0.54834899999999998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0.54834899999999998</v>
      </c>
    </row>
    <row r="12" spans="1:9">
      <c r="A12" s="1" t="s">
        <v>21</v>
      </c>
      <c r="B12" s="2" t="s">
        <v>21</v>
      </c>
      <c r="C12" s="3">
        <v>0.51906799999999997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0.51906799999999997</v>
      </c>
    </row>
    <row r="13" spans="1:9">
      <c r="A13" s="1" t="s">
        <v>22</v>
      </c>
      <c r="B13" s="4" t="s">
        <v>22</v>
      </c>
      <c r="C13" s="5">
        <v>0.33196399999999998</v>
      </c>
      <c r="D13" s="1" t="s">
        <v>11</v>
      </c>
      <c r="E13" t="s">
        <v>12</v>
      </c>
      <c r="F13" t="s">
        <v>151</v>
      </c>
      <c r="G13" s="1">
        <f t="shared" si="0"/>
        <v>0</v>
      </c>
      <c r="H13" s="1">
        <f t="shared" si="1"/>
        <v>1</v>
      </c>
      <c r="I13">
        <f t="shared" si="2"/>
        <v>-0.66803600000000007</v>
      </c>
    </row>
    <row r="14" spans="1:9">
      <c r="A14" s="1" t="s">
        <v>23</v>
      </c>
      <c r="B14" s="2" t="s">
        <v>23</v>
      </c>
      <c r="C14" s="3">
        <v>0.53964400000000001</v>
      </c>
      <c r="D14" s="1" t="s">
        <v>11</v>
      </c>
      <c r="E14" t="s">
        <v>11</v>
      </c>
      <c r="F14" t="s">
        <v>57</v>
      </c>
      <c r="G14" s="1">
        <f t="shared" si="0"/>
        <v>0</v>
      </c>
      <c r="H14" s="1">
        <f t="shared" si="1"/>
        <v>1</v>
      </c>
      <c r="I14">
        <f t="shared" si="2"/>
        <v>-0.46035599999999999</v>
      </c>
    </row>
    <row r="15" spans="1:9">
      <c r="A15" s="1" t="s">
        <v>24</v>
      </c>
      <c r="B15" s="4" t="s">
        <v>24</v>
      </c>
      <c r="C15" s="5">
        <v>2.5434999999999999E-2</v>
      </c>
      <c r="D15" s="1" t="s">
        <v>11</v>
      </c>
      <c r="E15" t="s">
        <v>25</v>
      </c>
      <c r="F15" t="s">
        <v>151</v>
      </c>
      <c r="G15" s="1">
        <f t="shared" si="0"/>
        <v>0</v>
      </c>
      <c r="H15" s="1">
        <f t="shared" si="1"/>
        <v>1</v>
      </c>
      <c r="I15">
        <f t="shared" si="2"/>
        <v>-0.97456500000000001</v>
      </c>
    </row>
    <row r="16" spans="1:9">
      <c r="A16" s="1" t="s">
        <v>26</v>
      </c>
      <c r="B16" s="2" t="s">
        <v>26</v>
      </c>
      <c r="C16" s="3">
        <v>0.66708500000000004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 t="shared" si="1"/>
        <v>1</v>
      </c>
      <c r="I16">
        <f t="shared" si="2"/>
        <v>-0.33291499999999996</v>
      </c>
    </row>
    <row r="17" spans="1:9">
      <c r="A17" s="1" t="s">
        <v>27</v>
      </c>
      <c r="B17" s="4" t="s">
        <v>27</v>
      </c>
      <c r="C17" s="5">
        <v>0.55083499999999996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0.55083499999999996</v>
      </c>
    </row>
    <row r="18" spans="1:9">
      <c r="A18" s="1" t="s">
        <v>28</v>
      </c>
      <c r="B18" s="2" t="s">
        <v>28</v>
      </c>
      <c r="C18" s="3">
        <v>0.36420200000000003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0.36420200000000003</v>
      </c>
    </row>
    <row r="19" spans="1:9">
      <c r="A19" s="1" t="s">
        <v>29</v>
      </c>
      <c r="B19" s="4" t="s">
        <v>29</v>
      </c>
      <c r="C19" s="5">
        <v>0.45624900000000002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-0.54375099999999998</v>
      </c>
    </row>
    <row r="20" spans="1:9">
      <c r="A20" s="1" t="s">
        <v>30</v>
      </c>
      <c r="B20" s="2" t="s">
        <v>30</v>
      </c>
      <c r="C20" s="3">
        <v>0.53083599999999997</v>
      </c>
      <c r="D20" s="1" t="s">
        <v>11</v>
      </c>
      <c r="E20" t="s">
        <v>11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-0.46916400000000003</v>
      </c>
    </row>
    <row r="21" spans="1:9">
      <c r="A21" s="1" t="s">
        <v>31</v>
      </c>
      <c r="B21" s="4" t="s">
        <v>31</v>
      </c>
      <c r="C21" s="5">
        <v>0.22731000000000001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-0.77268999999999999</v>
      </c>
    </row>
    <row r="22" spans="1:9">
      <c r="A22" s="1" t="s">
        <v>32</v>
      </c>
      <c r="B22" s="2" t="s">
        <v>32</v>
      </c>
      <c r="C22" s="3">
        <v>0.28677200000000003</v>
      </c>
      <c r="D22" s="1" t="s">
        <v>11</v>
      </c>
      <c r="E22" t="s">
        <v>11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-0.71322799999999997</v>
      </c>
    </row>
    <row r="23" spans="1:9">
      <c r="A23" s="1" t="s">
        <v>33</v>
      </c>
      <c r="B23" s="4" t="s">
        <v>33</v>
      </c>
      <c r="C23" s="5">
        <v>0.14916599999999999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 t="shared" si="1"/>
        <v>1</v>
      </c>
      <c r="I23">
        <f t="shared" si="2"/>
        <v>-0.85083399999999998</v>
      </c>
    </row>
    <row r="24" spans="1:9">
      <c r="A24" s="1" t="s">
        <v>34</v>
      </c>
      <c r="B24" s="2" t="s">
        <v>34</v>
      </c>
      <c r="C24" s="3">
        <v>7.0072999999999996E-2</v>
      </c>
      <c r="D24" s="1" t="s">
        <v>11</v>
      </c>
      <c r="E24" t="s">
        <v>25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-0.92992699999999995</v>
      </c>
    </row>
    <row r="25" spans="1:9">
      <c r="A25" s="1" t="s">
        <v>35</v>
      </c>
      <c r="B25" s="4" t="s">
        <v>35</v>
      </c>
      <c r="C25" s="5">
        <v>0.42751899999999998</v>
      </c>
      <c r="D25" s="1" t="s">
        <v>11</v>
      </c>
      <c r="E25" t="s">
        <v>11</v>
      </c>
      <c r="F25" t="s">
        <v>12</v>
      </c>
      <c r="G25" s="1">
        <f t="shared" si="0"/>
        <v>0</v>
      </c>
      <c r="H25" s="1">
        <f t="shared" si="1"/>
        <v>1</v>
      </c>
      <c r="I25">
        <f t="shared" si="2"/>
        <v>-0.57248100000000002</v>
      </c>
    </row>
    <row r="26" spans="1:9">
      <c r="A26" s="1" t="s">
        <v>36</v>
      </c>
      <c r="B26" s="2" t="s">
        <v>36</v>
      </c>
      <c r="C26" s="3">
        <v>0.38528400000000002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-0.61471600000000004</v>
      </c>
    </row>
    <row r="27" spans="1:9">
      <c r="A27" s="1" t="s">
        <v>37</v>
      </c>
      <c r="B27" s="4" t="s">
        <v>37</v>
      </c>
      <c r="C27" s="5">
        <v>0.221027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 t="shared" si="1"/>
        <v>1</v>
      </c>
      <c r="I27">
        <f t="shared" si="2"/>
        <v>-0.77897300000000003</v>
      </c>
    </row>
    <row r="28" spans="1:9">
      <c r="A28" s="1" t="s">
        <v>38</v>
      </c>
      <c r="B28" s="2" t="s">
        <v>38</v>
      </c>
      <c r="C28" s="3">
        <v>0.50359500000000001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 t="shared" si="1"/>
        <v>1</v>
      </c>
      <c r="I28">
        <f t="shared" si="2"/>
        <v>-0.49640499999999999</v>
      </c>
    </row>
    <row r="29" spans="1:9">
      <c r="A29" s="1" t="s">
        <v>39</v>
      </c>
      <c r="B29" s="4" t="s">
        <v>39</v>
      </c>
      <c r="C29" s="5">
        <v>0.64349299999999998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0.64349299999999998</v>
      </c>
    </row>
    <row r="30" spans="1:9">
      <c r="A30" s="1" t="s">
        <v>40</v>
      </c>
      <c r="B30" s="2" t="s">
        <v>40</v>
      </c>
      <c r="C30" s="3">
        <v>0.689585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-0.310415</v>
      </c>
    </row>
    <row r="31" spans="1:9">
      <c r="A31" s="1" t="s">
        <v>41</v>
      </c>
      <c r="B31" s="4" t="s">
        <v>41</v>
      </c>
      <c r="C31" s="5">
        <v>0.42597299999999999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-0.57402700000000006</v>
      </c>
    </row>
    <row r="32" spans="1:9">
      <c r="A32" s="1" t="s">
        <v>42</v>
      </c>
      <c r="B32" s="2" t="s">
        <v>42</v>
      </c>
      <c r="C32" s="3">
        <v>0.29694199999999998</v>
      </c>
      <c r="D32" s="1" t="s">
        <v>11</v>
      </c>
      <c r="E32" t="s">
        <v>11</v>
      </c>
      <c r="F32" t="s">
        <v>57</v>
      </c>
      <c r="G32" s="1">
        <f t="shared" si="0"/>
        <v>0</v>
      </c>
      <c r="H32" s="1">
        <f t="shared" si="1"/>
        <v>1</v>
      </c>
      <c r="I32">
        <f t="shared" si="2"/>
        <v>-0.70305799999999996</v>
      </c>
    </row>
    <row r="33" spans="1:9">
      <c r="A33" s="1" t="s">
        <v>43</v>
      </c>
      <c r="B33" s="4" t="s">
        <v>43</v>
      </c>
      <c r="C33" s="5">
        <v>0.45480900000000002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 t="shared" si="1"/>
        <v>1</v>
      </c>
      <c r="I33">
        <f t="shared" si="2"/>
        <v>-0.54519099999999998</v>
      </c>
    </row>
    <row r="34" spans="1:9">
      <c r="A34" s="1" t="s">
        <v>44</v>
      </c>
      <c r="B34" s="2" t="s">
        <v>44</v>
      </c>
      <c r="C34" s="3">
        <v>0.51585700000000001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-0.48414299999999999</v>
      </c>
    </row>
    <row r="35" spans="1:9">
      <c r="A35" s="1" t="s">
        <v>45</v>
      </c>
      <c r="B35" s="4" t="s">
        <v>45</v>
      </c>
      <c r="C35" s="5">
        <v>0.56600099999999998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 t="shared" si="1"/>
        <v>1</v>
      </c>
      <c r="I35">
        <f t="shared" si="2"/>
        <v>-0.43399900000000002</v>
      </c>
    </row>
    <row r="36" spans="1:9">
      <c r="A36" s="1" t="s">
        <v>46</v>
      </c>
      <c r="B36" s="2" t="s">
        <v>46</v>
      </c>
      <c r="C36" s="3">
        <v>0.49210399999999999</v>
      </c>
      <c r="D36" s="1" t="s">
        <v>11</v>
      </c>
      <c r="E36" t="s">
        <v>11</v>
      </c>
      <c r="F36" t="s">
        <v>12</v>
      </c>
      <c r="G36" s="1">
        <f t="shared" si="0"/>
        <v>0</v>
      </c>
      <c r="H36" s="1">
        <f t="shared" si="1"/>
        <v>1</v>
      </c>
      <c r="I36">
        <f t="shared" si="2"/>
        <v>-0.50789600000000001</v>
      </c>
    </row>
    <row r="37" spans="1:9">
      <c r="A37" s="1" t="s">
        <v>47</v>
      </c>
      <c r="B37" s="4" t="s">
        <v>47</v>
      </c>
      <c r="C37" s="5">
        <v>0.481352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0.481352</v>
      </c>
    </row>
    <row r="38" spans="1:9">
      <c r="A38" s="1" t="s">
        <v>48</v>
      </c>
      <c r="B38" s="2" t="s">
        <v>48</v>
      </c>
      <c r="C38" s="3">
        <v>0.76869900000000002</v>
      </c>
      <c r="D38" s="1" t="s">
        <v>11</v>
      </c>
      <c r="E38" t="s">
        <v>11</v>
      </c>
      <c r="F38" t="s">
        <v>25</v>
      </c>
      <c r="G38" s="1">
        <f t="shared" si="0"/>
        <v>0</v>
      </c>
      <c r="H38" s="1">
        <f t="shared" si="1"/>
        <v>1</v>
      </c>
      <c r="I38">
        <f t="shared" si="2"/>
        <v>-0.23130099999999998</v>
      </c>
    </row>
    <row r="39" spans="1:9">
      <c r="A39" s="1" t="s">
        <v>49</v>
      </c>
      <c r="B39" s="4" t="s">
        <v>49</v>
      </c>
      <c r="C39" s="5">
        <v>0.58065500000000003</v>
      </c>
      <c r="D39" s="1" t="s">
        <v>11</v>
      </c>
      <c r="E39" t="s">
        <v>11</v>
      </c>
      <c r="F39" t="s">
        <v>25</v>
      </c>
      <c r="G39" s="1">
        <f t="shared" si="0"/>
        <v>0</v>
      </c>
      <c r="H39" s="1">
        <f t="shared" si="1"/>
        <v>1</v>
      </c>
      <c r="I39">
        <f t="shared" si="2"/>
        <v>-0.41934499999999997</v>
      </c>
    </row>
    <row r="40" spans="1:9">
      <c r="A40" s="1" t="s">
        <v>50</v>
      </c>
      <c r="B40" s="2" t="s">
        <v>50</v>
      </c>
      <c r="C40" s="3">
        <v>0.42622300000000002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 t="shared" si="1"/>
        <v>1</v>
      </c>
      <c r="I40">
        <f t="shared" si="2"/>
        <v>-0.57377699999999998</v>
      </c>
    </row>
    <row r="41" spans="1:9">
      <c r="A41" s="1" t="s">
        <v>51</v>
      </c>
      <c r="B41" s="4" t="s">
        <v>51</v>
      </c>
      <c r="C41" s="5">
        <v>0.55150900000000003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0.55150900000000003</v>
      </c>
    </row>
    <row r="42" spans="1:9">
      <c r="A42" s="1" t="s">
        <v>52</v>
      </c>
      <c r="B42" s="2" t="s">
        <v>52</v>
      </c>
      <c r="C42" s="3">
        <v>0.61255499999999996</v>
      </c>
      <c r="D42" s="1" t="s">
        <v>11</v>
      </c>
      <c r="E42" t="s">
        <v>11</v>
      </c>
      <c r="F42" t="s">
        <v>151</v>
      </c>
      <c r="G42" s="1">
        <f t="shared" si="0"/>
        <v>0</v>
      </c>
      <c r="H42" s="1">
        <f t="shared" si="1"/>
        <v>1</v>
      </c>
      <c r="I42">
        <f t="shared" si="2"/>
        <v>-0.38744500000000004</v>
      </c>
    </row>
    <row r="43" spans="1:9">
      <c r="A43" s="1" t="s">
        <v>53</v>
      </c>
      <c r="B43" s="4" t="s">
        <v>53</v>
      </c>
      <c r="C43" s="5">
        <v>0.28081099999999998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-0.71918900000000008</v>
      </c>
    </row>
    <row r="44" spans="1:9">
      <c r="A44" s="1" t="s">
        <v>54</v>
      </c>
      <c r="B44" s="2" t="s">
        <v>54</v>
      </c>
      <c r="C44" s="3">
        <v>0.58423599999999998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-0.41576400000000002</v>
      </c>
    </row>
    <row r="45" spans="1:9">
      <c r="A45" s="1" t="s">
        <v>55</v>
      </c>
      <c r="B45" s="4" t="s">
        <v>55</v>
      </c>
      <c r="C45" s="5">
        <v>0.58824399999999999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 t="shared" si="1"/>
        <v>0</v>
      </c>
      <c r="I45">
        <f t="shared" si="2"/>
        <v>0.58824399999999999</v>
      </c>
    </row>
    <row r="46" spans="1:9">
      <c r="A46" s="1" t="s">
        <v>56</v>
      </c>
      <c r="B46" s="2" t="s">
        <v>56</v>
      </c>
      <c r="C46" s="3">
        <v>0.27851500000000001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 t="shared" si="1"/>
        <v>1</v>
      </c>
      <c r="I46">
        <f t="shared" si="2"/>
        <v>-0.72148499999999993</v>
      </c>
    </row>
    <row r="47" spans="1:9">
      <c r="A47" s="1" t="s">
        <v>58</v>
      </c>
      <c r="B47" s="4" t="s">
        <v>58</v>
      </c>
      <c r="C47" s="5">
        <v>0.59133800000000003</v>
      </c>
      <c r="D47" s="1" t="s">
        <v>11</v>
      </c>
      <c r="E47" t="s">
        <v>11</v>
      </c>
      <c r="F47" t="s">
        <v>12</v>
      </c>
      <c r="G47" s="1">
        <f t="shared" si="0"/>
        <v>0</v>
      </c>
      <c r="H47" s="1">
        <f t="shared" si="1"/>
        <v>1</v>
      </c>
      <c r="I47">
        <f t="shared" si="2"/>
        <v>-0.40866199999999997</v>
      </c>
    </row>
    <row r="48" spans="1:9">
      <c r="A48" s="1" t="s">
        <v>59</v>
      </c>
      <c r="B48" s="2" t="s">
        <v>59</v>
      </c>
      <c r="C48" s="3">
        <v>0.53376999999999997</v>
      </c>
      <c r="D48" s="1" t="s">
        <v>11</v>
      </c>
      <c r="E48" t="s">
        <v>25</v>
      </c>
      <c r="F48" t="s">
        <v>151</v>
      </c>
      <c r="G48" s="1">
        <f t="shared" si="0"/>
        <v>0</v>
      </c>
      <c r="H48" s="1">
        <f t="shared" si="1"/>
        <v>1</v>
      </c>
      <c r="I48">
        <f t="shared" si="2"/>
        <v>-0.46623000000000003</v>
      </c>
    </row>
    <row r="49" spans="1:9">
      <c r="A49" s="1" t="s">
        <v>60</v>
      </c>
      <c r="B49" s="4" t="s">
        <v>60</v>
      </c>
      <c r="C49" s="5">
        <v>0.34458100000000003</v>
      </c>
      <c r="D49" s="1" t="s">
        <v>11</v>
      </c>
      <c r="E49" t="s">
        <v>57</v>
      </c>
      <c r="F49" t="s">
        <v>12</v>
      </c>
      <c r="G49" s="1">
        <f t="shared" si="0"/>
        <v>0</v>
      </c>
      <c r="H49" s="1">
        <f t="shared" si="1"/>
        <v>1</v>
      </c>
      <c r="I49">
        <f t="shared" si="2"/>
        <v>-0.65541899999999997</v>
      </c>
    </row>
    <row r="50" spans="1:9">
      <c r="A50" s="1" t="s">
        <v>61</v>
      </c>
      <c r="B50" s="2" t="s">
        <v>61</v>
      </c>
      <c r="C50" s="3">
        <v>0.54658700000000005</v>
      </c>
      <c r="D50" s="1" t="s">
        <v>11</v>
      </c>
      <c r="E50" t="s">
        <v>11</v>
      </c>
      <c r="F50" t="s">
        <v>57</v>
      </c>
      <c r="G50" s="1">
        <f t="shared" si="0"/>
        <v>0</v>
      </c>
      <c r="H50" s="1">
        <f t="shared" si="1"/>
        <v>1</v>
      </c>
      <c r="I50">
        <f t="shared" si="2"/>
        <v>-0.45341299999999995</v>
      </c>
    </row>
    <row r="51" spans="1:9">
      <c r="A51" s="1" t="s">
        <v>62</v>
      </c>
      <c r="B51" s="4" t="s">
        <v>62</v>
      </c>
      <c r="C51" s="5">
        <v>0.61983299999999997</v>
      </c>
      <c r="D51" s="1" t="s">
        <v>11</v>
      </c>
      <c r="E51" t="s">
        <v>11</v>
      </c>
      <c r="F51" t="s">
        <v>57</v>
      </c>
      <c r="G51" s="1">
        <f t="shared" si="0"/>
        <v>0</v>
      </c>
      <c r="H51" s="1">
        <f t="shared" si="1"/>
        <v>1</v>
      </c>
      <c r="I51">
        <f t="shared" si="2"/>
        <v>-0.38016700000000003</v>
      </c>
    </row>
    <row r="52" spans="1:9">
      <c r="A52" s="1" t="s">
        <v>63</v>
      </c>
      <c r="B52" s="2" t="s">
        <v>63</v>
      </c>
      <c r="C52" s="3">
        <v>0.51268199999999997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-0.48731800000000003</v>
      </c>
    </row>
    <row r="53" spans="1:9">
      <c r="A53" s="1" t="s">
        <v>64</v>
      </c>
      <c r="B53" s="4" t="s">
        <v>64</v>
      </c>
      <c r="C53" s="5">
        <v>0.619807</v>
      </c>
      <c r="D53" s="1" t="s">
        <v>11</v>
      </c>
      <c r="E53" t="s">
        <v>11</v>
      </c>
      <c r="F53" t="s">
        <v>12</v>
      </c>
      <c r="G53" s="1">
        <f t="shared" si="0"/>
        <v>0</v>
      </c>
      <c r="H53" s="1">
        <f t="shared" si="1"/>
        <v>1</v>
      </c>
      <c r="I53">
        <f t="shared" si="2"/>
        <v>-0.380193</v>
      </c>
    </row>
    <row r="54" spans="1:9">
      <c r="A54" s="1" t="s">
        <v>65</v>
      </c>
      <c r="B54" s="2" t="s">
        <v>65</v>
      </c>
      <c r="C54" s="3">
        <v>0.46576200000000001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-0.53423799999999999</v>
      </c>
    </row>
    <row r="55" spans="1:9">
      <c r="A55" s="1" t="s">
        <v>66</v>
      </c>
      <c r="B55" s="4" t="s">
        <v>66</v>
      </c>
      <c r="C55" s="5">
        <v>0.62473199999999995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0.62473199999999995</v>
      </c>
    </row>
    <row r="56" spans="1:9">
      <c r="A56" s="1" t="s">
        <v>67</v>
      </c>
      <c r="B56" s="2" t="s">
        <v>67</v>
      </c>
      <c r="C56" s="3">
        <v>0.54685499999999998</v>
      </c>
      <c r="D56" s="1" t="s">
        <v>11</v>
      </c>
      <c r="E56" t="s">
        <v>11</v>
      </c>
      <c r="F56" t="s">
        <v>57</v>
      </c>
      <c r="G56" s="1">
        <f t="shared" si="0"/>
        <v>0</v>
      </c>
      <c r="H56" s="1">
        <f t="shared" si="1"/>
        <v>1</v>
      </c>
      <c r="I56">
        <f t="shared" si="2"/>
        <v>-0.45314500000000002</v>
      </c>
    </row>
    <row r="57" spans="1:9">
      <c r="A57" s="1" t="s">
        <v>68</v>
      </c>
      <c r="B57" s="4" t="s">
        <v>68</v>
      </c>
      <c r="C57" s="5">
        <v>0.78998299999999999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 t="shared" si="1"/>
        <v>1</v>
      </c>
      <c r="I57">
        <f t="shared" si="2"/>
        <v>-0.21001700000000001</v>
      </c>
    </row>
    <row r="58" spans="1:9">
      <c r="A58" s="1" t="s">
        <v>69</v>
      </c>
      <c r="B58" s="2" t="s">
        <v>69</v>
      </c>
      <c r="C58" s="3">
        <v>0.77653700000000003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-0.22346299999999997</v>
      </c>
    </row>
    <row r="59" spans="1:9">
      <c r="A59" s="1" t="s">
        <v>70</v>
      </c>
      <c r="B59" s="4" t="s">
        <v>70</v>
      </c>
      <c r="C59" s="5">
        <v>0.32237700000000002</v>
      </c>
      <c r="D59" s="1" t="s">
        <v>11</v>
      </c>
      <c r="E59" t="s">
        <v>11</v>
      </c>
      <c r="F59" t="s">
        <v>11</v>
      </c>
      <c r="G59" s="1">
        <f t="shared" si="0"/>
        <v>1</v>
      </c>
      <c r="H59" s="1">
        <f t="shared" si="1"/>
        <v>0</v>
      </c>
      <c r="I59">
        <f t="shared" si="2"/>
        <v>0.32237700000000002</v>
      </c>
    </row>
    <row r="60" spans="1:9">
      <c r="A60" s="1" t="s">
        <v>71</v>
      </c>
      <c r="B60" s="2" t="s">
        <v>71</v>
      </c>
      <c r="C60" s="3">
        <v>0.41453299999999998</v>
      </c>
      <c r="D60" s="1" t="s">
        <v>11</v>
      </c>
      <c r="E60" t="s">
        <v>12</v>
      </c>
      <c r="F60" t="s">
        <v>11</v>
      </c>
      <c r="G60" s="1">
        <f t="shared" si="0"/>
        <v>0</v>
      </c>
      <c r="H60" s="1">
        <f t="shared" si="1"/>
        <v>1</v>
      </c>
      <c r="I60">
        <f t="shared" si="2"/>
        <v>-0.58546699999999996</v>
      </c>
    </row>
    <row r="61" spans="1:9">
      <c r="A61" s="1" t="s">
        <v>72</v>
      </c>
      <c r="B61" s="4" t="s">
        <v>72</v>
      </c>
      <c r="C61" s="5">
        <v>0.338061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-0.66193900000000006</v>
      </c>
    </row>
    <row r="62" spans="1:9">
      <c r="A62" s="1" t="s">
        <v>73</v>
      </c>
      <c r="B62" s="2" t="s">
        <v>73</v>
      </c>
      <c r="C62" s="3">
        <v>0.38664199999999999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0.38664199999999999</v>
      </c>
    </row>
    <row r="63" spans="1:9">
      <c r="A63" s="1" t="s">
        <v>74</v>
      </c>
      <c r="B63" s="4" t="s">
        <v>74</v>
      </c>
      <c r="C63" s="5">
        <v>0.52707199999999998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 t="shared" si="1"/>
        <v>0</v>
      </c>
      <c r="I63">
        <f t="shared" si="2"/>
        <v>0.52707199999999998</v>
      </c>
    </row>
    <row r="64" spans="1:9">
      <c r="A64" s="1" t="s">
        <v>75</v>
      </c>
      <c r="B64" s="2" t="s">
        <v>75</v>
      </c>
      <c r="C64" s="3">
        <v>0.71491199999999999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 t="shared" si="1"/>
        <v>1</v>
      </c>
      <c r="I64">
        <f t="shared" si="2"/>
        <v>-0.28508800000000001</v>
      </c>
    </row>
    <row r="65" spans="1:9">
      <c r="A65" s="1" t="s">
        <v>76</v>
      </c>
      <c r="B65" s="4" t="s">
        <v>76</v>
      </c>
      <c r="C65" s="5">
        <v>0.617923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0.617923</v>
      </c>
    </row>
    <row r="66" spans="1:9">
      <c r="A66" s="1" t="s">
        <v>77</v>
      </c>
      <c r="B66" s="2" t="s">
        <v>77</v>
      </c>
      <c r="C66" s="3">
        <v>0.38399899999999998</v>
      </c>
      <c r="D66" s="1" t="s">
        <v>11</v>
      </c>
      <c r="E66" t="s">
        <v>25</v>
      </c>
      <c r="F66" t="s">
        <v>12</v>
      </c>
      <c r="G66" s="1">
        <f t="shared" si="0"/>
        <v>0</v>
      </c>
      <c r="H66" s="1">
        <f t="shared" si="1"/>
        <v>1</v>
      </c>
      <c r="I66">
        <f t="shared" si="2"/>
        <v>-0.61600100000000002</v>
      </c>
    </row>
    <row r="67" spans="1:9">
      <c r="A67" s="1" t="s">
        <v>78</v>
      </c>
      <c r="B67" s="4" t="s">
        <v>78</v>
      </c>
      <c r="C67" s="5">
        <v>0.31523099999999998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 t="shared" si="1"/>
        <v>1</v>
      </c>
      <c r="I67">
        <f t="shared" si="2"/>
        <v>-0.68476899999999996</v>
      </c>
    </row>
    <row r="68" spans="1:9">
      <c r="A68" s="1" t="s">
        <v>79</v>
      </c>
      <c r="B68" s="2" t="s">
        <v>79</v>
      </c>
      <c r="C68" s="3">
        <v>0.61332200000000003</v>
      </c>
      <c r="D68" s="1" t="s">
        <v>11</v>
      </c>
      <c r="E68" t="s">
        <v>11</v>
      </c>
      <c r="F68" t="s">
        <v>57</v>
      </c>
      <c r="G68" s="1">
        <f t="shared" ref="G68:G76" si="3">IF($F68=$E68,1,0)</f>
        <v>0</v>
      </c>
      <c r="H68" s="1">
        <f t="shared" ref="H68:H76" si="4">IF(AND($G68=1,$E68=$D68),0,1)</f>
        <v>1</v>
      </c>
      <c r="I68">
        <f t="shared" ref="I68:I76" si="5">$C68-$H68</f>
        <v>-0.38667799999999997</v>
      </c>
    </row>
    <row r="69" spans="1:9">
      <c r="A69" s="1" t="s">
        <v>80</v>
      </c>
      <c r="B69" s="4" t="s">
        <v>80</v>
      </c>
      <c r="C69" s="5">
        <v>0.63483400000000001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0.63483400000000001</v>
      </c>
    </row>
    <row r="70" spans="1:9">
      <c r="A70" s="1" t="s">
        <v>81</v>
      </c>
      <c r="B70" s="2" t="s">
        <v>81</v>
      </c>
      <c r="C70" s="3">
        <v>0.61539200000000005</v>
      </c>
      <c r="D70" s="1" t="s">
        <v>11</v>
      </c>
      <c r="E70" t="s">
        <v>11</v>
      </c>
      <c r="F70" t="s">
        <v>12</v>
      </c>
      <c r="G70" s="1">
        <f t="shared" si="3"/>
        <v>0</v>
      </c>
      <c r="H70" s="1">
        <f t="shared" si="4"/>
        <v>1</v>
      </c>
      <c r="I70">
        <f t="shared" si="5"/>
        <v>-0.38460799999999995</v>
      </c>
    </row>
    <row r="71" spans="1:9">
      <c r="A71" s="1" t="s">
        <v>82</v>
      </c>
      <c r="B71" s="4" t="s">
        <v>82</v>
      </c>
      <c r="C71" s="5">
        <v>0.16050400000000001</v>
      </c>
      <c r="D71" s="1" t="s">
        <v>11</v>
      </c>
      <c r="E71" t="s">
        <v>25</v>
      </c>
      <c r="F71" t="s">
        <v>57</v>
      </c>
      <c r="G71" s="1">
        <f t="shared" si="3"/>
        <v>0</v>
      </c>
      <c r="H71" s="1">
        <f t="shared" si="4"/>
        <v>1</v>
      </c>
      <c r="I71">
        <f t="shared" si="5"/>
        <v>-0.83949600000000002</v>
      </c>
    </row>
    <row r="72" spans="1:9">
      <c r="A72" s="1" t="s">
        <v>83</v>
      </c>
      <c r="B72" s="2" t="s">
        <v>83</v>
      </c>
      <c r="C72" s="3">
        <v>0.165353</v>
      </c>
      <c r="D72" s="1" t="s">
        <v>11</v>
      </c>
      <c r="E72" t="s">
        <v>12</v>
      </c>
      <c r="F72" t="s">
        <v>57</v>
      </c>
      <c r="G72" s="1">
        <f t="shared" si="3"/>
        <v>0</v>
      </c>
      <c r="H72" s="1">
        <f t="shared" si="4"/>
        <v>1</v>
      </c>
      <c r="I72">
        <f t="shared" si="5"/>
        <v>-0.83464700000000003</v>
      </c>
    </row>
    <row r="73" spans="1:9">
      <c r="A73" s="1" t="s">
        <v>84</v>
      </c>
      <c r="B73" s="4" t="s">
        <v>84</v>
      </c>
      <c r="C73" s="5">
        <v>0.72364200000000001</v>
      </c>
      <c r="D73" s="1" t="s">
        <v>11</v>
      </c>
      <c r="E73" t="s">
        <v>11</v>
      </c>
      <c r="F73" t="s">
        <v>12</v>
      </c>
      <c r="G73" s="1">
        <f t="shared" si="3"/>
        <v>0</v>
      </c>
      <c r="H73" s="1">
        <f t="shared" si="4"/>
        <v>1</v>
      </c>
      <c r="I73">
        <f t="shared" si="5"/>
        <v>-0.27635799999999999</v>
      </c>
    </row>
    <row r="74" spans="1:9">
      <c r="A74" s="1" t="s">
        <v>85</v>
      </c>
      <c r="B74" s="2" t="s">
        <v>85</v>
      </c>
      <c r="C74" s="3">
        <v>0.59193399999999996</v>
      </c>
      <c r="D74" s="1" t="s">
        <v>11</v>
      </c>
      <c r="E74" t="s">
        <v>11</v>
      </c>
      <c r="F74" t="s">
        <v>57</v>
      </c>
      <c r="G74" s="1">
        <f t="shared" si="3"/>
        <v>0</v>
      </c>
      <c r="H74" s="1">
        <f t="shared" si="4"/>
        <v>1</v>
      </c>
      <c r="I74">
        <f t="shared" si="5"/>
        <v>-0.40806600000000004</v>
      </c>
    </row>
    <row r="75" spans="1:9">
      <c r="A75" s="1" t="s">
        <v>86</v>
      </c>
      <c r="B75" s="4" t="s">
        <v>86</v>
      </c>
      <c r="C75" s="5">
        <v>0.78456300000000001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0.78456300000000001</v>
      </c>
    </row>
    <row r="76" spans="1:9">
      <c r="A76" s="1" t="s">
        <v>87</v>
      </c>
      <c r="B76" s="6" t="s">
        <v>87</v>
      </c>
      <c r="C76" s="7">
        <v>0.69683099999999998</v>
      </c>
      <c r="D76" s="1" t="s">
        <v>11</v>
      </c>
      <c r="E76" t="s">
        <v>11</v>
      </c>
      <c r="F76" t="s">
        <v>57</v>
      </c>
      <c r="G76" s="1">
        <f t="shared" si="3"/>
        <v>0</v>
      </c>
      <c r="H76" s="1">
        <f t="shared" si="4"/>
        <v>1</v>
      </c>
      <c r="I76">
        <f t="shared" si="5"/>
        <v>-0.30316900000000002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35</v>
      </c>
      <c r="H77" s="10">
        <f>SUM(H3:H76)</f>
        <v>55</v>
      </c>
      <c r="I77" s="8">
        <f>SUM(I3:I76)</f>
        <v>-19.081468000000001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6D098B-A8A8-44C1-8E26-1BAB171C0A15}">
  <dimension ref="A1:I77"/>
  <sheetViews>
    <sheetView workbookViewId="0">
      <selection sqref="A1:XFD1048576"/>
    </sheetView>
  </sheetViews>
  <sheetFormatPr defaultRowHeight="15.75"/>
  <cols>
    <col min="2" max="2" width="16.625" customWidth="1"/>
    <col min="3" max="3" width="14" customWidth="1"/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0.35944100000000001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-0.64055899999999999</v>
      </c>
    </row>
    <row r="4" spans="1:9">
      <c r="A4" s="1" t="s">
        <v>13</v>
      </c>
      <c r="B4" s="2" t="s">
        <v>13</v>
      </c>
      <c r="C4" s="3">
        <v>0.41476600000000002</v>
      </c>
      <c r="D4" s="1" t="s">
        <v>11</v>
      </c>
      <c r="E4" t="s">
        <v>11</v>
      </c>
      <c r="F4" t="s">
        <v>11</v>
      </c>
      <c r="G4" s="1">
        <f t="shared" ref="G4:G67" si="0">IF($F4=$E4,1,0)</f>
        <v>1</v>
      </c>
      <c r="H4" s="1">
        <f t="shared" ref="H4:H67" si="1">IF(AND($G4=1,$E4=$D4),0,1)</f>
        <v>0</v>
      </c>
      <c r="I4">
        <f t="shared" ref="I4:I67" si="2">$C4-$H4</f>
        <v>0.41476600000000002</v>
      </c>
    </row>
    <row r="5" spans="1:9">
      <c r="A5" s="1" t="s">
        <v>14</v>
      </c>
      <c r="B5" s="4" t="s">
        <v>14</v>
      </c>
      <c r="C5" s="5">
        <v>0.50350300000000003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0.50350300000000003</v>
      </c>
    </row>
    <row r="6" spans="1:9">
      <c r="A6" s="1" t="s">
        <v>15</v>
      </c>
      <c r="B6" s="2" t="s">
        <v>15</v>
      </c>
      <c r="C6" s="3">
        <v>0.357622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 t="shared" si="1"/>
        <v>0</v>
      </c>
      <c r="I6">
        <f t="shared" si="2"/>
        <v>0.357622</v>
      </c>
    </row>
    <row r="7" spans="1:9">
      <c r="A7" s="1" t="s">
        <v>16</v>
      </c>
      <c r="B7" s="4" t="s">
        <v>16</v>
      </c>
      <c r="C7" s="5">
        <v>0.52851199999999998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 t="shared" si="1"/>
        <v>0</v>
      </c>
      <c r="I7">
        <f t="shared" si="2"/>
        <v>0.52851199999999998</v>
      </c>
    </row>
    <row r="8" spans="1:9">
      <c r="A8" s="1" t="s">
        <v>17</v>
      </c>
      <c r="B8" s="2" t="s">
        <v>17</v>
      </c>
      <c r="C8" s="3">
        <v>0.14405200000000001</v>
      </c>
      <c r="D8" s="1" t="s">
        <v>11</v>
      </c>
      <c r="E8" t="s">
        <v>11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-0.85594799999999993</v>
      </c>
    </row>
    <row r="9" spans="1:9">
      <c r="A9" s="1" t="s">
        <v>18</v>
      </c>
      <c r="B9" s="4" t="s">
        <v>18</v>
      </c>
      <c r="C9" s="5">
        <v>0.27363700000000002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0.27363700000000002</v>
      </c>
    </row>
    <row r="10" spans="1:9">
      <c r="A10" s="1" t="s">
        <v>19</v>
      </c>
      <c r="B10" s="2" t="s">
        <v>19</v>
      </c>
      <c r="C10" s="3">
        <v>0.23427999999999999</v>
      </c>
      <c r="D10" s="1" t="s">
        <v>11</v>
      </c>
      <c r="E10" t="s">
        <v>11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-0.76571999999999996</v>
      </c>
    </row>
    <row r="11" spans="1:9">
      <c r="A11" s="1" t="s">
        <v>20</v>
      </c>
      <c r="B11" s="4" t="s">
        <v>20</v>
      </c>
      <c r="C11" s="5">
        <v>0.53159800000000001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0.53159800000000001</v>
      </c>
    </row>
    <row r="12" spans="1:9">
      <c r="A12" s="1" t="s">
        <v>21</v>
      </c>
      <c r="B12" s="2" t="s">
        <v>21</v>
      </c>
      <c r="C12" s="3">
        <v>0.59018899999999996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0.59018899999999996</v>
      </c>
    </row>
    <row r="13" spans="1:9">
      <c r="A13" s="1" t="s">
        <v>22</v>
      </c>
      <c r="B13" s="4" t="s">
        <v>22</v>
      </c>
      <c r="C13" s="5">
        <v>0.33049800000000001</v>
      </c>
      <c r="D13" s="1" t="s">
        <v>11</v>
      </c>
      <c r="E13" t="s">
        <v>12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-0.66950200000000004</v>
      </c>
    </row>
    <row r="14" spans="1:9">
      <c r="A14" s="1" t="s">
        <v>23</v>
      </c>
      <c r="B14" s="2" t="s">
        <v>23</v>
      </c>
      <c r="C14" s="3">
        <v>0.46366099999999999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 t="shared" si="1"/>
        <v>0</v>
      </c>
      <c r="I14">
        <f t="shared" si="2"/>
        <v>0.46366099999999999</v>
      </c>
    </row>
    <row r="15" spans="1:9">
      <c r="A15" s="1" t="s">
        <v>24</v>
      </c>
      <c r="B15" s="4" t="s">
        <v>24</v>
      </c>
      <c r="C15" s="5">
        <v>0.127388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 t="shared" si="1"/>
        <v>1</v>
      </c>
      <c r="I15">
        <f t="shared" si="2"/>
        <v>-0.87261199999999994</v>
      </c>
    </row>
    <row r="16" spans="1:9">
      <c r="A16" s="1" t="s">
        <v>26</v>
      </c>
      <c r="B16" s="2" t="s">
        <v>26</v>
      </c>
      <c r="C16" s="3">
        <v>0.70335899999999996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 t="shared" si="1"/>
        <v>1</v>
      </c>
      <c r="I16">
        <f t="shared" si="2"/>
        <v>-0.29664100000000004</v>
      </c>
    </row>
    <row r="17" spans="1:9">
      <c r="A17" s="1" t="s">
        <v>27</v>
      </c>
      <c r="B17" s="4" t="s">
        <v>27</v>
      </c>
      <c r="C17" s="5">
        <v>0.41842600000000002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0.41842600000000002</v>
      </c>
    </row>
    <row r="18" spans="1:9">
      <c r="A18" s="1" t="s">
        <v>28</v>
      </c>
      <c r="B18" s="2" t="s">
        <v>28</v>
      </c>
      <c r="C18" s="3">
        <v>0.36853599999999997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0.36853599999999997</v>
      </c>
    </row>
    <row r="19" spans="1:9">
      <c r="A19" s="1" t="s">
        <v>29</v>
      </c>
      <c r="B19" s="4" t="s">
        <v>29</v>
      </c>
      <c r="C19" s="5">
        <v>0.55703499999999995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-0.44296500000000005</v>
      </c>
    </row>
    <row r="20" spans="1:9">
      <c r="A20" s="1" t="s">
        <v>30</v>
      </c>
      <c r="B20" s="2" t="s">
        <v>30</v>
      </c>
      <c r="C20" s="3">
        <v>0.43100300000000002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 t="shared" si="1"/>
        <v>0</v>
      </c>
      <c r="I20">
        <f t="shared" si="2"/>
        <v>0.43100300000000002</v>
      </c>
    </row>
    <row r="21" spans="1:9">
      <c r="A21" s="1" t="s">
        <v>31</v>
      </c>
      <c r="B21" s="4" t="s">
        <v>31</v>
      </c>
      <c r="C21" s="5">
        <v>0.38251400000000002</v>
      </c>
      <c r="D21" s="1" t="s">
        <v>11</v>
      </c>
      <c r="E21" t="s">
        <v>12</v>
      </c>
      <c r="F21" t="s">
        <v>11</v>
      </c>
      <c r="G21" s="1">
        <f t="shared" si="0"/>
        <v>0</v>
      </c>
      <c r="H21" s="1">
        <f t="shared" si="1"/>
        <v>1</v>
      </c>
      <c r="I21">
        <f t="shared" si="2"/>
        <v>-0.61748599999999998</v>
      </c>
    </row>
    <row r="22" spans="1:9">
      <c r="A22" s="1" t="s">
        <v>32</v>
      </c>
      <c r="B22" s="2" t="s">
        <v>32</v>
      </c>
      <c r="C22" s="3">
        <v>0.21512700000000001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 t="shared" si="1"/>
        <v>0</v>
      </c>
      <c r="I22">
        <f t="shared" si="2"/>
        <v>0.21512700000000001</v>
      </c>
    </row>
    <row r="23" spans="1:9">
      <c r="A23" s="1" t="s">
        <v>33</v>
      </c>
      <c r="B23" s="4" t="s">
        <v>33</v>
      </c>
      <c r="C23" s="5">
        <v>0.209649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 t="shared" si="1"/>
        <v>1</v>
      </c>
      <c r="I23">
        <f t="shared" si="2"/>
        <v>-0.79035100000000003</v>
      </c>
    </row>
    <row r="24" spans="1:9">
      <c r="A24" s="1" t="s">
        <v>34</v>
      </c>
      <c r="B24" s="2" t="s">
        <v>34</v>
      </c>
      <c r="C24" s="3">
        <v>0.125609</v>
      </c>
      <c r="D24" s="1" t="s">
        <v>11</v>
      </c>
      <c r="E24" t="s">
        <v>25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-0.87439100000000003</v>
      </c>
    </row>
    <row r="25" spans="1:9">
      <c r="A25" s="1" t="s">
        <v>35</v>
      </c>
      <c r="B25" s="4" t="s">
        <v>35</v>
      </c>
      <c r="C25" s="5">
        <v>0.34665899999999999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0.34665899999999999</v>
      </c>
    </row>
    <row r="26" spans="1:9">
      <c r="A26" s="1" t="s">
        <v>36</v>
      </c>
      <c r="B26" s="2" t="s">
        <v>36</v>
      </c>
      <c r="C26" s="3">
        <v>0.47587600000000002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0.47587600000000002</v>
      </c>
    </row>
    <row r="27" spans="1:9">
      <c r="A27" s="1" t="s">
        <v>37</v>
      </c>
      <c r="B27" s="4" t="s">
        <v>37</v>
      </c>
      <c r="C27" s="5">
        <v>0.25354399999999999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 t="shared" si="1"/>
        <v>1</v>
      </c>
      <c r="I27">
        <f t="shared" si="2"/>
        <v>-0.74645600000000001</v>
      </c>
    </row>
    <row r="28" spans="1:9">
      <c r="A28" s="1" t="s">
        <v>38</v>
      </c>
      <c r="B28" s="2" t="s">
        <v>38</v>
      </c>
      <c r="C28" s="3">
        <v>0.49924800000000003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 t="shared" si="1"/>
        <v>1</v>
      </c>
      <c r="I28">
        <f t="shared" si="2"/>
        <v>-0.50075199999999997</v>
      </c>
    </row>
    <row r="29" spans="1:9">
      <c r="A29" s="1" t="s">
        <v>39</v>
      </c>
      <c r="B29" s="4" t="s">
        <v>39</v>
      </c>
      <c r="C29" s="5">
        <v>0.54638699999999996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0.54638699999999996</v>
      </c>
    </row>
    <row r="30" spans="1:9">
      <c r="A30" s="1" t="s">
        <v>40</v>
      </c>
      <c r="B30" s="2" t="s">
        <v>40</v>
      </c>
      <c r="C30" s="3">
        <v>0.69767699999999999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-0.30232300000000001</v>
      </c>
    </row>
    <row r="31" spans="1:9">
      <c r="A31" s="1" t="s">
        <v>41</v>
      </c>
      <c r="B31" s="4" t="s">
        <v>41</v>
      </c>
      <c r="C31" s="5">
        <v>0.40457700000000002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-0.59542300000000004</v>
      </c>
    </row>
    <row r="32" spans="1:9">
      <c r="A32" s="1" t="s">
        <v>42</v>
      </c>
      <c r="B32" s="2" t="s">
        <v>42</v>
      </c>
      <c r="C32" s="3">
        <v>0.48233199999999998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 t="shared" si="1"/>
        <v>0</v>
      </c>
      <c r="I32">
        <f t="shared" si="2"/>
        <v>0.48233199999999998</v>
      </c>
    </row>
    <row r="33" spans="1:9">
      <c r="A33" s="1" t="s">
        <v>43</v>
      </c>
      <c r="B33" s="4" t="s">
        <v>43</v>
      </c>
      <c r="C33" s="5">
        <v>0.44936100000000001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 t="shared" si="1"/>
        <v>1</v>
      </c>
      <c r="I33">
        <f t="shared" si="2"/>
        <v>-0.55063899999999999</v>
      </c>
    </row>
    <row r="34" spans="1:9">
      <c r="A34" s="1" t="s">
        <v>44</v>
      </c>
      <c r="B34" s="2" t="s">
        <v>44</v>
      </c>
      <c r="C34" s="3">
        <v>0.53583999999999998</v>
      </c>
      <c r="D34" s="1" t="s">
        <v>11</v>
      </c>
      <c r="E34" t="s">
        <v>12</v>
      </c>
      <c r="F34" t="s">
        <v>12</v>
      </c>
      <c r="G34" s="1">
        <f t="shared" si="0"/>
        <v>1</v>
      </c>
      <c r="H34" s="1">
        <f t="shared" si="1"/>
        <v>1</v>
      </c>
      <c r="I34">
        <f t="shared" si="2"/>
        <v>-0.46416000000000002</v>
      </c>
    </row>
    <row r="35" spans="1:9">
      <c r="A35" s="1" t="s">
        <v>45</v>
      </c>
      <c r="B35" s="4" t="s">
        <v>45</v>
      </c>
      <c r="C35" s="5">
        <v>0.43986799999999998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 t="shared" si="1"/>
        <v>0</v>
      </c>
      <c r="I35">
        <f t="shared" si="2"/>
        <v>0.43986799999999998</v>
      </c>
    </row>
    <row r="36" spans="1:9">
      <c r="A36" s="1" t="s">
        <v>46</v>
      </c>
      <c r="B36" s="2" t="s">
        <v>46</v>
      </c>
      <c r="C36" s="3">
        <v>0.548508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0.548508</v>
      </c>
    </row>
    <row r="37" spans="1:9">
      <c r="A37" s="1" t="s">
        <v>47</v>
      </c>
      <c r="B37" s="4" t="s">
        <v>47</v>
      </c>
      <c r="C37" s="5">
        <v>0.30641099999999999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0.30641099999999999</v>
      </c>
    </row>
    <row r="38" spans="1:9">
      <c r="A38" s="1" t="s">
        <v>48</v>
      </c>
      <c r="B38" s="2" t="s">
        <v>48</v>
      </c>
      <c r="C38" s="3">
        <v>0.355377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0.355377</v>
      </c>
    </row>
    <row r="39" spans="1:9">
      <c r="A39" s="1" t="s">
        <v>49</v>
      </c>
      <c r="B39" s="4" t="s">
        <v>49</v>
      </c>
      <c r="C39" s="5">
        <v>0.49452600000000002</v>
      </c>
      <c r="D39" s="1" t="s">
        <v>11</v>
      </c>
      <c r="E39" t="s">
        <v>11</v>
      </c>
      <c r="F39" t="s">
        <v>25</v>
      </c>
      <c r="G39" s="1">
        <f t="shared" si="0"/>
        <v>0</v>
      </c>
      <c r="H39" s="1">
        <f t="shared" si="1"/>
        <v>1</v>
      </c>
      <c r="I39">
        <f t="shared" si="2"/>
        <v>-0.50547399999999998</v>
      </c>
    </row>
    <row r="40" spans="1:9">
      <c r="A40" s="1" t="s">
        <v>50</v>
      </c>
      <c r="B40" s="2" t="s">
        <v>50</v>
      </c>
      <c r="C40" s="3">
        <v>0.30329299999999998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 t="shared" si="1"/>
        <v>1</v>
      </c>
      <c r="I40">
        <f t="shared" si="2"/>
        <v>-0.69670699999999997</v>
      </c>
    </row>
    <row r="41" spans="1:9">
      <c r="A41" s="1" t="s">
        <v>51</v>
      </c>
      <c r="B41" s="4" t="s">
        <v>51</v>
      </c>
      <c r="C41" s="5">
        <v>0.54927599999999999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0.54927599999999999</v>
      </c>
    </row>
    <row r="42" spans="1:9">
      <c r="A42" s="1" t="s">
        <v>52</v>
      </c>
      <c r="B42" s="2" t="s">
        <v>52</v>
      </c>
      <c r="C42" s="3">
        <v>0.41366399999999998</v>
      </c>
      <c r="D42" s="1" t="s">
        <v>11</v>
      </c>
      <c r="E42" t="s">
        <v>11</v>
      </c>
      <c r="F42" t="s">
        <v>12</v>
      </c>
      <c r="G42" s="1">
        <f t="shared" si="0"/>
        <v>0</v>
      </c>
      <c r="H42" s="1">
        <f t="shared" si="1"/>
        <v>1</v>
      </c>
      <c r="I42">
        <f t="shared" si="2"/>
        <v>-0.58633599999999997</v>
      </c>
    </row>
    <row r="43" spans="1:9">
      <c r="A43" s="1" t="s">
        <v>53</v>
      </c>
      <c r="B43" s="4" t="s">
        <v>53</v>
      </c>
      <c r="C43" s="5">
        <v>0.186112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-0.81388799999999994</v>
      </c>
    </row>
    <row r="44" spans="1:9">
      <c r="A44" s="1" t="s">
        <v>54</v>
      </c>
      <c r="B44" s="2" t="s">
        <v>54</v>
      </c>
      <c r="C44" s="3">
        <v>0.13158800000000001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-0.86841199999999996</v>
      </c>
    </row>
    <row r="45" spans="1:9">
      <c r="A45" s="1" t="s">
        <v>55</v>
      </c>
      <c r="B45" s="4" t="s">
        <v>55</v>
      </c>
      <c r="C45" s="5">
        <v>0.35566500000000001</v>
      </c>
      <c r="D45" s="1" t="s">
        <v>11</v>
      </c>
      <c r="E45" t="s">
        <v>11</v>
      </c>
      <c r="F45" t="s">
        <v>12</v>
      </c>
      <c r="G45" s="1">
        <f t="shared" si="0"/>
        <v>0</v>
      </c>
      <c r="H45" s="1">
        <f t="shared" si="1"/>
        <v>1</v>
      </c>
      <c r="I45">
        <f t="shared" si="2"/>
        <v>-0.64433499999999999</v>
      </c>
    </row>
    <row r="46" spans="1:9">
      <c r="A46" s="1" t="s">
        <v>56</v>
      </c>
      <c r="B46" s="2" t="s">
        <v>56</v>
      </c>
      <c r="C46" s="3">
        <v>0.29081800000000002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 t="shared" si="1"/>
        <v>1</v>
      </c>
      <c r="I46">
        <f t="shared" si="2"/>
        <v>-0.70918199999999998</v>
      </c>
    </row>
    <row r="47" spans="1:9">
      <c r="A47" s="1" t="s">
        <v>58</v>
      </c>
      <c r="B47" s="4" t="s">
        <v>58</v>
      </c>
      <c r="C47" s="5">
        <v>0.50877700000000003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 t="shared" si="1"/>
        <v>0</v>
      </c>
      <c r="I47">
        <f t="shared" si="2"/>
        <v>0.50877700000000003</v>
      </c>
    </row>
    <row r="48" spans="1:9">
      <c r="A48" s="1" t="s">
        <v>59</v>
      </c>
      <c r="B48" s="2" t="s">
        <v>59</v>
      </c>
      <c r="C48" s="3">
        <v>0.22231200000000001</v>
      </c>
      <c r="D48" s="1" t="s">
        <v>11</v>
      </c>
      <c r="E48" t="s">
        <v>25</v>
      </c>
      <c r="F48" t="s">
        <v>25</v>
      </c>
      <c r="G48" s="1">
        <f t="shared" si="0"/>
        <v>1</v>
      </c>
      <c r="H48" s="1">
        <f t="shared" si="1"/>
        <v>1</v>
      </c>
      <c r="I48">
        <f t="shared" si="2"/>
        <v>-0.77768799999999993</v>
      </c>
    </row>
    <row r="49" spans="1:9">
      <c r="A49" s="1" t="s">
        <v>60</v>
      </c>
      <c r="B49" s="4" t="s">
        <v>60</v>
      </c>
      <c r="C49" s="5">
        <v>0.14371400000000001</v>
      </c>
      <c r="D49" s="1" t="s">
        <v>11</v>
      </c>
      <c r="E49" t="s">
        <v>57</v>
      </c>
      <c r="F49" t="s">
        <v>12</v>
      </c>
      <c r="G49" s="1">
        <f t="shared" si="0"/>
        <v>0</v>
      </c>
      <c r="H49" s="1">
        <f t="shared" si="1"/>
        <v>1</v>
      </c>
      <c r="I49">
        <f t="shared" si="2"/>
        <v>-0.85628599999999999</v>
      </c>
    </row>
    <row r="50" spans="1:9">
      <c r="A50" s="1" t="s">
        <v>61</v>
      </c>
      <c r="B50" s="2" t="s">
        <v>61</v>
      </c>
      <c r="C50" s="3">
        <v>0.50149900000000003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0.50149900000000003</v>
      </c>
    </row>
    <row r="51" spans="1:9">
      <c r="A51" s="1" t="s">
        <v>62</v>
      </c>
      <c r="B51" s="4" t="s">
        <v>62</v>
      </c>
      <c r="C51" s="5">
        <v>0.41705300000000001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0.41705300000000001</v>
      </c>
    </row>
    <row r="52" spans="1:9">
      <c r="A52" s="1" t="s">
        <v>63</v>
      </c>
      <c r="B52" s="2" t="s">
        <v>63</v>
      </c>
      <c r="C52" s="3">
        <v>0.206867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-0.79313299999999998</v>
      </c>
    </row>
    <row r="53" spans="1:9">
      <c r="A53" s="1" t="s">
        <v>64</v>
      </c>
      <c r="B53" s="4" t="s">
        <v>64</v>
      </c>
      <c r="C53" s="5">
        <v>0.56357000000000002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0.56357000000000002</v>
      </c>
    </row>
    <row r="54" spans="1:9">
      <c r="A54" s="1" t="s">
        <v>65</v>
      </c>
      <c r="B54" s="2" t="s">
        <v>65</v>
      </c>
      <c r="C54" s="3">
        <v>0.39327699999999999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-0.60672300000000001</v>
      </c>
    </row>
    <row r="55" spans="1:9">
      <c r="A55" s="1" t="s">
        <v>66</v>
      </c>
      <c r="B55" s="4" t="s">
        <v>66</v>
      </c>
      <c r="C55" s="5">
        <v>0.58230000000000004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0.58230000000000004</v>
      </c>
    </row>
    <row r="56" spans="1:9">
      <c r="A56" s="1" t="s">
        <v>67</v>
      </c>
      <c r="B56" s="2" t="s">
        <v>67</v>
      </c>
      <c r="C56" s="3">
        <v>0.38140200000000002</v>
      </c>
      <c r="D56" s="1" t="s">
        <v>11</v>
      </c>
      <c r="E56" t="s">
        <v>11</v>
      </c>
      <c r="F56" t="s">
        <v>12</v>
      </c>
      <c r="G56" s="1">
        <f t="shared" si="0"/>
        <v>0</v>
      </c>
      <c r="H56" s="1">
        <f t="shared" si="1"/>
        <v>1</v>
      </c>
      <c r="I56">
        <f t="shared" si="2"/>
        <v>-0.61859799999999998</v>
      </c>
    </row>
    <row r="57" spans="1:9">
      <c r="A57" s="1" t="s">
        <v>68</v>
      </c>
      <c r="B57" s="4" t="s">
        <v>68</v>
      </c>
      <c r="C57" s="5">
        <v>0.52563800000000005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 t="shared" si="1"/>
        <v>0</v>
      </c>
      <c r="I57">
        <f t="shared" si="2"/>
        <v>0.52563800000000005</v>
      </c>
    </row>
    <row r="58" spans="1:9">
      <c r="A58" s="1" t="s">
        <v>69</v>
      </c>
      <c r="B58" s="2" t="s">
        <v>69</v>
      </c>
      <c r="C58" s="3">
        <v>0.56607700000000005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-0.43392299999999995</v>
      </c>
    </row>
    <row r="59" spans="1:9">
      <c r="A59" s="1" t="s">
        <v>70</v>
      </c>
      <c r="B59" s="4" t="s">
        <v>70</v>
      </c>
      <c r="C59" s="5">
        <v>0.38044099999999997</v>
      </c>
      <c r="D59" s="1" t="s">
        <v>11</v>
      </c>
      <c r="E59" t="s">
        <v>11</v>
      </c>
      <c r="F59" t="s">
        <v>151</v>
      </c>
      <c r="G59" s="1">
        <f t="shared" si="0"/>
        <v>0</v>
      </c>
      <c r="H59" s="1">
        <f t="shared" si="1"/>
        <v>1</v>
      </c>
      <c r="I59">
        <f t="shared" si="2"/>
        <v>-0.61955899999999997</v>
      </c>
    </row>
    <row r="60" spans="1:9">
      <c r="A60" s="1" t="s">
        <v>71</v>
      </c>
      <c r="B60" s="2" t="s">
        <v>71</v>
      </c>
      <c r="C60" s="3">
        <v>0.16036800000000001</v>
      </c>
      <c r="D60" s="1" t="s">
        <v>11</v>
      </c>
      <c r="E60" t="s">
        <v>12</v>
      </c>
      <c r="F60" t="s">
        <v>12</v>
      </c>
      <c r="G60" s="1">
        <f t="shared" si="0"/>
        <v>1</v>
      </c>
      <c r="H60" s="1">
        <f t="shared" si="1"/>
        <v>1</v>
      </c>
      <c r="I60">
        <f t="shared" si="2"/>
        <v>-0.83963199999999993</v>
      </c>
    </row>
    <row r="61" spans="1:9">
      <c r="A61" s="1" t="s">
        <v>72</v>
      </c>
      <c r="B61" s="4" t="s">
        <v>72</v>
      </c>
      <c r="C61" s="5">
        <v>0.22443299999999999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-0.77556700000000001</v>
      </c>
    </row>
    <row r="62" spans="1:9">
      <c r="A62" s="1" t="s">
        <v>73</v>
      </c>
      <c r="B62" s="2" t="s">
        <v>73</v>
      </c>
      <c r="C62" s="3">
        <v>0.33124799999999999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0.33124799999999999</v>
      </c>
    </row>
    <row r="63" spans="1:9">
      <c r="A63" s="1" t="s">
        <v>74</v>
      </c>
      <c r="B63" s="4" t="s">
        <v>74</v>
      </c>
      <c r="C63" s="5">
        <v>0.47311199999999998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 t="shared" si="1"/>
        <v>0</v>
      </c>
      <c r="I63">
        <f t="shared" si="2"/>
        <v>0.47311199999999998</v>
      </c>
    </row>
    <row r="64" spans="1:9">
      <c r="A64" s="1" t="s">
        <v>75</v>
      </c>
      <c r="B64" s="2" t="s">
        <v>75</v>
      </c>
      <c r="C64" s="3">
        <v>0.46204699999999999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0.46204699999999999</v>
      </c>
    </row>
    <row r="65" spans="1:9">
      <c r="A65" s="1" t="s">
        <v>76</v>
      </c>
      <c r="B65" s="4" t="s">
        <v>76</v>
      </c>
      <c r="C65" s="5">
        <v>0.50489200000000001</v>
      </c>
      <c r="D65" s="1" t="s">
        <v>11</v>
      </c>
      <c r="E65" t="s">
        <v>11</v>
      </c>
      <c r="F65" t="s">
        <v>12</v>
      </c>
      <c r="G65" s="1">
        <f t="shared" si="0"/>
        <v>0</v>
      </c>
      <c r="H65" s="1">
        <f t="shared" si="1"/>
        <v>1</v>
      </c>
      <c r="I65">
        <f t="shared" si="2"/>
        <v>-0.49510799999999999</v>
      </c>
    </row>
    <row r="66" spans="1:9">
      <c r="A66" s="1" t="s">
        <v>77</v>
      </c>
      <c r="B66" s="2" t="s">
        <v>77</v>
      </c>
      <c r="C66" s="3">
        <v>0.51390400000000003</v>
      </c>
      <c r="D66" s="1" t="s">
        <v>11</v>
      </c>
      <c r="E66" t="s">
        <v>25</v>
      </c>
      <c r="F66" t="s">
        <v>57</v>
      </c>
      <c r="G66" s="1">
        <f t="shared" si="0"/>
        <v>0</v>
      </c>
      <c r="H66" s="1">
        <f t="shared" si="1"/>
        <v>1</v>
      </c>
      <c r="I66">
        <f t="shared" si="2"/>
        <v>-0.48609599999999997</v>
      </c>
    </row>
    <row r="67" spans="1:9">
      <c r="A67" s="1" t="s">
        <v>78</v>
      </c>
      <c r="B67" s="4" t="s">
        <v>78</v>
      </c>
      <c r="C67" s="5">
        <v>0.283804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 t="shared" si="1"/>
        <v>1</v>
      </c>
      <c r="I67">
        <f t="shared" si="2"/>
        <v>-0.71619600000000005</v>
      </c>
    </row>
    <row r="68" spans="1:9">
      <c r="A68" s="1" t="s">
        <v>79</v>
      </c>
      <c r="B68" s="2" t="s">
        <v>79</v>
      </c>
      <c r="C68" s="3">
        <v>0.61672700000000003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0.61672700000000003</v>
      </c>
    </row>
    <row r="69" spans="1:9">
      <c r="A69" s="1" t="s">
        <v>80</v>
      </c>
      <c r="B69" s="4" t="s">
        <v>80</v>
      </c>
      <c r="C69" s="5">
        <v>0.38066800000000001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0.38066800000000001</v>
      </c>
    </row>
    <row r="70" spans="1:9">
      <c r="A70" s="1" t="s">
        <v>81</v>
      </c>
      <c r="B70" s="2" t="s">
        <v>81</v>
      </c>
      <c r="C70" s="3">
        <v>0.56672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0.56672</v>
      </c>
    </row>
    <row r="71" spans="1:9">
      <c r="A71" s="1" t="s">
        <v>82</v>
      </c>
      <c r="B71" s="4" t="s">
        <v>82</v>
      </c>
      <c r="C71" s="5">
        <v>0.27655000000000002</v>
      </c>
      <c r="D71" s="1" t="s">
        <v>11</v>
      </c>
      <c r="E71" t="s">
        <v>25</v>
      </c>
      <c r="F71" t="s">
        <v>12</v>
      </c>
      <c r="G71" s="1">
        <f t="shared" si="3"/>
        <v>0</v>
      </c>
      <c r="H71" s="1">
        <f t="shared" si="4"/>
        <v>1</v>
      </c>
      <c r="I71">
        <f t="shared" si="5"/>
        <v>-0.72344999999999993</v>
      </c>
    </row>
    <row r="72" spans="1:9">
      <c r="A72" s="1" t="s">
        <v>83</v>
      </c>
      <c r="B72" s="2" t="s">
        <v>83</v>
      </c>
      <c r="C72" s="3">
        <v>0.28736800000000001</v>
      </c>
      <c r="D72" s="1" t="s">
        <v>11</v>
      </c>
      <c r="E72" t="s">
        <v>12</v>
      </c>
      <c r="F72" t="s">
        <v>151</v>
      </c>
      <c r="G72" s="1">
        <f t="shared" si="3"/>
        <v>0</v>
      </c>
      <c r="H72" s="1">
        <f t="shared" si="4"/>
        <v>1</v>
      </c>
      <c r="I72">
        <f t="shared" si="5"/>
        <v>-0.71263199999999993</v>
      </c>
    </row>
    <row r="73" spans="1:9">
      <c r="A73" s="1" t="s">
        <v>84</v>
      </c>
      <c r="B73" s="4" t="s">
        <v>84</v>
      </c>
      <c r="C73" s="5">
        <v>0.49949900000000003</v>
      </c>
      <c r="D73" s="1" t="s">
        <v>11</v>
      </c>
      <c r="E73" t="s">
        <v>11</v>
      </c>
      <c r="F73" t="s">
        <v>12</v>
      </c>
      <c r="G73" s="1">
        <f t="shared" si="3"/>
        <v>0</v>
      </c>
      <c r="H73" s="1">
        <f t="shared" si="4"/>
        <v>1</v>
      </c>
      <c r="I73">
        <f t="shared" si="5"/>
        <v>-0.50050099999999997</v>
      </c>
    </row>
    <row r="74" spans="1:9">
      <c r="A74" s="1" t="s">
        <v>85</v>
      </c>
      <c r="B74" s="2" t="s">
        <v>85</v>
      </c>
      <c r="C74" s="3">
        <v>0.30232900000000001</v>
      </c>
      <c r="D74" s="1" t="s">
        <v>11</v>
      </c>
      <c r="E74" t="s">
        <v>11</v>
      </c>
      <c r="F74" t="s">
        <v>12</v>
      </c>
      <c r="G74" s="1">
        <f t="shared" si="3"/>
        <v>0</v>
      </c>
      <c r="H74" s="1">
        <f t="shared" si="4"/>
        <v>1</v>
      </c>
      <c r="I74">
        <f t="shared" si="5"/>
        <v>-0.69767099999999993</v>
      </c>
    </row>
    <row r="75" spans="1:9">
      <c r="A75" s="1" t="s">
        <v>86</v>
      </c>
      <c r="B75" s="4" t="s">
        <v>86</v>
      </c>
      <c r="C75" s="5">
        <v>0.54550699999999996</v>
      </c>
      <c r="D75" s="1" t="s">
        <v>11</v>
      </c>
      <c r="E75" t="s">
        <v>11</v>
      </c>
      <c r="F75" t="s">
        <v>12</v>
      </c>
      <c r="G75" s="1">
        <f t="shared" si="3"/>
        <v>0</v>
      </c>
      <c r="H75" s="1">
        <f t="shared" si="4"/>
        <v>1</v>
      </c>
      <c r="I75">
        <f t="shared" si="5"/>
        <v>-0.45449300000000004</v>
      </c>
    </row>
    <row r="76" spans="1:9">
      <c r="A76" s="1" t="s">
        <v>87</v>
      </c>
      <c r="B76" s="6" t="s">
        <v>87</v>
      </c>
      <c r="C76" s="7">
        <v>0.58198700000000003</v>
      </c>
      <c r="D76" s="1" t="s">
        <v>11</v>
      </c>
      <c r="E76" t="s">
        <v>11</v>
      </c>
      <c r="F76" t="s">
        <v>11</v>
      </c>
      <c r="G76" s="1">
        <f t="shared" si="3"/>
        <v>1</v>
      </c>
      <c r="H76" s="1">
        <f t="shared" si="4"/>
        <v>0</v>
      </c>
      <c r="I76">
        <f t="shared" si="5"/>
        <v>0.58198700000000003</v>
      </c>
    </row>
    <row r="77" spans="1:9">
      <c r="A77" s="1"/>
      <c r="B77" s="17"/>
      <c r="C77" s="18"/>
      <c r="D77" s="1"/>
      <c r="E77" s="1"/>
      <c r="F77" s="1"/>
      <c r="G77" s="10">
        <f>SUM(G3:G76)</f>
        <v>52</v>
      </c>
      <c r="H77" s="10">
        <f>SUM(H3:H76)</f>
        <v>40</v>
      </c>
      <c r="I77" s="8">
        <f>SUM(I3:I76)</f>
        <v>-10.258897999999997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07BAE3-A613-400D-8B43-2442BD0DB180}">
  <dimension ref="A1:I77"/>
  <sheetViews>
    <sheetView workbookViewId="0">
      <selection sqref="A1:XFD1048576"/>
    </sheetView>
  </sheetViews>
  <sheetFormatPr defaultRowHeight="15.75"/>
  <cols>
    <col min="2" max="2" width="14.5" customWidth="1"/>
    <col min="3" max="3" width="20.5" customWidth="1"/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0.33678799999999998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-0.66321200000000002</v>
      </c>
    </row>
    <row r="4" spans="1:9">
      <c r="A4" s="1" t="s">
        <v>13</v>
      </c>
      <c r="B4" s="2" t="s">
        <v>13</v>
      </c>
      <c r="C4" s="3">
        <v>0.30850699999999998</v>
      </c>
      <c r="D4" s="1" t="s">
        <v>11</v>
      </c>
      <c r="E4" t="s">
        <v>11</v>
      </c>
      <c r="F4" t="s">
        <v>12</v>
      </c>
      <c r="G4" s="1">
        <f t="shared" ref="G4:G67" si="0">IF($F4=$E4,1,0)</f>
        <v>0</v>
      </c>
      <c r="H4" s="1">
        <f t="shared" ref="H4:H67" si="1">IF(AND($G4=1,$E4=$D4),0,1)</f>
        <v>1</v>
      </c>
      <c r="I4">
        <f t="shared" ref="I4:I67" si="2">$C4-$H4</f>
        <v>-0.69149300000000002</v>
      </c>
    </row>
    <row r="5" spans="1:9">
      <c r="A5" s="1" t="s">
        <v>14</v>
      </c>
      <c r="B5" s="4" t="s">
        <v>14</v>
      </c>
      <c r="C5" s="5">
        <v>0.37082799999999999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0.37082799999999999</v>
      </c>
    </row>
    <row r="6" spans="1:9">
      <c r="A6" s="1" t="s">
        <v>15</v>
      </c>
      <c r="B6" s="2" t="s">
        <v>15</v>
      </c>
      <c r="C6" s="3">
        <v>0.54133799999999999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 t="shared" si="1"/>
        <v>0</v>
      </c>
      <c r="I6">
        <f t="shared" si="2"/>
        <v>0.54133799999999999</v>
      </c>
    </row>
    <row r="7" spans="1:9">
      <c r="A7" s="1" t="s">
        <v>16</v>
      </c>
      <c r="B7" s="4" t="s">
        <v>16</v>
      </c>
      <c r="C7" s="5">
        <v>0.57262000000000002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 t="shared" si="1"/>
        <v>0</v>
      </c>
      <c r="I7">
        <f t="shared" si="2"/>
        <v>0.57262000000000002</v>
      </c>
    </row>
    <row r="8" spans="1:9">
      <c r="A8" s="1" t="s">
        <v>17</v>
      </c>
      <c r="B8" s="2" t="s">
        <v>17</v>
      </c>
      <c r="C8" s="3">
        <v>0.37446699999999999</v>
      </c>
      <c r="D8" s="1" t="s">
        <v>11</v>
      </c>
      <c r="E8" t="s">
        <v>11</v>
      </c>
      <c r="F8" t="s">
        <v>57</v>
      </c>
      <c r="G8" s="1">
        <f t="shared" si="0"/>
        <v>0</v>
      </c>
      <c r="H8" s="1">
        <f t="shared" si="1"/>
        <v>1</v>
      </c>
      <c r="I8">
        <f t="shared" si="2"/>
        <v>-0.62553300000000001</v>
      </c>
    </row>
    <row r="9" spans="1:9">
      <c r="A9" s="1" t="s">
        <v>18</v>
      </c>
      <c r="B9" s="4" t="s">
        <v>18</v>
      </c>
      <c r="C9" s="5">
        <v>0.57104600000000005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0.57104600000000005</v>
      </c>
    </row>
    <row r="10" spans="1:9">
      <c r="A10" s="1" t="s">
        <v>19</v>
      </c>
      <c r="B10" s="2" t="s">
        <v>19</v>
      </c>
      <c r="C10" s="3">
        <v>0.43630999999999998</v>
      </c>
      <c r="D10" s="1" t="s">
        <v>11</v>
      </c>
      <c r="E10" t="s">
        <v>11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-0.56369000000000002</v>
      </c>
    </row>
    <row r="11" spans="1:9">
      <c r="A11" s="1" t="s">
        <v>20</v>
      </c>
      <c r="B11" s="4" t="s">
        <v>20</v>
      </c>
      <c r="C11" s="5">
        <v>0.585511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0.585511</v>
      </c>
    </row>
    <row r="12" spans="1:9">
      <c r="A12" s="1" t="s">
        <v>21</v>
      </c>
      <c r="B12" s="2" t="s">
        <v>21</v>
      </c>
      <c r="C12" s="3">
        <v>0.51218900000000001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0.51218900000000001</v>
      </c>
    </row>
    <row r="13" spans="1:9">
      <c r="A13" s="1" t="s">
        <v>22</v>
      </c>
      <c r="B13" s="4" t="s">
        <v>22</v>
      </c>
      <c r="C13" s="5">
        <v>0.38960499999999998</v>
      </c>
      <c r="D13" s="1" t="s">
        <v>11</v>
      </c>
      <c r="E13" t="s">
        <v>12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-0.61039500000000002</v>
      </c>
    </row>
    <row r="14" spans="1:9">
      <c r="A14" s="1" t="s">
        <v>23</v>
      </c>
      <c r="B14" s="2" t="s">
        <v>23</v>
      </c>
      <c r="C14" s="3">
        <v>0.72536699999999998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 t="shared" si="1"/>
        <v>0</v>
      </c>
      <c r="I14">
        <f t="shared" si="2"/>
        <v>0.72536699999999998</v>
      </c>
    </row>
    <row r="15" spans="1:9">
      <c r="A15" s="1" t="s">
        <v>24</v>
      </c>
      <c r="B15" s="4" t="s">
        <v>24</v>
      </c>
      <c r="C15" s="5">
        <v>9.0804999999999997E-2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 t="shared" si="1"/>
        <v>1</v>
      </c>
      <c r="I15">
        <f t="shared" si="2"/>
        <v>-0.90919499999999998</v>
      </c>
    </row>
    <row r="16" spans="1:9">
      <c r="A16" s="1" t="s">
        <v>26</v>
      </c>
      <c r="B16" s="2" t="s">
        <v>26</v>
      </c>
      <c r="C16" s="3">
        <v>0.74388500000000002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 t="shared" si="1"/>
        <v>1</v>
      </c>
      <c r="I16">
        <f t="shared" si="2"/>
        <v>-0.25611499999999998</v>
      </c>
    </row>
    <row r="17" spans="1:9">
      <c r="A17" s="1" t="s">
        <v>27</v>
      </c>
      <c r="B17" s="4" t="s">
        <v>27</v>
      </c>
      <c r="C17" s="5">
        <v>0.58777299999999999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0.58777299999999999</v>
      </c>
    </row>
    <row r="18" spans="1:9">
      <c r="A18" s="1" t="s">
        <v>28</v>
      </c>
      <c r="B18" s="2" t="s">
        <v>28</v>
      </c>
      <c r="C18" s="3">
        <v>0.68785600000000002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0.68785600000000002</v>
      </c>
    </row>
    <row r="19" spans="1:9">
      <c r="A19" s="1" t="s">
        <v>29</v>
      </c>
      <c r="B19" s="4" t="s">
        <v>29</v>
      </c>
      <c r="C19" s="5">
        <v>0.61945899999999998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-0.38054100000000002</v>
      </c>
    </row>
    <row r="20" spans="1:9">
      <c r="A20" s="1" t="s">
        <v>30</v>
      </c>
      <c r="B20" s="2" t="s">
        <v>30</v>
      </c>
      <c r="C20" s="3">
        <v>0.53624499999999997</v>
      </c>
      <c r="D20" s="1" t="s">
        <v>11</v>
      </c>
      <c r="E20" t="s">
        <v>11</v>
      </c>
      <c r="F20" t="s">
        <v>151</v>
      </c>
      <c r="G20" s="1">
        <f t="shared" si="0"/>
        <v>0</v>
      </c>
      <c r="H20" s="1">
        <f t="shared" si="1"/>
        <v>1</v>
      </c>
      <c r="I20">
        <f t="shared" si="2"/>
        <v>-0.46375500000000003</v>
      </c>
    </row>
    <row r="21" spans="1:9">
      <c r="A21" s="1" t="s">
        <v>31</v>
      </c>
      <c r="B21" s="4" t="s">
        <v>31</v>
      </c>
      <c r="C21" s="5">
        <v>0.21523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-0.78476999999999997</v>
      </c>
    </row>
    <row r="22" spans="1:9">
      <c r="A22" s="1" t="s">
        <v>32</v>
      </c>
      <c r="B22" s="2" t="s">
        <v>32</v>
      </c>
      <c r="C22" s="3">
        <v>0.25162099999999998</v>
      </c>
      <c r="D22" s="1" t="s">
        <v>11</v>
      </c>
      <c r="E22" t="s">
        <v>11</v>
      </c>
      <c r="F22" t="s">
        <v>151</v>
      </c>
      <c r="G22" s="1">
        <f t="shared" si="0"/>
        <v>0</v>
      </c>
      <c r="H22" s="1">
        <f t="shared" si="1"/>
        <v>1</v>
      </c>
      <c r="I22">
        <f t="shared" si="2"/>
        <v>-0.74837900000000002</v>
      </c>
    </row>
    <row r="23" spans="1:9">
      <c r="A23" s="1" t="s">
        <v>33</v>
      </c>
      <c r="B23" s="4" t="s">
        <v>33</v>
      </c>
      <c r="C23" s="5">
        <v>0</v>
      </c>
      <c r="D23" s="1" t="s">
        <v>11</v>
      </c>
      <c r="E23" t="s">
        <v>25</v>
      </c>
      <c r="F23" t="s">
        <v>11</v>
      </c>
      <c r="G23" s="1">
        <f t="shared" si="0"/>
        <v>0</v>
      </c>
      <c r="H23" s="1">
        <f t="shared" si="1"/>
        <v>1</v>
      </c>
      <c r="I23">
        <f t="shared" si="2"/>
        <v>-1</v>
      </c>
    </row>
    <row r="24" spans="1:9">
      <c r="A24" s="1" t="s">
        <v>34</v>
      </c>
      <c r="B24" s="2" t="s">
        <v>34</v>
      </c>
      <c r="C24" s="3">
        <v>0.14882899999999999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 t="shared" si="1"/>
        <v>1</v>
      </c>
      <c r="I24">
        <f t="shared" si="2"/>
        <v>-0.85117100000000001</v>
      </c>
    </row>
    <row r="25" spans="1:9">
      <c r="A25" s="1" t="s">
        <v>35</v>
      </c>
      <c r="B25" s="4" t="s">
        <v>35</v>
      </c>
      <c r="C25" s="5">
        <v>0.52277399999999996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0.52277399999999996</v>
      </c>
    </row>
    <row r="26" spans="1:9">
      <c r="A26" s="1" t="s">
        <v>36</v>
      </c>
      <c r="B26" s="2" t="s">
        <v>36</v>
      </c>
      <c r="C26" s="3">
        <v>0.52847900000000003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-0.47152099999999997</v>
      </c>
    </row>
    <row r="27" spans="1:9">
      <c r="A27" s="1" t="s">
        <v>37</v>
      </c>
      <c r="B27" s="4" t="s">
        <v>37</v>
      </c>
      <c r="C27" s="5">
        <v>0.51999700000000004</v>
      </c>
      <c r="D27" s="1" t="s">
        <v>11</v>
      </c>
      <c r="E27" t="s">
        <v>25</v>
      </c>
      <c r="F27" t="s">
        <v>57</v>
      </c>
      <c r="G27" s="1">
        <f t="shared" si="0"/>
        <v>0</v>
      </c>
      <c r="H27" s="1">
        <f t="shared" si="1"/>
        <v>1</v>
      </c>
      <c r="I27">
        <f t="shared" si="2"/>
        <v>-0.48000299999999996</v>
      </c>
    </row>
    <row r="28" spans="1:9">
      <c r="A28" s="1" t="s">
        <v>38</v>
      </c>
      <c r="B28" s="2" t="s">
        <v>38</v>
      </c>
      <c r="C28" s="3">
        <v>0.66478199999999998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 t="shared" si="1"/>
        <v>1</v>
      </c>
      <c r="I28">
        <f t="shared" si="2"/>
        <v>-0.33521800000000002</v>
      </c>
    </row>
    <row r="29" spans="1:9">
      <c r="A29" s="1" t="s">
        <v>39</v>
      </c>
      <c r="B29" s="4" t="s">
        <v>39</v>
      </c>
      <c r="C29" s="5">
        <v>0.57328000000000001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0.57328000000000001</v>
      </c>
    </row>
    <row r="30" spans="1:9">
      <c r="A30" s="1" t="s">
        <v>40</v>
      </c>
      <c r="B30" s="2" t="s">
        <v>40</v>
      </c>
      <c r="C30" s="3">
        <v>0.71329299999999995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-0.28670700000000005</v>
      </c>
    </row>
    <row r="31" spans="1:9">
      <c r="A31" s="1" t="s">
        <v>41</v>
      </c>
      <c r="B31" s="4" t="s">
        <v>41</v>
      </c>
      <c r="C31" s="5">
        <v>0.57458699999999996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-0.42541300000000004</v>
      </c>
    </row>
    <row r="32" spans="1:9">
      <c r="A32" s="1" t="s">
        <v>42</v>
      </c>
      <c r="B32" s="2" t="s">
        <v>42</v>
      </c>
      <c r="C32" s="3">
        <v>0.70657999999999999</v>
      </c>
      <c r="D32" s="1" t="s">
        <v>11</v>
      </c>
      <c r="E32" t="s">
        <v>11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-0.29342000000000001</v>
      </c>
    </row>
    <row r="33" spans="1:9">
      <c r="A33" s="1" t="s">
        <v>43</v>
      </c>
      <c r="B33" s="4" t="s">
        <v>43</v>
      </c>
      <c r="C33" s="5">
        <v>0.592028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 t="shared" si="1"/>
        <v>1</v>
      </c>
      <c r="I33">
        <f t="shared" si="2"/>
        <v>-0.407972</v>
      </c>
    </row>
    <row r="34" spans="1:9">
      <c r="A34" s="1" t="s">
        <v>44</v>
      </c>
      <c r="B34" s="2" t="s">
        <v>44</v>
      </c>
      <c r="C34" s="3">
        <v>0.50284300000000004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-0.49715699999999996</v>
      </c>
    </row>
    <row r="35" spans="1:9">
      <c r="A35" s="1" t="s">
        <v>45</v>
      </c>
      <c r="B35" s="4" t="s">
        <v>45</v>
      </c>
      <c r="C35" s="5">
        <v>0.64596399999999998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 t="shared" si="1"/>
        <v>0</v>
      </c>
      <c r="I35">
        <f t="shared" si="2"/>
        <v>0.64596399999999998</v>
      </c>
    </row>
    <row r="36" spans="1:9">
      <c r="A36" s="1" t="s">
        <v>46</v>
      </c>
      <c r="B36" s="2" t="s">
        <v>46</v>
      </c>
      <c r="C36" s="3">
        <v>0.41482400000000003</v>
      </c>
      <c r="D36" s="1" t="s">
        <v>11</v>
      </c>
      <c r="E36" t="s">
        <v>11</v>
      </c>
      <c r="F36" t="s">
        <v>12</v>
      </c>
      <c r="G36" s="1">
        <f t="shared" si="0"/>
        <v>0</v>
      </c>
      <c r="H36" s="1">
        <f t="shared" si="1"/>
        <v>1</v>
      </c>
      <c r="I36">
        <f t="shared" si="2"/>
        <v>-0.58517599999999992</v>
      </c>
    </row>
    <row r="37" spans="1:9">
      <c r="A37" s="1" t="s">
        <v>47</v>
      </c>
      <c r="B37" s="4" t="s">
        <v>47</v>
      </c>
      <c r="C37" s="5">
        <v>0.54086299999999998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0.54086299999999998</v>
      </c>
    </row>
    <row r="38" spans="1:9">
      <c r="A38" s="1" t="s">
        <v>48</v>
      </c>
      <c r="B38" s="2" t="s">
        <v>48</v>
      </c>
      <c r="C38" s="3">
        <v>0.33154800000000001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0.33154800000000001</v>
      </c>
    </row>
    <row r="39" spans="1:9">
      <c r="A39" s="1" t="s">
        <v>49</v>
      </c>
      <c r="B39" s="4" t="s">
        <v>49</v>
      </c>
      <c r="C39" s="5">
        <v>0.52637500000000004</v>
      </c>
      <c r="D39" s="1" t="s">
        <v>11</v>
      </c>
      <c r="E39" t="s">
        <v>11</v>
      </c>
      <c r="F39" t="s">
        <v>25</v>
      </c>
      <c r="G39" s="1">
        <f t="shared" si="0"/>
        <v>0</v>
      </c>
      <c r="H39" s="1">
        <f t="shared" si="1"/>
        <v>1</v>
      </c>
      <c r="I39">
        <f t="shared" si="2"/>
        <v>-0.47362499999999996</v>
      </c>
    </row>
    <row r="40" spans="1:9">
      <c r="A40" s="1" t="s">
        <v>50</v>
      </c>
      <c r="B40" s="2" t="s">
        <v>50</v>
      </c>
      <c r="C40" s="3">
        <v>0.43529499999999999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 t="shared" si="1"/>
        <v>1</v>
      </c>
      <c r="I40">
        <f t="shared" si="2"/>
        <v>-0.56470500000000001</v>
      </c>
    </row>
    <row r="41" spans="1:9">
      <c r="A41" s="1" t="s">
        <v>51</v>
      </c>
      <c r="B41" s="4" t="s">
        <v>51</v>
      </c>
      <c r="C41" s="5">
        <v>0.57167299999999999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0.57167299999999999</v>
      </c>
    </row>
    <row r="42" spans="1:9">
      <c r="A42" s="1" t="s">
        <v>52</v>
      </c>
      <c r="B42" s="2" t="s">
        <v>52</v>
      </c>
      <c r="C42" s="3">
        <v>0.45915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0.45915</v>
      </c>
    </row>
    <row r="43" spans="1:9">
      <c r="A43" s="1" t="s">
        <v>53</v>
      </c>
      <c r="B43" s="4" t="s">
        <v>53</v>
      </c>
      <c r="C43" s="5">
        <v>0.240423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-0.75957699999999995</v>
      </c>
    </row>
    <row r="44" spans="1:9">
      <c r="A44" s="1" t="s">
        <v>54</v>
      </c>
      <c r="B44" s="2" t="s">
        <v>54</v>
      </c>
      <c r="C44" s="3">
        <v>0.29212900000000003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-0.70787099999999992</v>
      </c>
    </row>
    <row r="45" spans="1:9">
      <c r="A45" s="1" t="s">
        <v>55</v>
      </c>
      <c r="B45" s="4" t="s">
        <v>55</v>
      </c>
      <c r="C45" s="5">
        <v>0.54647199999999996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 t="shared" si="1"/>
        <v>0</v>
      </c>
      <c r="I45">
        <f t="shared" si="2"/>
        <v>0.54647199999999996</v>
      </c>
    </row>
    <row r="46" spans="1:9">
      <c r="A46" s="1" t="s">
        <v>56</v>
      </c>
      <c r="B46" s="2" t="s">
        <v>56</v>
      </c>
      <c r="C46" s="3">
        <v>0.23241200000000001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 t="shared" si="1"/>
        <v>1</v>
      </c>
      <c r="I46">
        <f t="shared" si="2"/>
        <v>-0.76758799999999994</v>
      </c>
    </row>
    <row r="47" spans="1:9">
      <c r="A47" s="1" t="s">
        <v>58</v>
      </c>
      <c r="B47" s="4" t="s">
        <v>58</v>
      </c>
      <c r="C47" s="5">
        <v>0.53691500000000003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 t="shared" si="1"/>
        <v>0</v>
      </c>
      <c r="I47">
        <f t="shared" si="2"/>
        <v>0.53691500000000003</v>
      </c>
    </row>
    <row r="48" spans="1:9">
      <c r="A48" s="1" t="s">
        <v>59</v>
      </c>
      <c r="B48" s="2" t="s">
        <v>59</v>
      </c>
      <c r="C48" s="3">
        <v>0.464949</v>
      </c>
      <c r="D48" s="1" t="s">
        <v>11</v>
      </c>
      <c r="E48" t="s">
        <v>25</v>
      </c>
      <c r="F48" t="s">
        <v>11</v>
      </c>
      <c r="G48" s="1">
        <f t="shared" si="0"/>
        <v>0</v>
      </c>
      <c r="H48" s="1">
        <f t="shared" si="1"/>
        <v>1</v>
      </c>
      <c r="I48">
        <f t="shared" si="2"/>
        <v>-0.53505099999999994</v>
      </c>
    </row>
    <row r="49" spans="1:9">
      <c r="A49" s="1" t="s">
        <v>60</v>
      </c>
      <c r="B49" s="4" t="s">
        <v>60</v>
      </c>
      <c r="C49" s="5">
        <v>0.40393200000000001</v>
      </c>
      <c r="D49" s="1" t="s">
        <v>11</v>
      </c>
      <c r="E49" t="s">
        <v>57</v>
      </c>
      <c r="F49" t="s">
        <v>57</v>
      </c>
      <c r="G49" s="1">
        <f t="shared" si="0"/>
        <v>1</v>
      </c>
      <c r="H49" s="1">
        <f t="shared" si="1"/>
        <v>1</v>
      </c>
      <c r="I49">
        <f t="shared" si="2"/>
        <v>-0.59606800000000004</v>
      </c>
    </row>
    <row r="50" spans="1:9">
      <c r="A50" s="1" t="s">
        <v>61</v>
      </c>
      <c r="B50" s="2" t="s">
        <v>61</v>
      </c>
      <c r="C50" s="3">
        <v>0.55020899999999995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0.55020899999999995</v>
      </c>
    </row>
    <row r="51" spans="1:9">
      <c r="A51" s="1" t="s">
        <v>62</v>
      </c>
      <c r="B51" s="4" t="s">
        <v>62</v>
      </c>
      <c r="C51" s="5">
        <v>0.54784600000000006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0.54784600000000006</v>
      </c>
    </row>
    <row r="52" spans="1:9">
      <c r="A52" s="1" t="s">
        <v>63</v>
      </c>
      <c r="B52" s="2" t="s">
        <v>63</v>
      </c>
      <c r="C52" s="3">
        <v>0.331202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-0.668798</v>
      </c>
    </row>
    <row r="53" spans="1:9">
      <c r="A53" s="1" t="s">
        <v>64</v>
      </c>
      <c r="B53" s="4" t="s">
        <v>64</v>
      </c>
      <c r="C53" s="5">
        <v>0.61958400000000002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0.61958400000000002</v>
      </c>
    </row>
    <row r="54" spans="1:9">
      <c r="A54" s="1" t="s">
        <v>65</v>
      </c>
      <c r="B54" s="2" t="s">
        <v>65</v>
      </c>
      <c r="C54" s="3">
        <v>0.46671200000000002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-0.53328799999999998</v>
      </c>
    </row>
    <row r="55" spans="1:9">
      <c r="A55" s="1" t="s">
        <v>66</v>
      </c>
      <c r="B55" s="4" t="s">
        <v>66</v>
      </c>
      <c r="C55" s="5">
        <v>0.58705799999999997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0.58705799999999997</v>
      </c>
    </row>
    <row r="56" spans="1:9">
      <c r="A56" s="1" t="s">
        <v>67</v>
      </c>
      <c r="B56" s="2" t="s">
        <v>67</v>
      </c>
      <c r="C56" s="3">
        <v>0.57099800000000001</v>
      </c>
      <c r="D56" s="1" t="s">
        <v>11</v>
      </c>
      <c r="E56" t="s">
        <v>11</v>
      </c>
      <c r="F56" t="s">
        <v>57</v>
      </c>
      <c r="G56" s="1">
        <f t="shared" si="0"/>
        <v>0</v>
      </c>
      <c r="H56" s="1">
        <f t="shared" si="1"/>
        <v>1</v>
      </c>
      <c r="I56">
        <f t="shared" si="2"/>
        <v>-0.42900199999999999</v>
      </c>
    </row>
    <row r="57" spans="1:9">
      <c r="A57" s="1" t="s">
        <v>68</v>
      </c>
      <c r="B57" s="4" t="s">
        <v>68</v>
      </c>
      <c r="C57" s="5">
        <v>0.57452400000000003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 t="shared" si="1"/>
        <v>0</v>
      </c>
      <c r="I57">
        <f t="shared" si="2"/>
        <v>0.57452400000000003</v>
      </c>
    </row>
    <row r="58" spans="1:9">
      <c r="A58" s="1" t="s">
        <v>69</v>
      </c>
      <c r="B58" s="2" t="s">
        <v>69</v>
      </c>
      <c r="C58" s="3">
        <v>0.80969899999999995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-0.19030100000000005</v>
      </c>
    </row>
    <row r="59" spans="1:9">
      <c r="A59" s="1" t="s">
        <v>70</v>
      </c>
      <c r="B59" s="4" t="s">
        <v>70</v>
      </c>
      <c r="C59" s="5">
        <v>0.44248900000000002</v>
      </c>
      <c r="D59" s="1" t="s">
        <v>11</v>
      </c>
      <c r="E59" t="s">
        <v>11</v>
      </c>
      <c r="F59" t="s">
        <v>12</v>
      </c>
      <c r="G59" s="1">
        <f t="shared" si="0"/>
        <v>0</v>
      </c>
      <c r="H59" s="1">
        <f t="shared" si="1"/>
        <v>1</v>
      </c>
      <c r="I59">
        <f t="shared" si="2"/>
        <v>-0.55751099999999998</v>
      </c>
    </row>
    <row r="60" spans="1:9">
      <c r="A60" s="1" t="s">
        <v>71</v>
      </c>
      <c r="B60" s="2" t="s">
        <v>71</v>
      </c>
      <c r="C60" s="3">
        <v>0.33797700000000003</v>
      </c>
      <c r="D60" s="1" t="s">
        <v>11</v>
      </c>
      <c r="E60" t="s">
        <v>12</v>
      </c>
      <c r="F60" t="s">
        <v>12</v>
      </c>
      <c r="G60" s="1">
        <f t="shared" si="0"/>
        <v>1</v>
      </c>
      <c r="H60" s="1">
        <f t="shared" si="1"/>
        <v>1</v>
      </c>
      <c r="I60">
        <f t="shared" si="2"/>
        <v>-0.66202300000000003</v>
      </c>
    </row>
    <row r="61" spans="1:9">
      <c r="A61" s="1" t="s">
        <v>72</v>
      </c>
      <c r="B61" s="4" t="s">
        <v>72</v>
      </c>
      <c r="C61" s="5">
        <v>0.36718200000000001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-0.63281799999999999</v>
      </c>
    </row>
    <row r="62" spans="1:9">
      <c r="A62" s="1" t="s">
        <v>73</v>
      </c>
      <c r="B62" s="2" t="s">
        <v>73</v>
      </c>
      <c r="C62" s="3">
        <v>0.35852699999999998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0.35852699999999998</v>
      </c>
    </row>
    <row r="63" spans="1:9">
      <c r="A63" s="1" t="s">
        <v>74</v>
      </c>
      <c r="B63" s="4" t="s">
        <v>74</v>
      </c>
      <c r="C63" s="5">
        <v>0.41310200000000002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 t="shared" si="1"/>
        <v>0</v>
      </c>
      <c r="I63">
        <f t="shared" si="2"/>
        <v>0.41310200000000002</v>
      </c>
    </row>
    <row r="64" spans="1:9">
      <c r="A64" s="1" t="s">
        <v>75</v>
      </c>
      <c r="B64" s="2" t="s">
        <v>75</v>
      </c>
      <c r="C64" s="3">
        <v>0.58473799999999998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0.58473799999999998</v>
      </c>
    </row>
    <row r="65" spans="1:9">
      <c r="A65" s="1" t="s">
        <v>76</v>
      </c>
      <c r="B65" s="4" t="s">
        <v>76</v>
      </c>
      <c r="C65" s="5">
        <v>0.621896</v>
      </c>
      <c r="D65" s="1" t="s">
        <v>11</v>
      </c>
      <c r="E65" t="s">
        <v>11</v>
      </c>
      <c r="F65" t="s">
        <v>12</v>
      </c>
      <c r="G65" s="1">
        <f t="shared" si="0"/>
        <v>0</v>
      </c>
      <c r="H65" s="1">
        <f t="shared" si="1"/>
        <v>1</v>
      </c>
      <c r="I65">
        <f t="shared" si="2"/>
        <v>-0.378104</v>
      </c>
    </row>
    <row r="66" spans="1:9">
      <c r="A66" s="1" t="s">
        <v>77</v>
      </c>
      <c r="B66" s="2" t="s">
        <v>77</v>
      </c>
      <c r="C66" s="3">
        <v>0.48097600000000001</v>
      </c>
      <c r="D66" s="1" t="s">
        <v>11</v>
      </c>
      <c r="E66" t="s">
        <v>25</v>
      </c>
      <c r="F66" t="s">
        <v>25</v>
      </c>
      <c r="G66" s="1">
        <f t="shared" si="0"/>
        <v>1</v>
      </c>
      <c r="H66" s="1">
        <f t="shared" si="1"/>
        <v>1</v>
      </c>
      <c r="I66">
        <f t="shared" si="2"/>
        <v>-0.51902399999999993</v>
      </c>
    </row>
    <row r="67" spans="1:9">
      <c r="A67" s="1" t="s">
        <v>78</v>
      </c>
      <c r="B67" s="4" t="s">
        <v>78</v>
      </c>
      <c r="C67" s="5">
        <v>0.30279499999999998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0.30279499999999998</v>
      </c>
    </row>
    <row r="68" spans="1:9">
      <c r="A68" s="1" t="s">
        <v>79</v>
      </c>
      <c r="B68" s="2" t="s">
        <v>79</v>
      </c>
      <c r="C68" s="3">
        <v>0.61900999999999995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0.61900999999999995</v>
      </c>
    </row>
    <row r="69" spans="1:9">
      <c r="A69" s="1" t="s">
        <v>80</v>
      </c>
      <c r="B69" s="4" t="s">
        <v>80</v>
      </c>
      <c r="C69" s="5">
        <v>0.66928399999999999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0.66928399999999999</v>
      </c>
    </row>
    <row r="70" spans="1:9">
      <c r="A70" s="1" t="s">
        <v>81</v>
      </c>
      <c r="B70" s="2" t="s">
        <v>81</v>
      </c>
      <c r="C70" s="3">
        <v>0.50065599999999999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0.50065599999999999</v>
      </c>
    </row>
    <row r="71" spans="1:9">
      <c r="A71" s="1" t="s">
        <v>82</v>
      </c>
      <c r="B71" s="4" t="s">
        <v>82</v>
      </c>
      <c r="C71" s="5">
        <v>0.19313</v>
      </c>
      <c r="D71" s="1" t="s">
        <v>11</v>
      </c>
      <c r="E71" t="s">
        <v>25</v>
      </c>
      <c r="F71" t="s">
        <v>11</v>
      </c>
      <c r="G71" s="1">
        <f t="shared" si="3"/>
        <v>0</v>
      </c>
      <c r="H71" s="1">
        <f t="shared" si="4"/>
        <v>1</v>
      </c>
      <c r="I71">
        <f t="shared" si="5"/>
        <v>-0.80686999999999998</v>
      </c>
    </row>
    <row r="72" spans="1:9">
      <c r="A72" s="1" t="s">
        <v>83</v>
      </c>
      <c r="B72" s="2" t="s">
        <v>83</v>
      </c>
      <c r="C72" s="3">
        <v>0.283389</v>
      </c>
      <c r="D72" s="1" t="s">
        <v>11</v>
      </c>
      <c r="E72" t="s">
        <v>12</v>
      </c>
      <c r="F72" t="s">
        <v>12</v>
      </c>
      <c r="G72" s="1">
        <f t="shared" si="3"/>
        <v>1</v>
      </c>
      <c r="H72" s="1">
        <f t="shared" si="4"/>
        <v>1</v>
      </c>
      <c r="I72">
        <f t="shared" si="5"/>
        <v>-0.716611</v>
      </c>
    </row>
    <row r="73" spans="1:9">
      <c r="A73" s="1" t="s">
        <v>84</v>
      </c>
      <c r="B73" s="4" t="s">
        <v>84</v>
      </c>
      <c r="C73" s="5">
        <v>0.42343599999999998</v>
      </c>
      <c r="D73" s="1" t="s">
        <v>11</v>
      </c>
      <c r="E73" t="s">
        <v>11</v>
      </c>
      <c r="F73" t="s">
        <v>12</v>
      </c>
      <c r="G73" s="1">
        <f t="shared" si="3"/>
        <v>0</v>
      </c>
      <c r="H73" s="1">
        <f t="shared" si="4"/>
        <v>1</v>
      </c>
      <c r="I73">
        <f t="shared" si="5"/>
        <v>-0.57656400000000008</v>
      </c>
    </row>
    <row r="74" spans="1:9">
      <c r="A74" s="1" t="s">
        <v>85</v>
      </c>
      <c r="B74" s="2" t="s">
        <v>85</v>
      </c>
      <c r="C74" s="3">
        <v>0.32065199999999999</v>
      </c>
      <c r="D74" s="1" t="s">
        <v>11</v>
      </c>
      <c r="E74" t="s">
        <v>11</v>
      </c>
      <c r="F74" t="s">
        <v>12</v>
      </c>
      <c r="G74" s="1">
        <f t="shared" si="3"/>
        <v>0</v>
      </c>
      <c r="H74" s="1">
        <f t="shared" si="4"/>
        <v>1</v>
      </c>
      <c r="I74">
        <f t="shared" si="5"/>
        <v>-0.67934800000000006</v>
      </c>
    </row>
    <row r="75" spans="1:9">
      <c r="A75" s="1" t="s">
        <v>86</v>
      </c>
      <c r="B75" s="4" t="s">
        <v>86</v>
      </c>
      <c r="C75" s="5">
        <v>0.69389100000000004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0.69389100000000004</v>
      </c>
    </row>
    <row r="76" spans="1:9">
      <c r="A76" s="1" t="s">
        <v>87</v>
      </c>
      <c r="B76" s="6" t="s">
        <v>87</v>
      </c>
      <c r="C76" s="7">
        <v>0.70340999999999998</v>
      </c>
      <c r="D76" s="1" t="s">
        <v>11</v>
      </c>
      <c r="E76" t="s">
        <v>11</v>
      </c>
      <c r="F76" t="s">
        <v>12</v>
      </c>
      <c r="G76" s="1">
        <f t="shared" si="3"/>
        <v>0</v>
      </c>
      <c r="H76" s="1">
        <f t="shared" si="4"/>
        <v>1</v>
      </c>
      <c r="I76">
        <f t="shared" si="5"/>
        <v>-0.29659000000000002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51</v>
      </c>
      <c r="H77" s="10">
        <f>SUM(H3:H76)</f>
        <v>43</v>
      </c>
      <c r="I77" s="8">
        <f>SUM(I3:I76)</f>
        <v>-7.4777820000000013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5F438F-EF08-4E3E-A891-23C3FB2791C1}">
  <dimension ref="A1:I77"/>
  <sheetViews>
    <sheetView workbookViewId="0">
      <selection sqref="A1:XFD1048576"/>
    </sheetView>
  </sheetViews>
  <sheetFormatPr defaultRowHeight="15.75"/>
  <cols>
    <col min="1" max="1" width="11.5" customWidth="1"/>
    <col min="2" max="2" width="15.875" customWidth="1"/>
    <col min="3" max="3" width="15.75" customWidth="1"/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0.33426800000000001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-0.66573199999999999</v>
      </c>
    </row>
    <row r="4" spans="1:9">
      <c r="A4" s="1" t="s">
        <v>13</v>
      </c>
      <c r="B4" s="2" t="s">
        <v>13</v>
      </c>
      <c r="C4" s="3">
        <v>0.39569900000000002</v>
      </c>
      <c r="D4" s="1" t="s">
        <v>11</v>
      </c>
      <c r="E4" t="s">
        <v>11</v>
      </c>
      <c r="F4" t="s">
        <v>12</v>
      </c>
      <c r="G4" s="1">
        <f t="shared" ref="G4:G67" si="0">IF($F4=$E4,1,0)</f>
        <v>0</v>
      </c>
      <c r="H4" s="1">
        <f t="shared" ref="H4:H67" si="1">IF(AND($G4=1,$E4=$D4),0,1)</f>
        <v>1</v>
      </c>
      <c r="I4">
        <f t="shared" ref="I4:I67" si="2">$C4-$H4</f>
        <v>-0.60430099999999998</v>
      </c>
    </row>
    <row r="5" spans="1:9">
      <c r="A5" s="1" t="s">
        <v>14</v>
      </c>
      <c r="B5" s="4" t="s">
        <v>14</v>
      </c>
      <c r="C5" s="5">
        <v>0.59051100000000001</v>
      </c>
      <c r="D5" s="1" t="s">
        <v>11</v>
      </c>
      <c r="E5" t="s">
        <v>11</v>
      </c>
      <c r="F5" t="s">
        <v>25</v>
      </c>
      <c r="G5" s="1">
        <f t="shared" si="0"/>
        <v>0</v>
      </c>
      <c r="H5" s="1">
        <f t="shared" si="1"/>
        <v>1</v>
      </c>
      <c r="I5">
        <f t="shared" si="2"/>
        <v>-0.40948899999999999</v>
      </c>
    </row>
    <row r="6" spans="1:9">
      <c r="A6" s="1" t="s">
        <v>15</v>
      </c>
      <c r="B6" s="2" t="s">
        <v>15</v>
      </c>
      <c r="C6" s="3">
        <v>0.38937100000000002</v>
      </c>
      <c r="D6" s="1" t="s">
        <v>11</v>
      </c>
      <c r="E6" t="s">
        <v>11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-0.61062899999999998</v>
      </c>
    </row>
    <row r="7" spans="1:9">
      <c r="A7" s="1" t="s">
        <v>16</v>
      </c>
      <c r="B7" s="4" t="s">
        <v>16</v>
      </c>
      <c r="C7" s="5">
        <v>0.53261099999999995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 t="shared" si="1"/>
        <v>0</v>
      </c>
      <c r="I7">
        <f t="shared" si="2"/>
        <v>0.53261099999999995</v>
      </c>
    </row>
    <row r="8" spans="1:9">
      <c r="A8" s="1" t="s">
        <v>17</v>
      </c>
      <c r="B8" s="2" t="s">
        <v>17</v>
      </c>
      <c r="C8" s="3">
        <v>0.22442400000000001</v>
      </c>
      <c r="D8" s="1" t="s">
        <v>11</v>
      </c>
      <c r="E8" t="s">
        <v>11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-0.77557600000000004</v>
      </c>
    </row>
    <row r="9" spans="1:9">
      <c r="A9" s="1" t="s">
        <v>18</v>
      </c>
      <c r="B9" s="4" t="s">
        <v>18</v>
      </c>
      <c r="C9" s="5">
        <v>0.53793100000000005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0.53793100000000005</v>
      </c>
    </row>
    <row r="10" spans="1:9">
      <c r="A10" s="1" t="s">
        <v>19</v>
      </c>
      <c r="B10" s="2" t="s">
        <v>19</v>
      </c>
      <c r="C10" s="3">
        <v>0.58308800000000005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0.58308800000000005</v>
      </c>
    </row>
    <row r="11" spans="1:9">
      <c r="A11" s="1" t="s">
        <v>20</v>
      </c>
      <c r="B11" s="4" t="s">
        <v>20</v>
      </c>
      <c r="C11" s="5">
        <v>0.50413600000000003</v>
      </c>
      <c r="D11" s="1" t="s">
        <v>11</v>
      </c>
      <c r="E11" t="s">
        <v>11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-0.49586399999999997</v>
      </c>
    </row>
    <row r="12" spans="1:9">
      <c r="A12" s="1" t="s">
        <v>21</v>
      </c>
      <c r="B12" s="2" t="s">
        <v>21</v>
      </c>
      <c r="C12" s="3">
        <v>0.60940700000000003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0.60940700000000003</v>
      </c>
    </row>
    <row r="13" spans="1:9">
      <c r="A13" s="1" t="s">
        <v>22</v>
      </c>
      <c r="B13" s="4" t="s">
        <v>22</v>
      </c>
      <c r="C13" s="5">
        <v>0.33622400000000002</v>
      </c>
      <c r="D13" s="1" t="s">
        <v>11</v>
      </c>
      <c r="E13" t="s">
        <v>12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-0.66377599999999992</v>
      </c>
    </row>
    <row r="14" spans="1:9">
      <c r="A14" s="1" t="s">
        <v>23</v>
      </c>
      <c r="B14" s="2" t="s">
        <v>23</v>
      </c>
      <c r="C14" s="3">
        <v>0.48132799999999998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-0.51867200000000002</v>
      </c>
    </row>
    <row r="15" spans="1:9">
      <c r="A15" s="1" t="s">
        <v>24</v>
      </c>
      <c r="B15" s="4" t="s">
        <v>24</v>
      </c>
      <c r="C15" s="5">
        <v>7.8585000000000002E-2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 t="shared" si="1"/>
        <v>1</v>
      </c>
      <c r="I15">
        <f t="shared" si="2"/>
        <v>-0.92141499999999998</v>
      </c>
    </row>
    <row r="16" spans="1:9">
      <c r="A16" s="1" t="s">
        <v>26</v>
      </c>
      <c r="B16" s="2" t="s">
        <v>26</v>
      </c>
      <c r="C16" s="3">
        <v>0.69389500000000004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 t="shared" si="1"/>
        <v>1</v>
      </c>
      <c r="I16">
        <f t="shared" si="2"/>
        <v>-0.30610499999999996</v>
      </c>
    </row>
    <row r="17" spans="1:9">
      <c r="A17" s="1" t="s">
        <v>27</v>
      </c>
      <c r="B17" s="4" t="s">
        <v>27</v>
      </c>
      <c r="C17" s="5">
        <v>0.51864100000000002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0.51864100000000002</v>
      </c>
    </row>
    <row r="18" spans="1:9">
      <c r="A18" s="1" t="s">
        <v>28</v>
      </c>
      <c r="B18" s="2" t="s">
        <v>28</v>
      </c>
      <c r="C18" s="3">
        <v>0.54505899999999996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0.54505899999999996</v>
      </c>
    </row>
    <row r="19" spans="1:9">
      <c r="A19" s="1" t="s">
        <v>29</v>
      </c>
      <c r="B19" s="4" t="s">
        <v>29</v>
      </c>
      <c r="C19" s="5">
        <v>0.56822700000000004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-0.43177299999999996</v>
      </c>
    </row>
    <row r="20" spans="1:9">
      <c r="A20" s="1" t="s">
        <v>30</v>
      </c>
      <c r="B20" s="2" t="s">
        <v>30</v>
      </c>
      <c r="C20" s="3">
        <v>0.46876899999999999</v>
      </c>
      <c r="D20" s="1" t="s">
        <v>11</v>
      </c>
      <c r="E20" t="s">
        <v>11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-0.53123100000000001</v>
      </c>
    </row>
    <row r="21" spans="1:9">
      <c r="A21" s="1" t="s">
        <v>31</v>
      </c>
      <c r="B21" s="4" t="s">
        <v>31</v>
      </c>
      <c r="C21" s="5">
        <v>0.23601800000000001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-0.76398199999999994</v>
      </c>
    </row>
    <row r="22" spans="1:9">
      <c r="A22" s="1" t="s">
        <v>32</v>
      </c>
      <c r="B22" s="2" t="s">
        <v>32</v>
      </c>
      <c r="C22" s="3">
        <v>0.24751000000000001</v>
      </c>
      <c r="D22" s="1" t="s">
        <v>11</v>
      </c>
      <c r="E22" t="s">
        <v>11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-0.75248999999999999</v>
      </c>
    </row>
    <row r="23" spans="1:9">
      <c r="A23" s="1" t="s">
        <v>33</v>
      </c>
      <c r="B23" s="4" t="s">
        <v>33</v>
      </c>
      <c r="C23" s="5">
        <v>0.23913000000000001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 t="shared" si="1"/>
        <v>1</v>
      </c>
      <c r="I23">
        <f t="shared" si="2"/>
        <v>-0.76086999999999994</v>
      </c>
    </row>
    <row r="24" spans="1:9">
      <c r="A24" s="1" t="s">
        <v>34</v>
      </c>
      <c r="B24" s="2" t="s">
        <v>34</v>
      </c>
      <c r="C24" s="3">
        <v>0.217608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 t="shared" si="1"/>
        <v>1</v>
      </c>
      <c r="I24">
        <f t="shared" si="2"/>
        <v>-0.78239199999999998</v>
      </c>
    </row>
    <row r="25" spans="1:9">
      <c r="A25" s="1" t="s">
        <v>35</v>
      </c>
      <c r="B25" s="4" t="s">
        <v>35</v>
      </c>
      <c r="C25" s="5">
        <v>0.48362899999999998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0.48362899999999998</v>
      </c>
    </row>
    <row r="26" spans="1:9">
      <c r="A26" s="1" t="s">
        <v>36</v>
      </c>
      <c r="B26" s="2" t="s">
        <v>36</v>
      </c>
      <c r="C26" s="3">
        <v>0.482543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0.482543</v>
      </c>
    </row>
    <row r="27" spans="1:9">
      <c r="A27" s="1" t="s">
        <v>37</v>
      </c>
      <c r="B27" s="4" t="s">
        <v>37</v>
      </c>
      <c r="C27" s="5">
        <v>0.45099299999999998</v>
      </c>
      <c r="D27" s="1" t="s">
        <v>11</v>
      </c>
      <c r="E27" t="s">
        <v>25</v>
      </c>
      <c r="F27" t="s">
        <v>11</v>
      </c>
      <c r="G27" s="1">
        <f t="shared" si="0"/>
        <v>0</v>
      </c>
      <c r="H27" s="1">
        <f t="shared" si="1"/>
        <v>1</v>
      </c>
      <c r="I27">
        <f t="shared" si="2"/>
        <v>-0.54900700000000002</v>
      </c>
    </row>
    <row r="28" spans="1:9">
      <c r="A28" s="1" t="s">
        <v>38</v>
      </c>
      <c r="B28" s="2" t="s">
        <v>38</v>
      </c>
      <c r="C28" s="3">
        <v>0.51782799999999995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 t="shared" si="1"/>
        <v>1</v>
      </c>
      <c r="I28">
        <f t="shared" si="2"/>
        <v>-0.48217200000000005</v>
      </c>
    </row>
    <row r="29" spans="1:9">
      <c r="A29" s="1" t="s">
        <v>39</v>
      </c>
      <c r="B29" s="4" t="s">
        <v>39</v>
      </c>
      <c r="C29" s="5">
        <v>0.60408099999999998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0.60408099999999998</v>
      </c>
    </row>
    <row r="30" spans="1:9">
      <c r="A30" s="1" t="s">
        <v>40</v>
      </c>
      <c r="B30" s="2" t="s">
        <v>40</v>
      </c>
      <c r="C30" s="3">
        <v>0.70641200000000004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-0.29358799999999996</v>
      </c>
    </row>
    <row r="31" spans="1:9">
      <c r="A31" s="1" t="s">
        <v>41</v>
      </c>
      <c r="B31" s="4" t="s">
        <v>41</v>
      </c>
      <c r="C31" s="5">
        <v>0.50291799999999998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-0.49708200000000002</v>
      </c>
    </row>
    <row r="32" spans="1:9">
      <c r="A32" s="1" t="s">
        <v>42</v>
      </c>
      <c r="B32" s="2" t="s">
        <v>42</v>
      </c>
      <c r="C32" s="3">
        <v>0.57876099999999997</v>
      </c>
      <c r="D32" s="1" t="s">
        <v>11</v>
      </c>
      <c r="E32" t="s">
        <v>11</v>
      </c>
      <c r="F32" t="s">
        <v>151</v>
      </c>
      <c r="G32" s="1">
        <f t="shared" si="0"/>
        <v>0</v>
      </c>
      <c r="H32" s="1">
        <f t="shared" si="1"/>
        <v>1</v>
      </c>
      <c r="I32">
        <f t="shared" si="2"/>
        <v>-0.42123900000000003</v>
      </c>
    </row>
    <row r="33" spans="1:9">
      <c r="A33" s="1" t="s">
        <v>43</v>
      </c>
      <c r="B33" s="4" t="s">
        <v>43</v>
      </c>
      <c r="C33" s="5">
        <v>0.43539800000000001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 t="shared" si="1"/>
        <v>1</v>
      </c>
      <c r="I33">
        <f t="shared" si="2"/>
        <v>-0.56460200000000005</v>
      </c>
    </row>
    <row r="34" spans="1:9">
      <c r="A34" s="1" t="s">
        <v>44</v>
      </c>
      <c r="B34" s="2" t="s">
        <v>44</v>
      </c>
      <c r="C34" s="3">
        <v>0.57708400000000004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-0.42291599999999996</v>
      </c>
    </row>
    <row r="35" spans="1:9">
      <c r="A35" s="1" t="s">
        <v>45</v>
      </c>
      <c r="B35" s="4" t="s">
        <v>45</v>
      </c>
      <c r="C35" s="5">
        <v>0.43916899999999998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 t="shared" si="1"/>
        <v>0</v>
      </c>
      <c r="I35">
        <f t="shared" si="2"/>
        <v>0.43916899999999998</v>
      </c>
    </row>
    <row r="36" spans="1:9">
      <c r="A36" s="1" t="s">
        <v>46</v>
      </c>
      <c r="B36" s="2" t="s">
        <v>46</v>
      </c>
      <c r="C36" s="3">
        <v>0.64124400000000004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0.64124400000000004</v>
      </c>
    </row>
    <row r="37" spans="1:9">
      <c r="A37" s="1" t="s">
        <v>47</v>
      </c>
      <c r="B37" s="4" t="s">
        <v>47</v>
      </c>
      <c r="C37" s="5">
        <v>0.44510300000000003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0.44510300000000003</v>
      </c>
    </row>
    <row r="38" spans="1:9">
      <c r="A38" s="1" t="s">
        <v>48</v>
      </c>
      <c r="B38" s="2" t="s">
        <v>48</v>
      </c>
      <c r="C38" s="3">
        <v>0.71021999999999996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0.71021999999999996</v>
      </c>
    </row>
    <row r="39" spans="1:9">
      <c r="A39" s="1" t="s">
        <v>49</v>
      </c>
      <c r="B39" s="4" t="s">
        <v>49</v>
      </c>
      <c r="C39" s="5">
        <v>0.55702200000000002</v>
      </c>
      <c r="D39" s="1" t="s">
        <v>11</v>
      </c>
      <c r="E39" t="s">
        <v>11</v>
      </c>
      <c r="F39" t="s">
        <v>25</v>
      </c>
      <c r="G39" s="1">
        <f t="shared" si="0"/>
        <v>0</v>
      </c>
      <c r="H39" s="1">
        <f t="shared" si="1"/>
        <v>1</v>
      </c>
      <c r="I39">
        <f t="shared" si="2"/>
        <v>-0.44297799999999998</v>
      </c>
    </row>
    <row r="40" spans="1:9">
      <c r="A40" s="1" t="s">
        <v>50</v>
      </c>
      <c r="B40" s="2" t="s">
        <v>50</v>
      </c>
      <c r="C40" s="3">
        <v>0.415626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 t="shared" si="1"/>
        <v>1</v>
      </c>
      <c r="I40">
        <f t="shared" si="2"/>
        <v>-0.58437399999999995</v>
      </c>
    </row>
    <row r="41" spans="1:9">
      <c r="A41" s="1" t="s">
        <v>51</v>
      </c>
      <c r="B41" s="4" t="s">
        <v>51</v>
      </c>
      <c r="C41" s="5">
        <v>0.51910199999999995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0.51910199999999995</v>
      </c>
    </row>
    <row r="42" spans="1:9">
      <c r="A42" s="1" t="s">
        <v>52</v>
      </c>
      <c r="B42" s="2" t="s">
        <v>52</v>
      </c>
      <c r="C42" s="3">
        <v>0.52386100000000002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0.52386100000000002</v>
      </c>
    </row>
    <row r="43" spans="1:9">
      <c r="A43" s="1" t="s">
        <v>53</v>
      </c>
      <c r="B43" s="4" t="s">
        <v>53</v>
      </c>
      <c r="C43" s="5">
        <v>0.270949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-0.729051</v>
      </c>
    </row>
    <row r="44" spans="1:9">
      <c r="A44" s="1" t="s">
        <v>54</v>
      </c>
      <c r="B44" s="2" t="s">
        <v>54</v>
      </c>
      <c r="C44" s="3">
        <v>0.31708500000000001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-0.68291499999999994</v>
      </c>
    </row>
    <row r="45" spans="1:9">
      <c r="A45" s="1" t="s">
        <v>55</v>
      </c>
      <c r="B45" s="4" t="s">
        <v>55</v>
      </c>
      <c r="C45" s="5">
        <v>0.49063099999999998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 t="shared" si="1"/>
        <v>0</v>
      </c>
      <c r="I45">
        <f t="shared" si="2"/>
        <v>0.49063099999999998</v>
      </c>
    </row>
    <row r="46" spans="1:9">
      <c r="A46" s="1" t="s">
        <v>56</v>
      </c>
      <c r="B46" s="2" t="s">
        <v>56</v>
      </c>
      <c r="C46" s="3">
        <v>0.15589500000000001</v>
      </c>
      <c r="D46" s="1" t="s">
        <v>11</v>
      </c>
      <c r="E46" t="s">
        <v>57</v>
      </c>
      <c r="F46" t="s">
        <v>151</v>
      </c>
      <c r="G46" s="1">
        <f t="shared" si="0"/>
        <v>0</v>
      </c>
      <c r="H46" s="1">
        <f t="shared" si="1"/>
        <v>1</v>
      </c>
      <c r="I46">
        <f t="shared" si="2"/>
        <v>-0.84410499999999999</v>
      </c>
    </row>
    <row r="47" spans="1:9">
      <c r="A47" s="1" t="s">
        <v>58</v>
      </c>
      <c r="B47" s="4" t="s">
        <v>58</v>
      </c>
      <c r="C47" s="5">
        <v>0.61390400000000001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 t="shared" si="1"/>
        <v>0</v>
      </c>
      <c r="I47">
        <f t="shared" si="2"/>
        <v>0.61390400000000001</v>
      </c>
    </row>
    <row r="48" spans="1:9">
      <c r="A48" s="1" t="s">
        <v>59</v>
      </c>
      <c r="B48" s="2" t="s">
        <v>59</v>
      </c>
      <c r="C48" s="3">
        <v>0.49925700000000001</v>
      </c>
      <c r="D48" s="1" t="s">
        <v>11</v>
      </c>
      <c r="E48" t="s">
        <v>25</v>
      </c>
      <c r="F48" t="s">
        <v>151</v>
      </c>
      <c r="G48" s="1">
        <f t="shared" si="0"/>
        <v>0</v>
      </c>
      <c r="H48" s="1">
        <f t="shared" si="1"/>
        <v>1</v>
      </c>
      <c r="I48">
        <f t="shared" si="2"/>
        <v>-0.50074299999999994</v>
      </c>
    </row>
    <row r="49" spans="1:9">
      <c r="A49" s="1" t="s">
        <v>60</v>
      </c>
      <c r="B49" s="4" t="s">
        <v>60</v>
      </c>
      <c r="C49" s="5">
        <v>0.40414</v>
      </c>
      <c r="D49" s="1" t="s">
        <v>11</v>
      </c>
      <c r="E49" t="s">
        <v>57</v>
      </c>
      <c r="F49" t="s">
        <v>12</v>
      </c>
      <c r="G49" s="1">
        <f t="shared" si="0"/>
        <v>0</v>
      </c>
      <c r="H49" s="1">
        <f t="shared" si="1"/>
        <v>1</v>
      </c>
      <c r="I49">
        <f t="shared" si="2"/>
        <v>-0.59586000000000006</v>
      </c>
    </row>
    <row r="50" spans="1:9">
      <c r="A50" s="1" t="s">
        <v>61</v>
      </c>
      <c r="B50" s="2" t="s">
        <v>61</v>
      </c>
      <c r="C50" s="3">
        <v>0.582368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0.582368</v>
      </c>
    </row>
    <row r="51" spans="1:9">
      <c r="A51" s="1" t="s">
        <v>62</v>
      </c>
      <c r="B51" s="4" t="s">
        <v>62</v>
      </c>
      <c r="C51" s="5">
        <v>0.66752599999999995</v>
      </c>
      <c r="D51" s="1" t="s">
        <v>11</v>
      </c>
      <c r="E51" t="s">
        <v>11</v>
      </c>
      <c r="F51" t="s">
        <v>12</v>
      </c>
      <c r="G51" s="1">
        <f t="shared" si="0"/>
        <v>0</v>
      </c>
      <c r="H51" s="1">
        <f t="shared" si="1"/>
        <v>1</v>
      </c>
      <c r="I51">
        <f t="shared" si="2"/>
        <v>-0.33247400000000005</v>
      </c>
    </row>
    <row r="52" spans="1:9">
      <c r="A52" s="1" t="s">
        <v>63</v>
      </c>
      <c r="B52" s="2" t="s">
        <v>63</v>
      </c>
      <c r="C52" s="3">
        <v>0.38175599999999998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-0.61824400000000002</v>
      </c>
    </row>
    <row r="53" spans="1:9">
      <c r="A53" s="1" t="s">
        <v>64</v>
      </c>
      <c r="B53" s="4" t="s">
        <v>64</v>
      </c>
      <c r="C53" s="5">
        <v>0.72705500000000001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0.72705500000000001</v>
      </c>
    </row>
    <row r="54" spans="1:9">
      <c r="A54" s="1" t="s">
        <v>65</v>
      </c>
      <c r="B54" s="2" t="s">
        <v>65</v>
      </c>
      <c r="C54" s="3">
        <v>0.42562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-0.57438</v>
      </c>
    </row>
    <row r="55" spans="1:9">
      <c r="A55" s="1" t="s">
        <v>66</v>
      </c>
      <c r="B55" s="4" t="s">
        <v>66</v>
      </c>
      <c r="C55" s="5">
        <v>0.72073500000000001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0.72073500000000001</v>
      </c>
    </row>
    <row r="56" spans="1:9">
      <c r="A56" s="1" t="s">
        <v>67</v>
      </c>
      <c r="B56" s="2" t="s">
        <v>67</v>
      </c>
      <c r="C56" s="3">
        <v>0.59143000000000001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 t="shared" si="1"/>
        <v>0</v>
      </c>
      <c r="I56">
        <f t="shared" si="2"/>
        <v>0.59143000000000001</v>
      </c>
    </row>
    <row r="57" spans="1:9">
      <c r="A57" s="1" t="s">
        <v>68</v>
      </c>
      <c r="B57" s="4" t="s">
        <v>68</v>
      </c>
      <c r="C57" s="5">
        <v>0.67013900000000004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 t="shared" si="1"/>
        <v>0</v>
      </c>
      <c r="I57">
        <f t="shared" si="2"/>
        <v>0.67013900000000004</v>
      </c>
    </row>
    <row r="58" spans="1:9">
      <c r="A58" s="1" t="s">
        <v>69</v>
      </c>
      <c r="B58" s="2" t="s">
        <v>69</v>
      </c>
      <c r="C58" s="3">
        <v>0.76107899999999995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-0.23892100000000005</v>
      </c>
    </row>
    <row r="59" spans="1:9">
      <c r="A59" s="1" t="s">
        <v>70</v>
      </c>
      <c r="B59" s="4" t="s">
        <v>70</v>
      </c>
      <c r="C59" s="5">
        <v>0.47462700000000002</v>
      </c>
      <c r="D59" s="1" t="s">
        <v>11</v>
      </c>
      <c r="E59" t="s">
        <v>11</v>
      </c>
      <c r="F59" t="s">
        <v>12</v>
      </c>
      <c r="G59" s="1">
        <f t="shared" si="0"/>
        <v>0</v>
      </c>
      <c r="H59" s="1">
        <f t="shared" si="1"/>
        <v>1</v>
      </c>
      <c r="I59">
        <f t="shared" si="2"/>
        <v>-0.52537299999999998</v>
      </c>
    </row>
    <row r="60" spans="1:9">
      <c r="A60" s="1" t="s">
        <v>71</v>
      </c>
      <c r="B60" s="2" t="s">
        <v>71</v>
      </c>
      <c r="C60" s="3">
        <v>0.410611</v>
      </c>
      <c r="D60" s="1" t="s">
        <v>11</v>
      </c>
      <c r="E60" t="s">
        <v>12</v>
      </c>
      <c r="F60" t="s">
        <v>12</v>
      </c>
      <c r="G60" s="1">
        <f t="shared" si="0"/>
        <v>1</v>
      </c>
      <c r="H60" s="1">
        <f t="shared" si="1"/>
        <v>1</v>
      </c>
      <c r="I60">
        <f t="shared" si="2"/>
        <v>-0.58938899999999994</v>
      </c>
    </row>
    <row r="61" spans="1:9">
      <c r="A61" s="1" t="s">
        <v>72</v>
      </c>
      <c r="B61" s="4" t="s">
        <v>72</v>
      </c>
      <c r="C61" s="5">
        <v>0.31187300000000001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-0.68812699999999993</v>
      </c>
    </row>
    <row r="62" spans="1:9">
      <c r="A62" s="1" t="s">
        <v>73</v>
      </c>
      <c r="B62" s="2" t="s">
        <v>73</v>
      </c>
      <c r="C62" s="3">
        <v>0.44838600000000001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 t="shared" si="1"/>
        <v>1</v>
      </c>
      <c r="I62">
        <f t="shared" si="2"/>
        <v>-0.55161400000000005</v>
      </c>
    </row>
    <row r="63" spans="1:9">
      <c r="A63" s="1" t="s">
        <v>74</v>
      </c>
      <c r="B63" s="4" t="s">
        <v>74</v>
      </c>
      <c r="C63" s="5">
        <v>0.43583300000000003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 t="shared" si="1"/>
        <v>1</v>
      </c>
      <c r="I63">
        <f t="shared" si="2"/>
        <v>-0.56416699999999997</v>
      </c>
    </row>
    <row r="64" spans="1:9">
      <c r="A64" s="1" t="s">
        <v>75</v>
      </c>
      <c r="B64" s="2" t="s">
        <v>75</v>
      </c>
      <c r="C64" s="3">
        <v>0.61619999999999997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 t="shared" si="1"/>
        <v>1</v>
      </c>
      <c r="I64">
        <f t="shared" si="2"/>
        <v>-0.38380000000000003</v>
      </c>
    </row>
    <row r="65" spans="1:9">
      <c r="A65" s="1" t="s">
        <v>76</v>
      </c>
      <c r="B65" s="4" t="s">
        <v>76</v>
      </c>
      <c r="C65" s="5">
        <v>0.58189000000000002</v>
      </c>
      <c r="D65" s="1" t="s">
        <v>11</v>
      </c>
      <c r="E65" t="s">
        <v>11</v>
      </c>
      <c r="F65" t="s">
        <v>12</v>
      </c>
      <c r="G65" s="1">
        <f t="shared" si="0"/>
        <v>0</v>
      </c>
      <c r="H65" s="1">
        <f t="shared" si="1"/>
        <v>1</v>
      </c>
      <c r="I65">
        <f t="shared" si="2"/>
        <v>-0.41810999999999998</v>
      </c>
    </row>
    <row r="66" spans="1:9">
      <c r="A66" s="1" t="s">
        <v>77</v>
      </c>
      <c r="B66" s="2" t="s">
        <v>77</v>
      </c>
      <c r="C66" s="3">
        <v>0.44997500000000001</v>
      </c>
      <c r="D66" s="1" t="s">
        <v>11</v>
      </c>
      <c r="E66" t="s">
        <v>25</v>
      </c>
      <c r="F66" t="s">
        <v>12</v>
      </c>
      <c r="G66" s="1">
        <f t="shared" si="0"/>
        <v>0</v>
      </c>
      <c r="H66" s="1">
        <f t="shared" si="1"/>
        <v>1</v>
      </c>
      <c r="I66">
        <f t="shared" si="2"/>
        <v>-0.55002499999999999</v>
      </c>
    </row>
    <row r="67" spans="1:9">
      <c r="A67" s="1" t="s">
        <v>78</v>
      </c>
      <c r="B67" s="4" t="s">
        <v>78</v>
      </c>
      <c r="C67" s="5">
        <v>0.43564999999999998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 t="shared" si="1"/>
        <v>1</v>
      </c>
      <c r="I67">
        <f t="shared" si="2"/>
        <v>-0.56435000000000002</v>
      </c>
    </row>
    <row r="68" spans="1:9">
      <c r="A68" s="1" t="s">
        <v>79</v>
      </c>
      <c r="B68" s="2" t="s">
        <v>79</v>
      </c>
      <c r="C68" s="3">
        <v>0.66505899999999996</v>
      </c>
      <c r="D68" s="1" t="s">
        <v>11</v>
      </c>
      <c r="E68" t="s">
        <v>11</v>
      </c>
      <c r="F68" t="s">
        <v>12</v>
      </c>
      <c r="G68" s="1">
        <f t="shared" ref="G68:G76" si="3">IF($F68=$E68,1,0)</f>
        <v>0</v>
      </c>
      <c r="H68" s="1">
        <f t="shared" ref="H68:H76" si="4">IF(AND($G68=1,$E68=$D68),0,1)</f>
        <v>1</v>
      </c>
      <c r="I68">
        <f t="shared" ref="I68:I76" si="5">$C68-$H68</f>
        <v>-0.33494100000000004</v>
      </c>
    </row>
    <row r="69" spans="1:9">
      <c r="A69" s="1" t="s">
        <v>80</v>
      </c>
      <c r="B69" s="4" t="s">
        <v>80</v>
      </c>
      <c r="C69" s="5">
        <v>0.54322300000000001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0.54322300000000001</v>
      </c>
    </row>
    <row r="70" spans="1:9">
      <c r="A70" s="1" t="s">
        <v>81</v>
      </c>
      <c r="B70" s="2" t="s">
        <v>81</v>
      </c>
      <c r="C70" s="3">
        <v>0.50292000000000003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0.50292000000000003</v>
      </c>
    </row>
    <row r="71" spans="1:9">
      <c r="A71" s="1" t="s">
        <v>82</v>
      </c>
      <c r="B71" s="4" t="s">
        <v>82</v>
      </c>
      <c r="C71" s="5">
        <v>0.34292299999999998</v>
      </c>
      <c r="D71" s="1" t="s">
        <v>11</v>
      </c>
      <c r="E71" t="s">
        <v>25</v>
      </c>
      <c r="F71" t="s">
        <v>12</v>
      </c>
      <c r="G71" s="1">
        <f t="shared" si="3"/>
        <v>0</v>
      </c>
      <c r="H71" s="1">
        <f t="shared" si="4"/>
        <v>1</v>
      </c>
      <c r="I71">
        <f t="shared" si="5"/>
        <v>-0.65707700000000002</v>
      </c>
    </row>
    <row r="72" spans="1:9">
      <c r="A72" s="1" t="s">
        <v>83</v>
      </c>
      <c r="B72" s="2" t="s">
        <v>83</v>
      </c>
      <c r="C72" s="3">
        <v>0.36923899999999998</v>
      </c>
      <c r="D72" s="1" t="s">
        <v>11</v>
      </c>
      <c r="E72" t="s">
        <v>12</v>
      </c>
      <c r="F72" t="s">
        <v>12</v>
      </c>
      <c r="G72" s="1">
        <f t="shared" si="3"/>
        <v>1</v>
      </c>
      <c r="H72" s="1">
        <f t="shared" si="4"/>
        <v>1</v>
      </c>
      <c r="I72">
        <f t="shared" si="5"/>
        <v>-0.63076100000000002</v>
      </c>
    </row>
    <row r="73" spans="1:9">
      <c r="A73" s="1" t="s">
        <v>84</v>
      </c>
      <c r="B73" s="4" t="s">
        <v>84</v>
      </c>
      <c r="C73" s="5">
        <v>0.54110199999999997</v>
      </c>
      <c r="D73" s="1" t="s">
        <v>11</v>
      </c>
      <c r="E73" t="s">
        <v>11</v>
      </c>
      <c r="F73" t="s">
        <v>12</v>
      </c>
      <c r="G73" s="1">
        <f t="shared" si="3"/>
        <v>0</v>
      </c>
      <c r="H73" s="1">
        <f t="shared" si="4"/>
        <v>1</v>
      </c>
      <c r="I73">
        <f t="shared" si="5"/>
        <v>-0.45889800000000003</v>
      </c>
    </row>
    <row r="74" spans="1:9">
      <c r="A74" s="1" t="s">
        <v>85</v>
      </c>
      <c r="B74" s="2" t="s">
        <v>85</v>
      </c>
      <c r="C74" s="3">
        <v>0.51387700000000003</v>
      </c>
      <c r="D74" s="1" t="s">
        <v>11</v>
      </c>
      <c r="E74" t="s">
        <v>11</v>
      </c>
      <c r="F74" t="s">
        <v>12</v>
      </c>
      <c r="G74" s="1">
        <f t="shared" si="3"/>
        <v>0</v>
      </c>
      <c r="H74" s="1">
        <f t="shared" si="4"/>
        <v>1</v>
      </c>
      <c r="I74">
        <f t="shared" si="5"/>
        <v>-0.48612299999999997</v>
      </c>
    </row>
    <row r="75" spans="1:9">
      <c r="A75" s="1" t="s">
        <v>86</v>
      </c>
      <c r="B75" s="4" t="s">
        <v>86</v>
      </c>
      <c r="C75" s="5">
        <v>0.70775999999999994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0.70775999999999994</v>
      </c>
    </row>
    <row r="76" spans="1:9">
      <c r="A76" s="1" t="s">
        <v>87</v>
      </c>
      <c r="B76" s="6" t="s">
        <v>87</v>
      </c>
      <c r="C76" s="7">
        <v>0.57566799999999996</v>
      </c>
      <c r="D76" s="1" t="s">
        <v>11</v>
      </c>
      <c r="E76" t="s">
        <v>11</v>
      </c>
      <c r="F76" t="s">
        <v>11</v>
      </c>
      <c r="G76" s="1">
        <f t="shared" si="3"/>
        <v>1</v>
      </c>
      <c r="H76" s="1">
        <f t="shared" si="4"/>
        <v>0</v>
      </c>
      <c r="I76">
        <f t="shared" si="5"/>
        <v>0.57566799999999996</v>
      </c>
    </row>
    <row r="77" spans="1:9">
      <c r="A77" s="1"/>
      <c r="B77" s="17"/>
      <c r="C77" s="18"/>
      <c r="D77" s="1"/>
      <c r="E77" s="1"/>
      <c r="F77" s="1"/>
      <c r="G77" s="10">
        <f>SUM(G3:G76)</f>
        <v>44</v>
      </c>
      <c r="H77" s="10">
        <f>SUM(H3:H76)</f>
        <v>48</v>
      </c>
      <c r="I77" s="8">
        <f>SUM(I3:I76)</f>
        <v>-11.870181000000001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23F549-5FA0-485F-B99A-2B32D1D14386}">
  <dimension ref="A1:I77"/>
  <sheetViews>
    <sheetView workbookViewId="0">
      <selection sqref="A1:XFD1048576"/>
    </sheetView>
  </sheetViews>
  <sheetFormatPr defaultRowHeight="15.75"/>
  <cols>
    <col min="1" max="1" width="17.125" customWidth="1"/>
    <col min="2" max="2" width="15.375" customWidth="1"/>
    <col min="3" max="3" width="15" customWidth="1"/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0.129915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-0.870085</v>
      </c>
    </row>
    <row r="4" spans="1:9">
      <c r="A4" s="1" t="s">
        <v>13</v>
      </c>
      <c r="B4" s="2" t="s">
        <v>13</v>
      </c>
      <c r="C4" s="3">
        <v>0.27987000000000001</v>
      </c>
      <c r="D4" s="1" t="s">
        <v>11</v>
      </c>
      <c r="E4" t="s">
        <v>11</v>
      </c>
      <c r="F4" t="s">
        <v>11</v>
      </c>
      <c r="G4" s="1">
        <f t="shared" ref="G4:G67" si="0">IF($F4=$E4,1,0)</f>
        <v>1</v>
      </c>
      <c r="H4" s="1">
        <f t="shared" ref="H4:H67" si="1">IF(AND($G4=1,$E4=$D4),0,1)</f>
        <v>0</v>
      </c>
      <c r="I4">
        <f t="shared" ref="I4:I67" si="2">$C4-$H4</f>
        <v>0.27987000000000001</v>
      </c>
    </row>
    <row r="5" spans="1:9">
      <c r="A5" s="1" t="s">
        <v>14</v>
      </c>
      <c r="B5" s="4" t="s">
        <v>14</v>
      </c>
      <c r="C5" s="5">
        <v>0.73718899999999998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0.73718899999999998</v>
      </c>
    </row>
    <row r="6" spans="1:9">
      <c r="A6" s="1" t="s">
        <v>15</v>
      </c>
      <c r="B6" s="2" t="s">
        <v>15</v>
      </c>
      <c r="C6" s="3">
        <v>0.59787199999999996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 t="shared" si="1"/>
        <v>0</v>
      </c>
      <c r="I6">
        <f t="shared" si="2"/>
        <v>0.59787199999999996</v>
      </c>
    </row>
    <row r="7" spans="1:9">
      <c r="A7" s="1" t="s">
        <v>16</v>
      </c>
      <c r="B7" s="4" t="s">
        <v>16</v>
      </c>
      <c r="C7" s="5">
        <v>0.60537200000000002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 t="shared" si="1"/>
        <v>0</v>
      </c>
      <c r="I7">
        <f t="shared" si="2"/>
        <v>0.60537200000000002</v>
      </c>
    </row>
    <row r="8" spans="1:9">
      <c r="A8" s="1" t="s">
        <v>17</v>
      </c>
      <c r="B8" s="2" t="s">
        <v>17</v>
      </c>
      <c r="C8" s="3">
        <v>0.13900100000000001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 t="shared" si="1"/>
        <v>0</v>
      </c>
      <c r="I8">
        <f t="shared" si="2"/>
        <v>0.13900100000000001</v>
      </c>
    </row>
    <row r="9" spans="1:9">
      <c r="A9" s="1" t="s">
        <v>18</v>
      </c>
      <c r="B9" s="4" t="s">
        <v>18</v>
      </c>
      <c r="C9" s="5">
        <v>0.72473600000000005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0.72473600000000005</v>
      </c>
    </row>
    <row r="10" spans="1:9">
      <c r="A10" s="1" t="s">
        <v>19</v>
      </c>
      <c r="B10" s="2" t="s">
        <v>19</v>
      </c>
      <c r="C10" s="3">
        <v>0.72982800000000003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0.72982800000000003</v>
      </c>
    </row>
    <row r="11" spans="1:9">
      <c r="A11" s="1" t="s">
        <v>20</v>
      </c>
      <c r="B11" s="4" t="s">
        <v>20</v>
      </c>
      <c r="C11" s="5">
        <v>0.54474100000000003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0.54474100000000003</v>
      </c>
    </row>
    <row r="12" spans="1:9">
      <c r="A12" s="1" t="s">
        <v>21</v>
      </c>
      <c r="B12" s="2" t="s">
        <v>21</v>
      </c>
      <c r="C12" s="3">
        <v>0.61340700000000004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0.61340700000000004</v>
      </c>
    </row>
    <row r="13" spans="1:9">
      <c r="A13" s="1" t="s">
        <v>22</v>
      </c>
      <c r="B13" s="4" t="s">
        <v>22</v>
      </c>
      <c r="C13" s="5">
        <v>0.37110300000000002</v>
      </c>
      <c r="D13" s="1" t="s">
        <v>11</v>
      </c>
      <c r="E13" t="s">
        <v>12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-0.62889700000000004</v>
      </c>
    </row>
    <row r="14" spans="1:9">
      <c r="A14" s="1" t="s">
        <v>23</v>
      </c>
      <c r="B14" s="2" t="s">
        <v>23</v>
      </c>
      <c r="C14" s="3">
        <v>0.73470599999999997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 t="shared" si="1"/>
        <v>0</v>
      </c>
      <c r="I14">
        <f t="shared" si="2"/>
        <v>0.73470599999999997</v>
      </c>
    </row>
    <row r="15" spans="1:9">
      <c r="A15" s="1" t="s">
        <v>24</v>
      </c>
      <c r="B15" s="4" t="s">
        <v>24</v>
      </c>
      <c r="C15" s="5">
        <v>7.8924999999999995E-2</v>
      </c>
      <c r="D15" s="1" t="s">
        <v>11</v>
      </c>
      <c r="E15" t="s">
        <v>25</v>
      </c>
      <c r="F15" t="s">
        <v>12</v>
      </c>
      <c r="G15" s="1">
        <f t="shared" si="0"/>
        <v>0</v>
      </c>
      <c r="H15" s="1">
        <f t="shared" si="1"/>
        <v>1</v>
      </c>
      <c r="I15">
        <f t="shared" si="2"/>
        <v>-0.92107499999999998</v>
      </c>
    </row>
    <row r="16" spans="1:9">
      <c r="A16" s="1" t="s">
        <v>26</v>
      </c>
      <c r="B16" s="2" t="s">
        <v>26</v>
      </c>
      <c r="C16" s="3">
        <v>0.77136899999999997</v>
      </c>
      <c r="D16" s="1" t="s">
        <v>11</v>
      </c>
      <c r="E16" t="s">
        <v>25</v>
      </c>
      <c r="F16" t="s">
        <v>11</v>
      </c>
      <c r="G16" s="1">
        <f t="shared" si="0"/>
        <v>0</v>
      </c>
      <c r="H16" s="1">
        <f t="shared" si="1"/>
        <v>1</v>
      </c>
      <c r="I16">
        <f t="shared" si="2"/>
        <v>-0.22863100000000003</v>
      </c>
    </row>
    <row r="17" spans="1:9">
      <c r="A17" s="1" t="s">
        <v>27</v>
      </c>
      <c r="B17" s="4" t="s">
        <v>27</v>
      </c>
      <c r="C17" s="5">
        <v>0.77382899999999999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0.77382899999999999</v>
      </c>
    </row>
    <row r="18" spans="1:9">
      <c r="A18" s="1" t="s">
        <v>28</v>
      </c>
      <c r="B18" s="2" t="s">
        <v>28</v>
      </c>
      <c r="C18" s="3">
        <v>0.50601600000000002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0.50601600000000002</v>
      </c>
    </row>
    <row r="19" spans="1:9">
      <c r="A19" s="1" t="s">
        <v>29</v>
      </c>
      <c r="B19" s="4" t="s">
        <v>29</v>
      </c>
      <c r="C19" s="5">
        <v>0.51873899999999995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 t="shared" si="1"/>
        <v>1</v>
      </c>
      <c r="I19">
        <f t="shared" si="2"/>
        <v>-0.48126100000000005</v>
      </c>
    </row>
    <row r="20" spans="1:9">
      <c r="A20" s="1" t="s">
        <v>30</v>
      </c>
      <c r="B20" s="2" t="s">
        <v>30</v>
      </c>
      <c r="C20" s="3">
        <v>0.38358799999999998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 t="shared" si="1"/>
        <v>0</v>
      </c>
      <c r="I20">
        <f t="shared" si="2"/>
        <v>0.38358799999999998</v>
      </c>
    </row>
    <row r="21" spans="1:9">
      <c r="A21" s="1" t="s">
        <v>31</v>
      </c>
      <c r="B21" s="4" t="s">
        <v>31</v>
      </c>
      <c r="C21" s="5">
        <v>0.17674300000000001</v>
      </c>
      <c r="D21" s="1" t="s">
        <v>11</v>
      </c>
      <c r="E21" t="s">
        <v>12</v>
      </c>
      <c r="F21" t="s">
        <v>11</v>
      </c>
      <c r="G21" s="1">
        <f t="shared" si="0"/>
        <v>0</v>
      </c>
      <c r="H21" s="1">
        <f t="shared" si="1"/>
        <v>1</v>
      </c>
      <c r="I21">
        <f t="shared" si="2"/>
        <v>-0.82325700000000002</v>
      </c>
    </row>
    <row r="22" spans="1:9">
      <c r="A22" s="1" t="s">
        <v>32</v>
      </c>
      <c r="B22" s="2" t="s">
        <v>32</v>
      </c>
      <c r="C22" s="3">
        <v>0.296267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 t="shared" si="1"/>
        <v>0</v>
      </c>
      <c r="I22">
        <f t="shared" si="2"/>
        <v>0.296267</v>
      </c>
    </row>
    <row r="23" spans="1:9">
      <c r="A23" s="1" t="s">
        <v>33</v>
      </c>
      <c r="B23" s="4" t="s">
        <v>33</v>
      </c>
      <c r="C23" s="5">
        <v>0.189636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 t="shared" si="1"/>
        <v>1</v>
      </c>
      <c r="I23">
        <f t="shared" si="2"/>
        <v>-0.81036399999999997</v>
      </c>
    </row>
    <row r="24" spans="1:9">
      <c r="A24" s="1" t="s">
        <v>34</v>
      </c>
      <c r="B24" s="2" t="s">
        <v>34</v>
      </c>
      <c r="C24" s="3">
        <v>8.2565E-2</v>
      </c>
      <c r="D24" s="1" t="s">
        <v>11</v>
      </c>
      <c r="E24" t="s">
        <v>25</v>
      </c>
      <c r="F24" t="s">
        <v>11</v>
      </c>
      <c r="G24" s="1">
        <f t="shared" si="0"/>
        <v>0</v>
      </c>
      <c r="H24" s="1">
        <f t="shared" si="1"/>
        <v>1</v>
      </c>
      <c r="I24">
        <f t="shared" si="2"/>
        <v>-0.917435</v>
      </c>
    </row>
    <row r="25" spans="1:9">
      <c r="A25" s="1" t="s">
        <v>35</v>
      </c>
      <c r="B25" s="4" t="s">
        <v>35</v>
      </c>
      <c r="C25" s="5">
        <v>0.55576499999999995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0.55576499999999995</v>
      </c>
    </row>
    <row r="26" spans="1:9">
      <c r="A26" s="1" t="s">
        <v>36</v>
      </c>
      <c r="B26" s="2" t="s">
        <v>36</v>
      </c>
      <c r="C26" s="3">
        <v>0.65597899999999998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0.65597899999999998</v>
      </c>
    </row>
    <row r="27" spans="1:9">
      <c r="A27" s="1" t="s">
        <v>37</v>
      </c>
      <c r="B27" s="4" t="s">
        <v>37</v>
      </c>
      <c r="C27" s="5">
        <v>0.64224599999999998</v>
      </c>
      <c r="D27" s="1" t="s">
        <v>11</v>
      </c>
      <c r="E27" t="s">
        <v>25</v>
      </c>
      <c r="F27" t="s">
        <v>11</v>
      </c>
      <c r="G27" s="1">
        <f t="shared" si="0"/>
        <v>0</v>
      </c>
      <c r="H27" s="1">
        <f t="shared" si="1"/>
        <v>1</v>
      </c>
      <c r="I27">
        <f t="shared" si="2"/>
        <v>-0.35775400000000002</v>
      </c>
    </row>
    <row r="28" spans="1:9">
      <c r="A28" s="1" t="s">
        <v>38</v>
      </c>
      <c r="B28" s="2" t="s">
        <v>38</v>
      </c>
      <c r="C28" s="3">
        <v>0.53669599999999995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 t="shared" si="1"/>
        <v>1</v>
      </c>
      <c r="I28">
        <f t="shared" si="2"/>
        <v>-0.46330400000000005</v>
      </c>
    </row>
    <row r="29" spans="1:9">
      <c r="A29" s="1" t="s">
        <v>39</v>
      </c>
      <c r="B29" s="4" t="s">
        <v>39</v>
      </c>
      <c r="C29" s="5">
        <v>0.64455499999999999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0.64455499999999999</v>
      </c>
    </row>
    <row r="30" spans="1:9">
      <c r="A30" s="1" t="s">
        <v>40</v>
      </c>
      <c r="B30" s="2" t="s">
        <v>40</v>
      </c>
      <c r="C30" s="3">
        <v>0.70847300000000002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-0.29152699999999998</v>
      </c>
    </row>
    <row r="31" spans="1:9">
      <c r="A31" s="1" t="s">
        <v>41</v>
      </c>
      <c r="B31" s="4" t="s">
        <v>41</v>
      </c>
      <c r="C31" s="5">
        <v>0.388575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 t="shared" si="1"/>
        <v>1</v>
      </c>
      <c r="I31">
        <f t="shared" si="2"/>
        <v>-0.611425</v>
      </c>
    </row>
    <row r="32" spans="1:9">
      <c r="A32" s="1" t="s">
        <v>42</v>
      </c>
      <c r="B32" s="2" t="s">
        <v>42</v>
      </c>
      <c r="C32" s="3">
        <v>0.68121600000000004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 t="shared" si="1"/>
        <v>0</v>
      </c>
      <c r="I32">
        <f t="shared" si="2"/>
        <v>0.68121600000000004</v>
      </c>
    </row>
    <row r="33" spans="1:9">
      <c r="A33" s="1" t="s">
        <v>43</v>
      </c>
      <c r="B33" s="4" t="s">
        <v>43</v>
      </c>
      <c r="C33" s="5">
        <v>0.36918800000000002</v>
      </c>
      <c r="D33" s="1" t="s">
        <v>11</v>
      </c>
      <c r="E33" t="s">
        <v>12</v>
      </c>
      <c r="F33" t="s">
        <v>11</v>
      </c>
      <c r="G33" s="1">
        <f t="shared" si="0"/>
        <v>0</v>
      </c>
      <c r="H33" s="1">
        <f t="shared" si="1"/>
        <v>1</v>
      </c>
      <c r="I33">
        <f t="shared" si="2"/>
        <v>-0.63081199999999993</v>
      </c>
    </row>
    <row r="34" spans="1:9">
      <c r="A34" s="1" t="s">
        <v>44</v>
      </c>
      <c r="B34" s="2" t="s">
        <v>44</v>
      </c>
      <c r="C34" s="3">
        <v>0.56327799999999995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-0.43672200000000005</v>
      </c>
    </row>
    <row r="35" spans="1:9">
      <c r="A35" s="1" t="s">
        <v>45</v>
      </c>
      <c r="B35" s="4" t="s">
        <v>45</v>
      </c>
      <c r="C35" s="5">
        <v>0.60083200000000003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 t="shared" si="1"/>
        <v>0</v>
      </c>
      <c r="I35">
        <f t="shared" si="2"/>
        <v>0.60083200000000003</v>
      </c>
    </row>
    <row r="36" spans="1:9">
      <c r="A36" s="1" t="s">
        <v>46</v>
      </c>
      <c r="B36" s="2" t="s">
        <v>46</v>
      </c>
      <c r="C36" s="3">
        <v>0.64052200000000004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0.64052200000000004</v>
      </c>
    </row>
    <row r="37" spans="1:9">
      <c r="A37" s="1" t="s">
        <v>47</v>
      </c>
      <c r="B37" s="4" t="s">
        <v>47</v>
      </c>
      <c r="C37" s="5">
        <v>0.56680799999999998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0.56680799999999998</v>
      </c>
    </row>
    <row r="38" spans="1:9">
      <c r="A38" s="1" t="s">
        <v>48</v>
      </c>
      <c r="B38" s="2" t="s">
        <v>48</v>
      </c>
      <c r="C38" s="3">
        <v>0.51890000000000003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0.51890000000000003</v>
      </c>
    </row>
    <row r="39" spans="1:9">
      <c r="A39" s="1" t="s">
        <v>49</v>
      </c>
      <c r="B39" s="4" t="s">
        <v>49</v>
      </c>
      <c r="C39" s="5">
        <v>0.55401</v>
      </c>
      <c r="D39" s="1" t="s">
        <v>11</v>
      </c>
      <c r="E39" t="s">
        <v>11</v>
      </c>
      <c r="F39" t="s">
        <v>25</v>
      </c>
      <c r="G39" s="1">
        <f t="shared" si="0"/>
        <v>0</v>
      </c>
      <c r="H39" s="1">
        <f t="shared" si="1"/>
        <v>1</v>
      </c>
      <c r="I39">
        <f t="shared" si="2"/>
        <v>-0.44599</v>
      </c>
    </row>
    <row r="40" spans="1:9">
      <c r="A40" s="1" t="s">
        <v>50</v>
      </c>
      <c r="B40" s="2" t="s">
        <v>50</v>
      </c>
      <c r="C40" s="3">
        <v>0.33032800000000001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 t="shared" si="1"/>
        <v>0</v>
      </c>
      <c r="I40">
        <f t="shared" si="2"/>
        <v>0.33032800000000001</v>
      </c>
    </row>
    <row r="41" spans="1:9">
      <c r="A41" s="1" t="s">
        <v>51</v>
      </c>
      <c r="B41" s="4" t="s">
        <v>51</v>
      </c>
      <c r="C41" s="5">
        <v>0.64646000000000003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0.64646000000000003</v>
      </c>
    </row>
    <row r="42" spans="1:9">
      <c r="A42" s="1" t="s">
        <v>52</v>
      </c>
      <c r="B42" s="2" t="s">
        <v>52</v>
      </c>
      <c r="C42" s="3">
        <v>0.51536499999999996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0.51536499999999996</v>
      </c>
    </row>
    <row r="43" spans="1:9">
      <c r="A43" s="1" t="s">
        <v>53</v>
      </c>
      <c r="B43" s="4" t="s">
        <v>53</v>
      </c>
      <c r="C43" s="5">
        <v>0.22803799999999999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-0.77196200000000004</v>
      </c>
    </row>
    <row r="44" spans="1:9">
      <c r="A44" s="1" t="s">
        <v>54</v>
      </c>
      <c r="B44" s="2" t="s">
        <v>54</v>
      </c>
      <c r="C44" s="3">
        <v>0.404696</v>
      </c>
      <c r="D44" s="1" t="s">
        <v>11</v>
      </c>
      <c r="E44" t="s">
        <v>25</v>
      </c>
      <c r="F44" t="s">
        <v>11</v>
      </c>
      <c r="G44" s="1">
        <f t="shared" si="0"/>
        <v>0</v>
      </c>
      <c r="H44" s="1">
        <f t="shared" si="1"/>
        <v>1</v>
      </c>
      <c r="I44">
        <f t="shared" si="2"/>
        <v>-0.59530400000000006</v>
      </c>
    </row>
    <row r="45" spans="1:9">
      <c r="A45" s="1" t="s">
        <v>55</v>
      </c>
      <c r="B45" s="4" t="s">
        <v>55</v>
      </c>
      <c r="C45" s="5">
        <v>0.64867699999999995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 t="shared" si="1"/>
        <v>0</v>
      </c>
      <c r="I45">
        <f t="shared" si="2"/>
        <v>0.64867699999999995</v>
      </c>
    </row>
    <row r="46" spans="1:9">
      <c r="A46" s="1" t="s">
        <v>56</v>
      </c>
      <c r="B46" s="2" t="s">
        <v>56</v>
      </c>
      <c r="C46" s="3">
        <v>0.31889600000000001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 t="shared" si="1"/>
        <v>1</v>
      </c>
      <c r="I46">
        <f t="shared" si="2"/>
        <v>-0.68110399999999993</v>
      </c>
    </row>
    <row r="47" spans="1:9">
      <c r="A47" s="1" t="s">
        <v>58</v>
      </c>
      <c r="B47" s="4" t="s">
        <v>58</v>
      </c>
      <c r="C47" s="5">
        <v>0.696469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 t="shared" si="1"/>
        <v>0</v>
      </c>
      <c r="I47">
        <f t="shared" si="2"/>
        <v>0.696469</v>
      </c>
    </row>
    <row r="48" spans="1:9">
      <c r="A48" s="1" t="s">
        <v>59</v>
      </c>
      <c r="B48" s="2" t="s">
        <v>59</v>
      </c>
      <c r="C48" s="3">
        <v>0.61709400000000003</v>
      </c>
      <c r="D48" s="1" t="s">
        <v>11</v>
      </c>
      <c r="E48" t="s">
        <v>25</v>
      </c>
      <c r="F48" t="s">
        <v>12</v>
      </c>
      <c r="G48" s="1">
        <f t="shared" si="0"/>
        <v>0</v>
      </c>
      <c r="H48" s="1">
        <f t="shared" si="1"/>
        <v>1</v>
      </c>
      <c r="I48">
        <f t="shared" si="2"/>
        <v>-0.38290599999999997</v>
      </c>
    </row>
    <row r="49" spans="1:9">
      <c r="A49" s="1" t="s">
        <v>60</v>
      </c>
      <c r="B49" s="4" t="s">
        <v>60</v>
      </c>
      <c r="C49" s="5">
        <v>0.16172800000000001</v>
      </c>
      <c r="D49" s="1" t="s">
        <v>11</v>
      </c>
      <c r="E49" t="s">
        <v>57</v>
      </c>
      <c r="F49" t="s">
        <v>11</v>
      </c>
      <c r="G49" s="1">
        <f t="shared" si="0"/>
        <v>0</v>
      </c>
      <c r="H49" s="1">
        <f t="shared" si="1"/>
        <v>1</v>
      </c>
      <c r="I49">
        <f t="shared" si="2"/>
        <v>-0.83827200000000002</v>
      </c>
    </row>
    <row r="50" spans="1:9">
      <c r="A50" s="1" t="s">
        <v>61</v>
      </c>
      <c r="B50" s="2" t="s">
        <v>61</v>
      </c>
      <c r="C50" s="3">
        <v>0.47786699999999999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0.47786699999999999</v>
      </c>
    </row>
    <row r="51" spans="1:9">
      <c r="A51" s="1" t="s">
        <v>62</v>
      </c>
      <c r="B51" s="4" t="s">
        <v>62</v>
      </c>
      <c r="C51" s="5">
        <v>0.56465299999999996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0.56465299999999996</v>
      </c>
    </row>
    <row r="52" spans="1:9">
      <c r="A52" s="1" t="s">
        <v>63</v>
      </c>
      <c r="B52" s="2" t="s">
        <v>63</v>
      </c>
      <c r="C52" s="3">
        <v>0.33038200000000001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-0.66961800000000005</v>
      </c>
    </row>
    <row r="53" spans="1:9">
      <c r="A53" s="1" t="s">
        <v>64</v>
      </c>
      <c r="B53" s="4" t="s">
        <v>64</v>
      </c>
      <c r="C53" s="5">
        <v>0.66532000000000002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0.66532000000000002</v>
      </c>
    </row>
    <row r="54" spans="1:9">
      <c r="A54" s="1" t="s">
        <v>65</v>
      </c>
      <c r="B54" s="2" t="s">
        <v>65</v>
      </c>
      <c r="C54" s="3">
        <v>0.35925800000000002</v>
      </c>
      <c r="D54" s="1" t="s">
        <v>11</v>
      </c>
      <c r="E54" t="s">
        <v>12</v>
      </c>
      <c r="F54" t="s">
        <v>11</v>
      </c>
      <c r="G54" s="1">
        <f t="shared" si="0"/>
        <v>0</v>
      </c>
      <c r="H54" s="1">
        <f t="shared" si="1"/>
        <v>1</v>
      </c>
      <c r="I54">
        <f t="shared" si="2"/>
        <v>-0.64074199999999992</v>
      </c>
    </row>
    <row r="55" spans="1:9">
      <c r="A55" s="1" t="s">
        <v>66</v>
      </c>
      <c r="B55" s="4" t="s">
        <v>66</v>
      </c>
      <c r="C55" s="5">
        <v>0.72464399999999995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0.72464399999999995</v>
      </c>
    </row>
    <row r="56" spans="1:9">
      <c r="A56" s="1" t="s">
        <v>67</v>
      </c>
      <c r="B56" s="2" t="s">
        <v>67</v>
      </c>
      <c r="C56" s="3">
        <v>0.50250300000000003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 t="shared" si="1"/>
        <v>0</v>
      </c>
      <c r="I56">
        <f t="shared" si="2"/>
        <v>0.50250300000000003</v>
      </c>
    </row>
    <row r="57" spans="1:9">
      <c r="A57" s="1" t="s">
        <v>68</v>
      </c>
      <c r="B57" s="4" t="s">
        <v>68</v>
      </c>
      <c r="C57" s="5">
        <v>0.79617700000000002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 t="shared" si="1"/>
        <v>0</v>
      </c>
      <c r="I57">
        <f t="shared" si="2"/>
        <v>0.79617700000000002</v>
      </c>
    </row>
    <row r="58" spans="1:9">
      <c r="A58" s="1" t="s">
        <v>69</v>
      </c>
      <c r="B58" s="2" t="s">
        <v>69</v>
      </c>
      <c r="C58" s="3">
        <v>0.75533700000000004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-0.24466299999999996</v>
      </c>
    </row>
    <row r="59" spans="1:9">
      <c r="A59" s="1" t="s">
        <v>70</v>
      </c>
      <c r="B59" s="4" t="s">
        <v>70</v>
      </c>
      <c r="C59" s="5">
        <v>0.54913299999999998</v>
      </c>
      <c r="D59" s="1" t="s">
        <v>11</v>
      </c>
      <c r="E59" t="s">
        <v>11</v>
      </c>
      <c r="F59" t="s">
        <v>11</v>
      </c>
      <c r="G59" s="1">
        <f t="shared" si="0"/>
        <v>1</v>
      </c>
      <c r="H59" s="1">
        <f t="shared" si="1"/>
        <v>0</v>
      </c>
      <c r="I59">
        <f t="shared" si="2"/>
        <v>0.54913299999999998</v>
      </c>
    </row>
    <row r="60" spans="1:9">
      <c r="A60" s="1" t="s">
        <v>71</v>
      </c>
      <c r="B60" s="2" t="s">
        <v>71</v>
      </c>
      <c r="C60" s="3">
        <v>0.550284</v>
      </c>
      <c r="D60" s="1" t="s">
        <v>11</v>
      </c>
      <c r="E60" t="s">
        <v>12</v>
      </c>
      <c r="F60" t="s">
        <v>11</v>
      </c>
      <c r="G60" s="1">
        <f t="shared" si="0"/>
        <v>0</v>
      </c>
      <c r="H60" s="1">
        <f t="shared" si="1"/>
        <v>1</v>
      </c>
      <c r="I60">
        <f t="shared" si="2"/>
        <v>-0.449716</v>
      </c>
    </row>
    <row r="61" spans="1:9">
      <c r="A61" s="1" t="s">
        <v>72</v>
      </c>
      <c r="B61" s="4" t="s">
        <v>72</v>
      </c>
      <c r="C61" s="5">
        <v>0.24007600000000001</v>
      </c>
      <c r="D61" s="1" t="s">
        <v>11</v>
      </c>
      <c r="E61" t="s">
        <v>12</v>
      </c>
      <c r="F61" t="s">
        <v>11</v>
      </c>
      <c r="G61" s="1">
        <f t="shared" si="0"/>
        <v>0</v>
      </c>
      <c r="H61" s="1">
        <f t="shared" si="1"/>
        <v>1</v>
      </c>
      <c r="I61">
        <f t="shared" si="2"/>
        <v>-0.75992400000000004</v>
      </c>
    </row>
    <row r="62" spans="1:9">
      <c r="A62" s="1" t="s">
        <v>73</v>
      </c>
      <c r="B62" s="2" t="s">
        <v>73</v>
      </c>
      <c r="C62" s="3">
        <v>0.42226900000000001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0.42226900000000001</v>
      </c>
    </row>
    <row r="63" spans="1:9">
      <c r="A63" s="1" t="s">
        <v>74</v>
      </c>
      <c r="B63" s="4" t="s">
        <v>74</v>
      </c>
      <c r="C63" s="5">
        <v>0.51022299999999998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 t="shared" si="1"/>
        <v>0</v>
      </c>
      <c r="I63">
        <f t="shared" si="2"/>
        <v>0.51022299999999998</v>
      </c>
    </row>
    <row r="64" spans="1:9">
      <c r="A64" s="1" t="s">
        <v>75</v>
      </c>
      <c r="B64" s="2" t="s">
        <v>75</v>
      </c>
      <c r="C64" s="3">
        <v>0.77922000000000002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0.77922000000000002</v>
      </c>
    </row>
    <row r="65" spans="1:9">
      <c r="A65" s="1" t="s">
        <v>76</v>
      </c>
      <c r="B65" s="4" t="s">
        <v>76</v>
      </c>
      <c r="C65" s="5">
        <v>0.57774599999999998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0.57774599999999998</v>
      </c>
    </row>
    <row r="66" spans="1:9">
      <c r="A66" s="1" t="s">
        <v>77</v>
      </c>
      <c r="B66" s="2" t="s">
        <v>77</v>
      </c>
      <c r="C66" s="3">
        <v>0.53204600000000002</v>
      </c>
      <c r="D66" s="1" t="s">
        <v>11</v>
      </c>
      <c r="E66" t="s">
        <v>25</v>
      </c>
      <c r="F66" t="s">
        <v>11</v>
      </c>
      <c r="G66" s="1">
        <f t="shared" si="0"/>
        <v>0</v>
      </c>
      <c r="H66" s="1">
        <f t="shared" si="1"/>
        <v>1</v>
      </c>
      <c r="I66">
        <f t="shared" si="2"/>
        <v>-0.46795399999999998</v>
      </c>
    </row>
    <row r="67" spans="1:9">
      <c r="A67" s="1" t="s">
        <v>78</v>
      </c>
      <c r="B67" s="4" t="s">
        <v>78</v>
      </c>
      <c r="C67" s="5">
        <v>0.330814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0.330814</v>
      </c>
    </row>
    <row r="68" spans="1:9">
      <c r="A68" s="1" t="s">
        <v>79</v>
      </c>
      <c r="B68" s="2" t="s">
        <v>79</v>
      </c>
      <c r="C68" s="3">
        <v>0.80985300000000005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0.80985300000000005</v>
      </c>
    </row>
    <row r="69" spans="1:9">
      <c r="A69" s="1" t="s">
        <v>80</v>
      </c>
      <c r="B69" s="4" t="s">
        <v>80</v>
      </c>
      <c r="C69" s="5">
        <v>0.65118299999999996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0.65118299999999996</v>
      </c>
    </row>
    <row r="70" spans="1:9">
      <c r="A70" s="1" t="s">
        <v>81</v>
      </c>
      <c r="B70" s="2" t="s">
        <v>81</v>
      </c>
      <c r="C70" s="3">
        <v>0.61894099999999996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0.61894099999999996</v>
      </c>
    </row>
    <row r="71" spans="1:9">
      <c r="A71" s="1" t="s">
        <v>82</v>
      </c>
      <c r="B71" s="4" t="s">
        <v>82</v>
      </c>
      <c r="C71" s="5">
        <v>0.24190800000000001</v>
      </c>
      <c r="D71" s="1" t="s">
        <v>11</v>
      </c>
      <c r="E71" t="s">
        <v>25</v>
      </c>
      <c r="F71" t="s">
        <v>11</v>
      </c>
      <c r="G71" s="1">
        <f t="shared" si="3"/>
        <v>0</v>
      </c>
      <c r="H71" s="1">
        <f t="shared" si="4"/>
        <v>1</v>
      </c>
      <c r="I71">
        <f t="shared" si="5"/>
        <v>-0.75809199999999999</v>
      </c>
    </row>
    <row r="72" spans="1:9">
      <c r="A72" s="1" t="s">
        <v>83</v>
      </c>
      <c r="B72" s="2" t="s">
        <v>83</v>
      </c>
      <c r="C72" s="3">
        <v>0.253276</v>
      </c>
      <c r="D72" s="1" t="s">
        <v>11</v>
      </c>
      <c r="E72" t="s">
        <v>12</v>
      </c>
      <c r="F72" t="s">
        <v>11</v>
      </c>
      <c r="G72" s="1">
        <f t="shared" si="3"/>
        <v>0</v>
      </c>
      <c r="H72" s="1">
        <f t="shared" si="4"/>
        <v>1</v>
      </c>
      <c r="I72">
        <f t="shared" si="5"/>
        <v>-0.74672399999999994</v>
      </c>
    </row>
    <row r="73" spans="1:9">
      <c r="A73" s="1" t="s">
        <v>84</v>
      </c>
      <c r="B73" s="4" t="s">
        <v>84</v>
      </c>
      <c r="C73" s="5">
        <v>0.66708599999999996</v>
      </c>
      <c r="D73" s="1" t="s">
        <v>11</v>
      </c>
      <c r="E73" t="s">
        <v>11</v>
      </c>
      <c r="F73" t="s">
        <v>11</v>
      </c>
      <c r="G73" s="1">
        <f t="shared" si="3"/>
        <v>1</v>
      </c>
      <c r="H73" s="1">
        <f t="shared" si="4"/>
        <v>0</v>
      </c>
      <c r="I73">
        <f t="shared" si="5"/>
        <v>0.66708599999999996</v>
      </c>
    </row>
    <row r="74" spans="1:9">
      <c r="A74" s="1" t="s">
        <v>85</v>
      </c>
      <c r="B74" s="2" t="s">
        <v>85</v>
      </c>
      <c r="C74" s="3">
        <v>0.66008100000000003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0.66008100000000003</v>
      </c>
    </row>
    <row r="75" spans="1:9">
      <c r="A75" s="1" t="s">
        <v>86</v>
      </c>
      <c r="B75" s="4" t="s">
        <v>86</v>
      </c>
      <c r="C75" s="5">
        <v>0.753637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0.753637</v>
      </c>
    </row>
    <row r="76" spans="1:9">
      <c r="A76" s="1" t="s">
        <v>87</v>
      </c>
      <c r="B76" s="6" t="s">
        <v>87</v>
      </c>
      <c r="C76" s="7">
        <v>0.582928</v>
      </c>
      <c r="D76" s="1" t="s">
        <v>11</v>
      </c>
      <c r="E76" t="s">
        <v>11</v>
      </c>
      <c r="F76" t="s">
        <v>11</v>
      </c>
      <c r="G76" s="1">
        <f t="shared" si="3"/>
        <v>1</v>
      </c>
      <c r="H76" s="1">
        <f t="shared" si="4"/>
        <v>0</v>
      </c>
      <c r="I76">
        <f t="shared" si="5"/>
        <v>0.582928</v>
      </c>
    </row>
    <row r="77" spans="1:9">
      <c r="A77" s="1"/>
      <c r="B77" s="17"/>
      <c r="C77" s="18"/>
      <c r="D77" s="1"/>
      <c r="E77" s="1"/>
      <c r="F77" s="1"/>
      <c r="G77" s="10">
        <f>SUM(G3:G76)</f>
        <v>52</v>
      </c>
      <c r="H77" s="10">
        <f>SUM(H3:H76)</f>
        <v>28</v>
      </c>
      <c r="I77" s="8">
        <f>SUM(I3:I76)</f>
        <v>10.087056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D6152F-73D5-4B48-94B9-37005E7385F0}">
  <dimension ref="A1:I77"/>
  <sheetViews>
    <sheetView workbookViewId="0">
      <selection sqref="A1:XFD1048576"/>
    </sheetView>
  </sheetViews>
  <sheetFormatPr defaultRowHeight="15.75"/>
  <cols>
    <col min="1" max="1" width="15.875" customWidth="1"/>
    <col min="2" max="2" width="15" customWidth="1"/>
    <col min="3" max="3" width="15.5" customWidth="1"/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0.21177499999999999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-0.78822499999999995</v>
      </c>
    </row>
    <row r="4" spans="1:9">
      <c r="A4" s="1" t="s">
        <v>13</v>
      </c>
      <c r="B4" s="2" t="s">
        <v>13</v>
      </c>
      <c r="C4" s="3">
        <v>0.34394799999999998</v>
      </c>
      <c r="D4" s="1" t="s">
        <v>11</v>
      </c>
      <c r="E4" t="s">
        <v>11</v>
      </c>
      <c r="F4" t="s">
        <v>11</v>
      </c>
      <c r="G4" s="1">
        <f t="shared" ref="G4:G67" si="0">IF($F4=$E4,1,0)</f>
        <v>1</v>
      </c>
      <c r="H4" s="1">
        <f t="shared" ref="H4:H67" si="1">IF(AND($G4=1,$E4=$D4),0,1)</f>
        <v>0</v>
      </c>
      <c r="I4">
        <f t="shared" ref="I4:I67" si="2">$C4-$H4</f>
        <v>0.34394799999999998</v>
      </c>
    </row>
    <row r="5" spans="1:9">
      <c r="A5" s="1" t="s">
        <v>14</v>
      </c>
      <c r="B5" s="4" t="s">
        <v>14</v>
      </c>
      <c r="C5" s="5">
        <v>0.64178000000000002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0.64178000000000002</v>
      </c>
    </row>
    <row r="6" spans="1:9">
      <c r="A6" s="1" t="s">
        <v>15</v>
      </c>
      <c r="B6" s="2" t="s">
        <v>15</v>
      </c>
      <c r="C6" s="3">
        <v>0.45536399999999999</v>
      </c>
      <c r="D6" s="1" t="s">
        <v>11</v>
      </c>
      <c r="E6" t="s">
        <v>11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-0.54463600000000001</v>
      </c>
    </row>
    <row r="7" spans="1:9">
      <c r="A7" s="1" t="s">
        <v>16</v>
      </c>
      <c r="B7" s="4" t="s">
        <v>16</v>
      </c>
      <c r="C7" s="5">
        <v>0.64969100000000002</v>
      </c>
      <c r="D7" s="1" t="s">
        <v>11</v>
      </c>
      <c r="E7" t="s">
        <v>11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-0.35030899999999998</v>
      </c>
    </row>
    <row r="8" spans="1:9">
      <c r="A8" s="1" t="s">
        <v>17</v>
      </c>
      <c r="B8" s="2" t="s">
        <v>17</v>
      </c>
      <c r="C8" s="3">
        <v>0.20125899999999999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 t="shared" si="1"/>
        <v>0</v>
      </c>
      <c r="I8">
        <f t="shared" si="2"/>
        <v>0.20125899999999999</v>
      </c>
    </row>
    <row r="9" spans="1:9">
      <c r="A9" s="1" t="s">
        <v>18</v>
      </c>
      <c r="B9" s="4" t="s">
        <v>18</v>
      </c>
      <c r="C9" s="5">
        <v>0.60564200000000001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0.60564200000000001</v>
      </c>
    </row>
    <row r="10" spans="1:9">
      <c r="A10" s="1" t="s">
        <v>19</v>
      </c>
      <c r="B10" s="2" t="s">
        <v>19</v>
      </c>
      <c r="C10" s="3">
        <v>0.52218900000000001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0.52218900000000001</v>
      </c>
    </row>
    <row r="11" spans="1:9">
      <c r="A11" s="1" t="s">
        <v>20</v>
      </c>
      <c r="B11" s="4" t="s">
        <v>20</v>
      </c>
      <c r="C11" s="5">
        <v>0.53168599999999999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0.53168599999999999</v>
      </c>
    </row>
    <row r="12" spans="1:9">
      <c r="A12" s="1" t="s">
        <v>21</v>
      </c>
      <c r="B12" s="2" t="s">
        <v>21</v>
      </c>
      <c r="C12" s="3">
        <v>0.59730799999999995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0.59730799999999995</v>
      </c>
    </row>
    <row r="13" spans="1:9">
      <c r="A13" s="1" t="s">
        <v>22</v>
      </c>
      <c r="B13" s="4" t="s">
        <v>22</v>
      </c>
      <c r="C13" s="5">
        <v>0.38960600000000001</v>
      </c>
      <c r="D13" s="1" t="s">
        <v>11</v>
      </c>
      <c r="E13" t="s">
        <v>12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-0.61039399999999999</v>
      </c>
    </row>
    <row r="14" spans="1:9">
      <c r="A14" s="1" t="s">
        <v>23</v>
      </c>
      <c r="B14" s="2" t="s">
        <v>23</v>
      </c>
      <c r="C14" s="3">
        <v>0.608684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-0.391316</v>
      </c>
    </row>
    <row r="15" spans="1:9">
      <c r="A15" s="1" t="s">
        <v>24</v>
      </c>
      <c r="B15" s="4" t="s">
        <v>24</v>
      </c>
      <c r="C15" s="5">
        <v>0.18942800000000001</v>
      </c>
      <c r="D15" s="1" t="s">
        <v>11</v>
      </c>
      <c r="E15" t="s">
        <v>25</v>
      </c>
      <c r="F15" t="s">
        <v>11</v>
      </c>
      <c r="G15" s="1">
        <f t="shared" si="0"/>
        <v>0</v>
      </c>
      <c r="H15" s="1">
        <f t="shared" si="1"/>
        <v>1</v>
      </c>
      <c r="I15">
        <f t="shared" si="2"/>
        <v>-0.81057199999999996</v>
      </c>
    </row>
    <row r="16" spans="1:9">
      <c r="A16" s="1" t="s">
        <v>26</v>
      </c>
      <c r="B16" s="2" t="s">
        <v>26</v>
      </c>
      <c r="C16" s="3">
        <v>0.80999600000000005</v>
      </c>
      <c r="D16" s="1" t="s">
        <v>11</v>
      </c>
      <c r="E16" t="s">
        <v>25</v>
      </c>
      <c r="F16" t="s">
        <v>11</v>
      </c>
      <c r="G16" s="1">
        <f t="shared" si="0"/>
        <v>0</v>
      </c>
      <c r="H16" s="1">
        <f t="shared" si="1"/>
        <v>1</v>
      </c>
      <c r="I16">
        <f t="shared" si="2"/>
        <v>-0.19000399999999995</v>
      </c>
    </row>
    <row r="17" spans="1:9">
      <c r="A17" s="1" t="s">
        <v>27</v>
      </c>
      <c r="B17" s="4" t="s">
        <v>27</v>
      </c>
      <c r="C17" s="5">
        <v>0.57025300000000001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0.57025300000000001</v>
      </c>
    </row>
    <row r="18" spans="1:9">
      <c r="A18" s="1" t="s">
        <v>28</v>
      </c>
      <c r="B18" s="2" t="s">
        <v>28</v>
      </c>
      <c r="C18" s="3">
        <v>0.55466400000000005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0.55466400000000005</v>
      </c>
    </row>
    <row r="19" spans="1:9">
      <c r="A19" s="1" t="s">
        <v>29</v>
      </c>
      <c r="B19" s="4" t="s">
        <v>29</v>
      </c>
      <c r="C19" s="5">
        <v>0.41173900000000002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 t="shared" si="1"/>
        <v>1</v>
      </c>
      <c r="I19">
        <f t="shared" si="2"/>
        <v>-0.58826099999999992</v>
      </c>
    </row>
    <row r="20" spans="1:9">
      <c r="A20" s="1" t="s">
        <v>30</v>
      </c>
      <c r="B20" s="2" t="s">
        <v>30</v>
      </c>
      <c r="C20" s="3">
        <v>0.41626299999999999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 t="shared" si="1"/>
        <v>0</v>
      </c>
      <c r="I20">
        <f t="shared" si="2"/>
        <v>0.41626299999999999</v>
      </c>
    </row>
    <row r="21" spans="1:9">
      <c r="A21" s="1" t="s">
        <v>31</v>
      </c>
      <c r="B21" s="4" t="s">
        <v>31</v>
      </c>
      <c r="C21" s="5">
        <v>0.183507</v>
      </c>
      <c r="D21" s="1" t="s">
        <v>11</v>
      </c>
      <c r="E21" t="s">
        <v>12</v>
      </c>
      <c r="F21" t="s">
        <v>11</v>
      </c>
      <c r="G21" s="1">
        <f t="shared" si="0"/>
        <v>0</v>
      </c>
      <c r="H21" s="1">
        <f t="shared" si="1"/>
        <v>1</v>
      </c>
      <c r="I21">
        <f t="shared" si="2"/>
        <v>-0.81649300000000002</v>
      </c>
    </row>
    <row r="22" spans="1:9">
      <c r="A22" s="1" t="s">
        <v>32</v>
      </c>
      <c r="B22" s="2" t="s">
        <v>32</v>
      </c>
      <c r="C22" s="3">
        <v>0.257133</v>
      </c>
      <c r="D22" s="1" t="s">
        <v>11</v>
      </c>
      <c r="E22" t="s">
        <v>11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-0.74286699999999994</v>
      </c>
    </row>
    <row r="23" spans="1:9">
      <c r="A23" s="1" t="s">
        <v>33</v>
      </c>
      <c r="B23" s="4" t="s">
        <v>33</v>
      </c>
      <c r="C23" s="5">
        <v>3.1230999999999998E-2</v>
      </c>
      <c r="D23" s="1" t="s">
        <v>11</v>
      </c>
      <c r="E23" t="s">
        <v>25</v>
      </c>
      <c r="F23" t="s">
        <v>11</v>
      </c>
      <c r="G23" s="1">
        <f t="shared" si="0"/>
        <v>0</v>
      </c>
      <c r="H23" s="1">
        <f t="shared" si="1"/>
        <v>1</v>
      </c>
      <c r="I23">
        <f t="shared" si="2"/>
        <v>-0.96876899999999999</v>
      </c>
    </row>
    <row r="24" spans="1:9">
      <c r="A24" s="1" t="s">
        <v>34</v>
      </c>
      <c r="B24" s="2" t="s">
        <v>34</v>
      </c>
      <c r="C24" s="3">
        <v>2.511E-2</v>
      </c>
      <c r="D24" s="1" t="s">
        <v>11</v>
      </c>
      <c r="E24" t="s">
        <v>25</v>
      </c>
      <c r="F24" t="s">
        <v>11</v>
      </c>
      <c r="G24" s="1">
        <f t="shared" si="0"/>
        <v>0</v>
      </c>
      <c r="H24" s="1">
        <f t="shared" si="1"/>
        <v>1</v>
      </c>
      <c r="I24">
        <f t="shared" si="2"/>
        <v>-0.97489000000000003</v>
      </c>
    </row>
    <row r="25" spans="1:9">
      <c r="A25" s="1" t="s">
        <v>35</v>
      </c>
      <c r="B25" s="4" t="s">
        <v>35</v>
      </c>
      <c r="C25" s="5">
        <v>0.447135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0.447135</v>
      </c>
    </row>
    <row r="26" spans="1:9">
      <c r="A26" s="1" t="s">
        <v>36</v>
      </c>
      <c r="B26" s="2" t="s">
        <v>36</v>
      </c>
      <c r="C26" s="3">
        <v>0.67508900000000005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0.67508900000000005</v>
      </c>
    </row>
    <row r="27" spans="1:9">
      <c r="A27" s="1" t="s">
        <v>37</v>
      </c>
      <c r="B27" s="4" t="s">
        <v>37</v>
      </c>
      <c r="C27" s="5">
        <v>0.34939300000000001</v>
      </c>
      <c r="D27" s="1" t="s">
        <v>11</v>
      </c>
      <c r="E27" t="s">
        <v>25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-0.65060699999999994</v>
      </c>
    </row>
    <row r="28" spans="1:9">
      <c r="A28" s="1" t="s">
        <v>38</v>
      </c>
      <c r="B28" s="2" t="s">
        <v>38</v>
      </c>
      <c r="C28" s="3">
        <v>0.522092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 t="shared" si="1"/>
        <v>1</v>
      </c>
      <c r="I28">
        <f t="shared" si="2"/>
        <v>-0.477908</v>
      </c>
    </row>
    <row r="29" spans="1:9">
      <c r="A29" s="1" t="s">
        <v>39</v>
      </c>
      <c r="B29" s="4" t="s">
        <v>39</v>
      </c>
      <c r="C29" s="5">
        <v>0.64781699999999998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0.64781699999999998</v>
      </c>
    </row>
    <row r="30" spans="1:9">
      <c r="A30" s="1" t="s">
        <v>40</v>
      </c>
      <c r="B30" s="2" t="s">
        <v>40</v>
      </c>
      <c r="C30" s="3">
        <v>0.66997799999999996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-0.33002200000000004</v>
      </c>
    </row>
    <row r="31" spans="1:9">
      <c r="A31" s="1" t="s">
        <v>41</v>
      </c>
      <c r="B31" s="4" t="s">
        <v>41</v>
      </c>
      <c r="C31" s="5">
        <v>0.35056100000000001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 t="shared" si="1"/>
        <v>1</v>
      </c>
      <c r="I31">
        <f t="shared" si="2"/>
        <v>-0.64943899999999999</v>
      </c>
    </row>
    <row r="32" spans="1:9">
      <c r="A32" s="1" t="s">
        <v>42</v>
      </c>
      <c r="B32" s="2" t="s">
        <v>42</v>
      </c>
      <c r="C32" s="3">
        <v>0.76810100000000003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 t="shared" si="1"/>
        <v>0</v>
      </c>
      <c r="I32">
        <f t="shared" si="2"/>
        <v>0.76810100000000003</v>
      </c>
    </row>
    <row r="33" spans="1:9">
      <c r="A33" s="1" t="s">
        <v>43</v>
      </c>
      <c r="B33" s="4" t="s">
        <v>43</v>
      </c>
      <c r="C33" s="5">
        <v>0.40509400000000001</v>
      </c>
      <c r="D33" s="1" t="s">
        <v>11</v>
      </c>
      <c r="E33" t="s">
        <v>12</v>
      </c>
      <c r="F33" t="s">
        <v>11</v>
      </c>
      <c r="G33" s="1">
        <f t="shared" si="0"/>
        <v>0</v>
      </c>
      <c r="H33" s="1">
        <f t="shared" si="1"/>
        <v>1</v>
      </c>
      <c r="I33">
        <f t="shared" si="2"/>
        <v>-0.59490599999999993</v>
      </c>
    </row>
    <row r="34" spans="1:9">
      <c r="A34" s="1" t="s">
        <v>44</v>
      </c>
      <c r="B34" s="2" t="s">
        <v>44</v>
      </c>
      <c r="C34" s="3">
        <v>0.53733799999999998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-0.46266200000000002</v>
      </c>
    </row>
    <row r="35" spans="1:9">
      <c r="A35" s="1" t="s">
        <v>45</v>
      </c>
      <c r="B35" s="4" t="s">
        <v>45</v>
      </c>
      <c r="C35" s="5">
        <v>0.72173500000000002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 t="shared" si="1"/>
        <v>0</v>
      </c>
      <c r="I35">
        <f t="shared" si="2"/>
        <v>0.72173500000000002</v>
      </c>
    </row>
    <row r="36" spans="1:9">
      <c r="A36" s="1" t="s">
        <v>46</v>
      </c>
      <c r="B36" s="2" t="s">
        <v>46</v>
      </c>
      <c r="C36" s="3">
        <v>0.60627200000000003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0.60627200000000003</v>
      </c>
    </row>
    <row r="37" spans="1:9">
      <c r="A37" s="1" t="s">
        <v>47</v>
      </c>
      <c r="B37" s="4" t="s">
        <v>47</v>
      </c>
      <c r="C37" s="5">
        <v>0.65199300000000004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0.65199300000000004</v>
      </c>
    </row>
    <row r="38" spans="1:9">
      <c r="A38" s="1" t="s">
        <v>48</v>
      </c>
      <c r="B38" s="2" t="s">
        <v>48</v>
      </c>
      <c r="C38" s="3">
        <v>0.55847599999999997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0.55847599999999997</v>
      </c>
    </row>
    <row r="39" spans="1:9">
      <c r="A39" s="1" t="s">
        <v>49</v>
      </c>
      <c r="B39" s="4" t="s">
        <v>49</v>
      </c>
      <c r="C39" s="5">
        <v>0.63564100000000001</v>
      </c>
      <c r="D39" s="1" t="s">
        <v>11</v>
      </c>
      <c r="E39" t="s">
        <v>11</v>
      </c>
      <c r="F39" t="s">
        <v>25</v>
      </c>
      <c r="G39" s="1">
        <f t="shared" si="0"/>
        <v>0</v>
      </c>
      <c r="H39" s="1">
        <f t="shared" si="1"/>
        <v>1</v>
      </c>
      <c r="I39">
        <f t="shared" si="2"/>
        <v>-0.36435899999999999</v>
      </c>
    </row>
    <row r="40" spans="1:9">
      <c r="A40" s="1" t="s">
        <v>50</v>
      </c>
      <c r="B40" s="2" t="s">
        <v>50</v>
      </c>
      <c r="C40" s="3">
        <v>0.29266500000000001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 t="shared" si="1"/>
        <v>0</v>
      </c>
      <c r="I40">
        <f t="shared" si="2"/>
        <v>0.29266500000000001</v>
      </c>
    </row>
    <row r="41" spans="1:9">
      <c r="A41" s="1" t="s">
        <v>51</v>
      </c>
      <c r="B41" s="4" t="s">
        <v>51</v>
      </c>
      <c r="C41" s="5">
        <v>0.58533000000000002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0.58533000000000002</v>
      </c>
    </row>
    <row r="42" spans="1:9">
      <c r="A42" s="1" t="s">
        <v>52</v>
      </c>
      <c r="B42" s="2" t="s">
        <v>52</v>
      </c>
      <c r="C42" s="3">
        <v>0.52735900000000002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0.52735900000000002</v>
      </c>
    </row>
    <row r="43" spans="1:9">
      <c r="A43" s="1" t="s">
        <v>53</v>
      </c>
      <c r="B43" s="4" t="s">
        <v>53</v>
      </c>
      <c r="C43" s="5">
        <v>0.46618399999999999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-0.53381600000000007</v>
      </c>
    </row>
    <row r="44" spans="1:9">
      <c r="A44" s="1" t="s">
        <v>54</v>
      </c>
      <c r="B44" s="2" t="s">
        <v>54</v>
      </c>
      <c r="C44" s="3">
        <v>0.42955399999999999</v>
      </c>
      <c r="D44" s="1" t="s">
        <v>11</v>
      </c>
      <c r="E44" t="s">
        <v>25</v>
      </c>
      <c r="F44" t="s">
        <v>11</v>
      </c>
      <c r="G44" s="1">
        <f t="shared" si="0"/>
        <v>0</v>
      </c>
      <c r="H44" s="1">
        <f t="shared" si="1"/>
        <v>1</v>
      </c>
      <c r="I44">
        <f t="shared" si="2"/>
        <v>-0.57044600000000001</v>
      </c>
    </row>
    <row r="45" spans="1:9">
      <c r="A45" s="1" t="s">
        <v>55</v>
      </c>
      <c r="B45" s="4" t="s">
        <v>55</v>
      </c>
      <c r="C45" s="5">
        <v>0.73238099999999995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 t="shared" si="1"/>
        <v>0</v>
      </c>
      <c r="I45">
        <f t="shared" si="2"/>
        <v>0.73238099999999995</v>
      </c>
    </row>
    <row r="46" spans="1:9">
      <c r="A46" s="1" t="s">
        <v>56</v>
      </c>
      <c r="B46" s="2" t="s">
        <v>56</v>
      </c>
      <c r="C46" s="3">
        <v>0.180955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 t="shared" si="1"/>
        <v>1</v>
      </c>
      <c r="I46">
        <f t="shared" si="2"/>
        <v>-0.81904500000000002</v>
      </c>
    </row>
    <row r="47" spans="1:9">
      <c r="A47" s="1" t="s">
        <v>58</v>
      </c>
      <c r="B47" s="4" t="s">
        <v>58</v>
      </c>
      <c r="C47" s="5">
        <v>0.71263399999999999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 t="shared" si="1"/>
        <v>0</v>
      </c>
      <c r="I47">
        <f t="shared" si="2"/>
        <v>0.71263399999999999</v>
      </c>
    </row>
    <row r="48" spans="1:9">
      <c r="A48" s="1" t="s">
        <v>59</v>
      </c>
      <c r="B48" s="2" t="s">
        <v>59</v>
      </c>
      <c r="C48" s="3">
        <v>0.37071100000000001</v>
      </c>
      <c r="D48" s="1" t="s">
        <v>11</v>
      </c>
      <c r="E48" t="s">
        <v>25</v>
      </c>
      <c r="F48" t="s">
        <v>11</v>
      </c>
      <c r="G48" s="1">
        <f t="shared" si="0"/>
        <v>0</v>
      </c>
      <c r="H48" s="1">
        <f t="shared" si="1"/>
        <v>1</v>
      </c>
      <c r="I48">
        <f t="shared" si="2"/>
        <v>-0.62928899999999999</v>
      </c>
    </row>
    <row r="49" spans="1:9">
      <c r="A49" s="1" t="s">
        <v>60</v>
      </c>
      <c r="B49" s="4" t="s">
        <v>60</v>
      </c>
      <c r="C49" s="5">
        <v>0.188078</v>
      </c>
      <c r="D49" s="1" t="s">
        <v>11</v>
      </c>
      <c r="E49" t="s">
        <v>57</v>
      </c>
      <c r="F49" t="s">
        <v>11</v>
      </c>
      <c r="G49" s="1">
        <f t="shared" si="0"/>
        <v>0</v>
      </c>
      <c r="H49" s="1">
        <f t="shared" si="1"/>
        <v>1</v>
      </c>
      <c r="I49">
        <f t="shared" si="2"/>
        <v>-0.81192200000000003</v>
      </c>
    </row>
    <row r="50" spans="1:9">
      <c r="A50" s="1" t="s">
        <v>61</v>
      </c>
      <c r="B50" s="2" t="s">
        <v>61</v>
      </c>
      <c r="C50" s="3">
        <v>0.60638199999999998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0.60638199999999998</v>
      </c>
    </row>
    <row r="51" spans="1:9">
      <c r="A51" s="1" t="s">
        <v>62</v>
      </c>
      <c r="B51" s="4" t="s">
        <v>62</v>
      </c>
      <c r="C51" s="5">
        <v>0.62243000000000004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0.62243000000000004</v>
      </c>
    </row>
    <row r="52" spans="1:9">
      <c r="A52" s="1" t="s">
        <v>63</v>
      </c>
      <c r="B52" s="2" t="s">
        <v>63</v>
      </c>
      <c r="C52" s="3">
        <v>0.31453300000000001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-0.68546700000000005</v>
      </c>
    </row>
    <row r="53" spans="1:9">
      <c r="A53" s="1" t="s">
        <v>64</v>
      </c>
      <c r="B53" s="4" t="s">
        <v>64</v>
      </c>
      <c r="C53" s="5">
        <v>0.598611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0.598611</v>
      </c>
    </row>
    <row r="54" spans="1:9">
      <c r="A54" s="1" t="s">
        <v>65</v>
      </c>
      <c r="B54" s="2" t="s">
        <v>65</v>
      </c>
      <c r="C54" s="3">
        <v>0.373311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-0.62668900000000005</v>
      </c>
    </row>
    <row r="55" spans="1:9">
      <c r="A55" s="1" t="s">
        <v>66</v>
      </c>
      <c r="B55" s="4" t="s">
        <v>66</v>
      </c>
      <c r="C55" s="5">
        <v>0.73416800000000004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0.73416800000000004</v>
      </c>
    </row>
    <row r="56" spans="1:9">
      <c r="A56" s="1" t="s">
        <v>67</v>
      </c>
      <c r="B56" s="2" t="s">
        <v>67</v>
      </c>
      <c r="C56" s="3">
        <v>0.612873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 t="shared" si="1"/>
        <v>0</v>
      </c>
      <c r="I56">
        <f t="shared" si="2"/>
        <v>0.612873</v>
      </c>
    </row>
    <row r="57" spans="1:9">
      <c r="A57" s="1" t="s">
        <v>68</v>
      </c>
      <c r="B57" s="4" t="s">
        <v>68</v>
      </c>
      <c r="C57" s="5">
        <v>0.73078500000000002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 t="shared" si="1"/>
        <v>0</v>
      </c>
      <c r="I57">
        <f t="shared" si="2"/>
        <v>0.73078500000000002</v>
      </c>
    </row>
    <row r="58" spans="1:9">
      <c r="A58" s="1" t="s">
        <v>69</v>
      </c>
      <c r="B58" s="2" t="s">
        <v>69</v>
      </c>
      <c r="C58" s="3">
        <v>0.78119300000000003</v>
      </c>
      <c r="D58" s="1" t="s">
        <v>11</v>
      </c>
      <c r="E58" t="s">
        <v>25</v>
      </c>
      <c r="F58" t="s">
        <v>11</v>
      </c>
      <c r="G58" s="1">
        <f t="shared" si="0"/>
        <v>0</v>
      </c>
      <c r="H58" s="1">
        <f t="shared" si="1"/>
        <v>1</v>
      </c>
      <c r="I58">
        <f t="shared" si="2"/>
        <v>-0.21880699999999997</v>
      </c>
    </row>
    <row r="59" spans="1:9">
      <c r="A59" s="1" t="s">
        <v>70</v>
      </c>
      <c r="B59" s="4" t="s">
        <v>70</v>
      </c>
      <c r="C59" s="5">
        <v>0.54975200000000002</v>
      </c>
      <c r="D59" s="1" t="s">
        <v>11</v>
      </c>
      <c r="E59" t="s">
        <v>11</v>
      </c>
      <c r="F59" t="s">
        <v>12</v>
      </c>
      <c r="G59" s="1">
        <f t="shared" si="0"/>
        <v>0</v>
      </c>
      <c r="H59" s="1">
        <f t="shared" si="1"/>
        <v>1</v>
      </c>
      <c r="I59">
        <f t="shared" si="2"/>
        <v>-0.45024799999999998</v>
      </c>
    </row>
    <row r="60" spans="1:9">
      <c r="A60" s="1" t="s">
        <v>71</v>
      </c>
      <c r="B60" s="2" t="s">
        <v>71</v>
      </c>
      <c r="C60" s="3">
        <v>0.506768</v>
      </c>
      <c r="D60" s="1" t="s">
        <v>11</v>
      </c>
      <c r="E60" t="s">
        <v>12</v>
      </c>
      <c r="F60" t="s">
        <v>11</v>
      </c>
      <c r="G60" s="1">
        <f t="shared" si="0"/>
        <v>0</v>
      </c>
      <c r="H60" s="1">
        <f t="shared" si="1"/>
        <v>1</v>
      </c>
      <c r="I60">
        <f t="shared" si="2"/>
        <v>-0.493232</v>
      </c>
    </row>
    <row r="61" spans="1:9">
      <c r="A61" s="1" t="s">
        <v>72</v>
      </c>
      <c r="B61" s="4" t="s">
        <v>72</v>
      </c>
      <c r="C61" s="5">
        <v>0.21932299999999999</v>
      </c>
      <c r="D61" s="1" t="s">
        <v>11</v>
      </c>
      <c r="E61" t="s">
        <v>12</v>
      </c>
      <c r="F61" t="s">
        <v>11</v>
      </c>
      <c r="G61" s="1">
        <f t="shared" si="0"/>
        <v>0</v>
      </c>
      <c r="H61" s="1">
        <f t="shared" si="1"/>
        <v>1</v>
      </c>
      <c r="I61">
        <f t="shared" si="2"/>
        <v>-0.78067700000000007</v>
      </c>
    </row>
    <row r="62" spans="1:9">
      <c r="A62" s="1" t="s">
        <v>73</v>
      </c>
      <c r="B62" s="2" t="s">
        <v>73</v>
      </c>
      <c r="C62" s="3">
        <v>0.32951000000000003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 t="shared" si="1"/>
        <v>1</v>
      </c>
      <c r="I62">
        <f t="shared" si="2"/>
        <v>-0.67049000000000003</v>
      </c>
    </row>
    <row r="63" spans="1:9">
      <c r="A63" s="1" t="s">
        <v>74</v>
      </c>
      <c r="B63" s="4" t="s">
        <v>74</v>
      </c>
      <c r="C63" s="5">
        <v>0.39632099999999998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 t="shared" si="1"/>
        <v>1</v>
      </c>
      <c r="I63">
        <f t="shared" si="2"/>
        <v>-0.60367900000000008</v>
      </c>
    </row>
    <row r="64" spans="1:9">
      <c r="A64" s="1" t="s">
        <v>75</v>
      </c>
      <c r="B64" s="2" t="s">
        <v>75</v>
      </c>
      <c r="C64" s="3">
        <v>0.775563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0.775563</v>
      </c>
    </row>
    <row r="65" spans="1:9">
      <c r="A65" s="1" t="s">
        <v>76</v>
      </c>
      <c r="B65" s="4" t="s">
        <v>76</v>
      </c>
      <c r="C65" s="5">
        <v>0.58837600000000001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0.58837600000000001</v>
      </c>
    </row>
    <row r="66" spans="1:9">
      <c r="A66" s="1" t="s">
        <v>77</v>
      </c>
      <c r="B66" s="2" t="s">
        <v>77</v>
      </c>
      <c r="C66" s="3">
        <v>0.35446800000000001</v>
      </c>
      <c r="D66" s="1" t="s">
        <v>11</v>
      </c>
      <c r="E66" t="s">
        <v>25</v>
      </c>
      <c r="F66" t="s">
        <v>11</v>
      </c>
      <c r="G66" s="1">
        <f t="shared" si="0"/>
        <v>0</v>
      </c>
      <c r="H66" s="1">
        <f t="shared" si="1"/>
        <v>1</v>
      </c>
      <c r="I66">
        <f t="shared" si="2"/>
        <v>-0.64553199999999999</v>
      </c>
    </row>
    <row r="67" spans="1:9">
      <c r="A67" s="1" t="s">
        <v>78</v>
      </c>
      <c r="B67" s="4" t="s">
        <v>78</v>
      </c>
      <c r="C67" s="5">
        <v>0.24948699999999999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 t="shared" si="1"/>
        <v>1</v>
      </c>
      <c r="I67">
        <f t="shared" si="2"/>
        <v>-0.75051299999999999</v>
      </c>
    </row>
    <row r="68" spans="1:9">
      <c r="A68" s="1" t="s">
        <v>79</v>
      </c>
      <c r="B68" s="2" t="s">
        <v>79</v>
      </c>
      <c r="C68" s="3">
        <v>0.72592199999999996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0.72592199999999996</v>
      </c>
    </row>
    <row r="69" spans="1:9">
      <c r="A69" s="1" t="s">
        <v>80</v>
      </c>
      <c r="B69" s="4" t="s">
        <v>80</v>
      </c>
      <c r="C69" s="5">
        <v>0.666717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0.666717</v>
      </c>
    </row>
    <row r="70" spans="1:9">
      <c r="A70" s="1" t="s">
        <v>81</v>
      </c>
      <c r="B70" s="2" t="s">
        <v>81</v>
      </c>
      <c r="C70" s="3">
        <v>0.55601699999999998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0.55601699999999998</v>
      </c>
    </row>
    <row r="71" spans="1:9">
      <c r="A71" s="1" t="s">
        <v>82</v>
      </c>
      <c r="B71" s="4" t="s">
        <v>82</v>
      </c>
      <c r="C71" s="5">
        <v>0.28643000000000002</v>
      </c>
      <c r="D71" s="1" t="s">
        <v>11</v>
      </c>
      <c r="E71" t="s">
        <v>25</v>
      </c>
      <c r="F71" t="s">
        <v>11</v>
      </c>
      <c r="G71" s="1">
        <f t="shared" si="3"/>
        <v>0</v>
      </c>
      <c r="H71" s="1">
        <f t="shared" si="4"/>
        <v>1</v>
      </c>
      <c r="I71">
        <f t="shared" si="5"/>
        <v>-0.71357000000000004</v>
      </c>
    </row>
    <row r="72" spans="1:9">
      <c r="A72" s="1" t="s">
        <v>83</v>
      </c>
      <c r="B72" s="2" t="s">
        <v>83</v>
      </c>
      <c r="C72" s="3">
        <v>0.20504500000000001</v>
      </c>
      <c r="D72" s="1" t="s">
        <v>11</v>
      </c>
      <c r="E72" t="s">
        <v>12</v>
      </c>
      <c r="F72" t="s">
        <v>11</v>
      </c>
      <c r="G72" s="1">
        <f t="shared" si="3"/>
        <v>0</v>
      </c>
      <c r="H72" s="1">
        <f t="shared" si="4"/>
        <v>1</v>
      </c>
      <c r="I72">
        <f t="shared" si="5"/>
        <v>-0.79495499999999997</v>
      </c>
    </row>
    <row r="73" spans="1:9">
      <c r="A73" s="1" t="s">
        <v>84</v>
      </c>
      <c r="B73" s="4" t="s">
        <v>84</v>
      </c>
      <c r="C73" s="5">
        <v>0.73245000000000005</v>
      </c>
      <c r="D73" s="1" t="s">
        <v>11</v>
      </c>
      <c r="E73" t="s">
        <v>11</v>
      </c>
      <c r="F73" t="s">
        <v>11</v>
      </c>
      <c r="G73" s="1">
        <f t="shared" si="3"/>
        <v>1</v>
      </c>
      <c r="H73" s="1">
        <f t="shared" si="4"/>
        <v>0</v>
      </c>
      <c r="I73">
        <f t="shared" si="5"/>
        <v>0.73245000000000005</v>
      </c>
    </row>
    <row r="74" spans="1:9">
      <c r="A74" s="1" t="s">
        <v>85</v>
      </c>
      <c r="B74" s="2" t="s">
        <v>85</v>
      </c>
      <c r="C74" s="3">
        <v>0.74673999999999996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0.74673999999999996</v>
      </c>
    </row>
    <row r="75" spans="1:9">
      <c r="A75" s="1" t="s">
        <v>86</v>
      </c>
      <c r="B75" s="4" t="s">
        <v>86</v>
      </c>
      <c r="C75" s="5">
        <v>0.71414299999999997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0.71414299999999997</v>
      </c>
    </row>
    <row r="76" spans="1:9">
      <c r="A76" s="1" t="s">
        <v>87</v>
      </c>
      <c r="B76" s="6" t="s">
        <v>87</v>
      </c>
      <c r="C76" s="7">
        <v>0.65332100000000004</v>
      </c>
      <c r="D76" s="1" t="s">
        <v>11</v>
      </c>
      <c r="E76" t="s">
        <v>11</v>
      </c>
      <c r="F76" t="s">
        <v>11</v>
      </c>
      <c r="G76" s="1">
        <f t="shared" si="3"/>
        <v>1</v>
      </c>
      <c r="H76" s="1">
        <f t="shared" si="4"/>
        <v>0</v>
      </c>
      <c r="I76">
        <f t="shared" si="5"/>
        <v>0.65332100000000004</v>
      </c>
    </row>
    <row r="77" spans="1:9">
      <c r="A77" s="1"/>
      <c r="B77" s="17"/>
      <c r="C77" s="18"/>
      <c r="D77" s="1"/>
      <c r="E77" s="1"/>
      <c r="F77" s="1"/>
      <c r="G77" s="10">
        <f>SUM(G3:G76)</f>
        <v>42</v>
      </c>
      <c r="H77" s="10">
        <f>SUM(H3:H76)</f>
        <v>36</v>
      </c>
      <c r="I77" s="8">
        <f>SUM(I3:I76)</f>
        <v>0.87146100000000004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720403-BF36-42AE-8DA2-B3778270C084}">
  <dimension ref="A1:I77"/>
  <sheetViews>
    <sheetView workbookViewId="0">
      <selection sqref="A1:XFD1048576"/>
    </sheetView>
  </sheetViews>
  <sheetFormatPr defaultRowHeight="15.75"/>
  <cols>
    <col min="2" max="2" width="15.75" customWidth="1"/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0.26701000000000003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-0.73299000000000003</v>
      </c>
    </row>
    <row r="4" spans="1:9">
      <c r="A4" s="1" t="s">
        <v>13</v>
      </c>
      <c r="B4" s="2" t="s">
        <v>13</v>
      </c>
      <c r="C4" s="3">
        <v>0.28781000000000001</v>
      </c>
      <c r="D4" s="1" t="s">
        <v>11</v>
      </c>
      <c r="E4" t="s">
        <v>11</v>
      </c>
      <c r="F4" t="s">
        <v>12</v>
      </c>
      <c r="G4" s="1">
        <f t="shared" ref="G4:G67" si="0">IF($F4=$E4,1,0)</f>
        <v>0</v>
      </c>
      <c r="H4" s="1">
        <f t="shared" ref="H4:H67" si="1">IF(AND($G4=1,$E4=$D4),0,1)</f>
        <v>1</v>
      </c>
      <c r="I4">
        <f t="shared" ref="I4:I67" si="2">$C4-$H4</f>
        <v>-0.71218999999999999</v>
      </c>
    </row>
    <row r="5" spans="1:9">
      <c r="A5" s="1" t="s">
        <v>14</v>
      </c>
      <c r="B5" s="4" t="s">
        <v>14</v>
      </c>
      <c r="C5" s="5">
        <v>0.37446000000000002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0.37446000000000002</v>
      </c>
    </row>
    <row r="6" spans="1:9">
      <c r="A6" s="1" t="s">
        <v>15</v>
      </c>
      <c r="B6" s="2" t="s">
        <v>15</v>
      </c>
      <c r="C6" s="3">
        <v>0.35809800000000003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 t="shared" si="1"/>
        <v>0</v>
      </c>
      <c r="I6">
        <f t="shared" si="2"/>
        <v>0.35809800000000003</v>
      </c>
    </row>
    <row r="7" spans="1:9">
      <c r="A7" s="1" t="s">
        <v>16</v>
      </c>
      <c r="B7" s="4" t="s">
        <v>16</v>
      </c>
      <c r="C7" s="5">
        <v>0.42872399999999999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 t="shared" si="1"/>
        <v>0</v>
      </c>
      <c r="I7">
        <f t="shared" si="2"/>
        <v>0.42872399999999999</v>
      </c>
    </row>
    <row r="8" spans="1:9">
      <c r="A8" s="1" t="s">
        <v>17</v>
      </c>
      <c r="B8" s="2" t="s">
        <v>17</v>
      </c>
      <c r="C8" s="3">
        <v>0.17027600000000001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 t="shared" si="1"/>
        <v>0</v>
      </c>
      <c r="I8">
        <f t="shared" si="2"/>
        <v>0.17027600000000001</v>
      </c>
    </row>
    <row r="9" spans="1:9">
      <c r="A9" s="1" t="s">
        <v>18</v>
      </c>
      <c r="B9" s="4" t="s">
        <v>18</v>
      </c>
      <c r="C9" s="5">
        <v>0.47619099999999998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0.47619099999999998</v>
      </c>
    </row>
    <row r="10" spans="1:9">
      <c r="A10" s="1" t="s">
        <v>19</v>
      </c>
      <c r="B10" s="2" t="s">
        <v>19</v>
      </c>
      <c r="C10" s="3">
        <v>0.597889</v>
      </c>
      <c r="D10" s="1" t="s">
        <v>11</v>
      </c>
      <c r="E10" t="s">
        <v>11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-0.402111</v>
      </c>
    </row>
    <row r="11" spans="1:9">
      <c r="A11" s="1" t="s">
        <v>20</v>
      </c>
      <c r="B11" s="4" t="s">
        <v>20</v>
      </c>
      <c r="C11" s="5">
        <v>0.49167899999999998</v>
      </c>
      <c r="D11" s="1" t="s">
        <v>11</v>
      </c>
      <c r="E11" t="s">
        <v>11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-0.50832100000000002</v>
      </c>
    </row>
    <row r="12" spans="1:9">
      <c r="A12" s="1" t="s">
        <v>21</v>
      </c>
      <c r="B12" s="2" t="s">
        <v>21</v>
      </c>
      <c r="C12" s="3">
        <v>0.51772799999999997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0.51772799999999997</v>
      </c>
    </row>
    <row r="13" spans="1:9">
      <c r="A13" s="1" t="s">
        <v>22</v>
      </c>
      <c r="B13" s="4" t="s">
        <v>22</v>
      </c>
      <c r="C13" s="5">
        <v>0.40496300000000002</v>
      </c>
      <c r="D13" s="1" t="s">
        <v>11</v>
      </c>
      <c r="E13" t="s">
        <v>12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-0.59503700000000004</v>
      </c>
    </row>
    <row r="14" spans="1:9">
      <c r="A14" s="1" t="s">
        <v>23</v>
      </c>
      <c r="B14" s="2" t="s">
        <v>23</v>
      </c>
      <c r="C14" s="3">
        <v>0.52254500000000004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-0.47745499999999996</v>
      </c>
    </row>
    <row r="15" spans="1:9">
      <c r="A15" s="1" t="s">
        <v>24</v>
      </c>
      <c r="B15" s="4" t="s">
        <v>24</v>
      </c>
      <c r="C15" s="5">
        <v>0.178479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 t="shared" si="1"/>
        <v>1</v>
      </c>
      <c r="I15">
        <f t="shared" si="2"/>
        <v>-0.82152099999999995</v>
      </c>
    </row>
    <row r="16" spans="1:9">
      <c r="A16" s="1" t="s">
        <v>26</v>
      </c>
      <c r="B16" s="2" t="s">
        <v>26</v>
      </c>
      <c r="C16" s="3">
        <v>0.70918700000000001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 t="shared" si="1"/>
        <v>1</v>
      </c>
      <c r="I16">
        <f t="shared" si="2"/>
        <v>-0.29081299999999999</v>
      </c>
    </row>
    <row r="17" spans="1:9">
      <c r="A17" s="1" t="s">
        <v>27</v>
      </c>
      <c r="B17" s="4" t="s">
        <v>27</v>
      </c>
      <c r="C17" s="5">
        <v>0.49507299999999999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0.49507299999999999</v>
      </c>
    </row>
    <row r="18" spans="1:9">
      <c r="A18" s="1" t="s">
        <v>28</v>
      </c>
      <c r="B18" s="2" t="s">
        <v>28</v>
      </c>
      <c r="C18" s="3">
        <v>0.513123</v>
      </c>
      <c r="D18" s="1" t="s">
        <v>11</v>
      </c>
      <c r="E18" t="s">
        <v>11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-0.486877</v>
      </c>
    </row>
    <row r="19" spans="1:9">
      <c r="A19" s="1" t="s">
        <v>29</v>
      </c>
      <c r="B19" s="4" t="s">
        <v>29</v>
      </c>
      <c r="C19" s="5">
        <v>0.59774799999999995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-0.40225200000000005</v>
      </c>
    </row>
    <row r="20" spans="1:9">
      <c r="A20" s="1" t="s">
        <v>30</v>
      </c>
      <c r="B20" s="2" t="s">
        <v>30</v>
      </c>
      <c r="C20" s="3">
        <v>0.48139900000000002</v>
      </c>
      <c r="D20" s="1" t="s">
        <v>11</v>
      </c>
      <c r="E20" t="s">
        <v>11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-0.51860099999999998</v>
      </c>
    </row>
    <row r="21" spans="1:9">
      <c r="A21" s="1" t="s">
        <v>31</v>
      </c>
      <c r="B21" s="4" t="s">
        <v>31</v>
      </c>
      <c r="C21" s="5">
        <v>0.28799400000000003</v>
      </c>
      <c r="D21" s="1" t="s">
        <v>11</v>
      </c>
      <c r="E21" t="s">
        <v>12</v>
      </c>
      <c r="F21" t="s">
        <v>151</v>
      </c>
      <c r="G21" s="1">
        <f t="shared" si="0"/>
        <v>0</v>
      </c>
      <c r="H21" s="1">
        <f t="shared" si="1"/>
        <v>1</v>
      </c>
      <c r="I21">
        <f t="shared" si="2"/>
        <v>-0.71200599999999992</v>
      </c>
    </row>
    <row r="22" spans="1:9">
      <c r="A22" s="1" t="s">
        <v>32</v>
      </c>
      <c r="B22" s="2" t="s">
        <v>32</v>
      </c>
      <c r="C22" s="3">
        <v>0.256471</v>
      </c>
      <c r="D22" s="1" t="s">
        <v>11</v>
      </c>
      <c r="E22" t="s">
        <v>11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-0.743529</v>
      </c>
    </row>
    <row r="23" spans="1:9">
      <c r="A23" s="1" t="s">
        <v>33</v>
      </c>
      <c r="B23" s="4" t="s">
        <v>33</v>
      </c>
      <c r="C23" s="5">
        <v>0.158774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 t="shared" si="1"/>
        <v>1</v>
      </c>
      <c r="I23">
        <f t="shared" si="2"/>
        <v>-0.84122600000000003</v>
      </c>
    </row>
    <row r="24" spans="1:9">
      <c r="A24" s="1" t="s">
        <v>34</v>
      </c>
      <c r="B24" s="2" t="s">
        <v>34</v>
      </c>
      <c r="C24" s="3">
        <v>0.209566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 t="shared" si="1"/>
        <v>1</v>
      </c>
      <c r="I24">
        <f t="shared" si="2"/>
        <v>-0.79043399999999997</v>
      </c>
    </row>
    <row r="25" spans="1:9">
      <c r="A25" s="1" t="s">
        <v>35</v>
      </c>
      <c r="B25" s="4" t="s">
        <v>35</v>
      </c>
      <c r="C25" s="5">
        <v>0.55330400000000002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0.55330400000000002</v>
      </c>
    </row>
    <row r="26" spans="1:9">
      <c r="A26" s="1" t="s">
        <v>36</v>
      </c>
      <c r="B26" s="2" t="s">
        <v>36</v>
      </c>
      <c r="C26" s="3">
        <v>0.56926500000000002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0.56926500000000002</v>
      </c>
    </row>
    <row r="27" spans="1:9">
      <c r="A27" s="1" t="s">
        <v>37</v>
      </c>
      <c r="B27" s="4" t="s">
        <v>37</v>
      </c>
      <c r="C27" s="5">
        <v>0.223908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 t="shared" si="1"/>
        <v>1</v>
      </c>
      <c r="I27">
        <f t="shared" si="2"/>
        <v>-0.776092</v>
      </c>
    </row>
    <row r="28" spans="1:9">
      <c r="A28" s="1" t="s">
        <v>38</v>
      </c>
      <c r="B28" s="2" t="s">
        <v>38</v>
      </c>
      <c r="C28" s="3">
        <v>0.56258900000000001</v>
      </c>
      <c r="D28" s="1" t="s">
        <v>11</v>
      </c>
      <c r="E28" t="s">
        <v>12</v>
      </c>
      <c r="F28" t="s">
        <v>151</v>
      </c>
      <c r="G28" s="1">
        <f t="shared" si="0"/>
        <v>0</v>
      </c>
      <c r="H28" s="1">
        <f t="shared" si="1"/>
        <v>1</v>
      </c>
      <c r="I28">
        <f t="shared" si="2"/>
        <v>-0.43741099999999999</v>
      </c>
    </row>
    <row r="29" spans="1:9">
      <c r="A29" s="1" t="s">
        <v>39</v>
      </c>
      <c r="B29" s="4" t="s">
        <v>39</v>
      </c>
      <c r="C29" s="5">
        <v>0.57662100000000005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0.57662100000000005</v>
      </c>
    </row>
    <row r="30" spans="1:9">
      <c r="A30" s="1" t="s">
        <v>40</v>
      </c>
      <c r="B30" s="2" t="s">
        <v>40</v>
      </c>
      <c r="C30" s="3">
        <v>0.639714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-0.360286</v>
      </c>
    </row>
    <row r="31" spans="1:9">
      <c r="A31" s="1" t="s">
        <v>41</v>
      </c>
      <c r="B31" s="4" t="s">
        <v>41</v>
      </c>
      <c r="C31" s="5">
        <v>0.45243499999999998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-0.54756500000000008</v>
      </c>
    </row>
    <row r="32" spans="1:9">
      <c r="A32" s="1" t="s">
        <v>42</v>
      </c>
      <c r="B32" s="2" t="s">
        <v>42</v>
      </c>
      <c r="C32" s="3">
        <v>0.78158799999999995</v>
      </c>
      <c r="D32" s="1" t="s">
        <v>11</v>
      </c>
      <c r="E32" t="s">
        <v>11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-0.21841200000000005</v>
      </c>
    </row>
    <row r="33" spans="1:9">
      <c r="A33" s="1" t="s">
        <v>43</v>
      </c>
      <c r="B33" s="4" t="s">
        <v>43</v>
      </c>
      <c r="C33" s="5">
        <v>0.425064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 t="shared" si="1"/>
        <v>1</v>
      </c>
      <c r="I33">
        <f t="shared" si="2"/>
        <v>-0.574936</v>
      </c>
    </row>
    <row r="34" spans="1:9">
      <c r="A34" s="1" t="s">
        <v>44</v>
      </c>
      <c r="B34" s="2" t="s">
        <v>44</v>
      </c>
      <c r="C34" s="3">
        <v>0.55112399999999995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-0.44887600000000005</v>
      </c>
    </row>
    <row r="35" spans="1:9">
      <c r="A35" s="1" t="s">
        <v>45</v>
      </c>
      <c r="B35" s="4" t="s">
        <v>45</v>
      </c>
      <c r="C35" s="5">
        <v>0.61663199999999996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 t="shared" si="1"/>
        <v>1</v>
      </c>
      <c r="I35">
        <f t="shared" si="2"/>
        <v>-0.38336800000000004</v>
      </c>
    </row>
    <row r="36" spans="1:9">
      <c r="A36" s="1" t="s">
        <v>46</v>
      </c>
      <c r="B36" s="2" t="s">
        <v>46</v>
      </c>
      <c r="C36" s="3">
        <v>0.56222300000000003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0.56222300000000003</v>
      </c>
    </row>
    <row r="37" spans="1:9">
      <c r="A37" s="1" t="s">
        <v>47</v>
      </c>
      <c r="B37" s="4" t="s">
        <v>47</v>
      </c>
      <c r="C37" s="5">
        <v>0.52559100000000003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0.52559100000000003</v>
      </c>
    </row>
    <row r="38" spans="1:9">
      <c r="A38" s="1" t="s">
        <v>48</v>
      </c>
      <c r="B38" s="2" t="s">
        <v>48</v>
      </c>
      <c r="C38" s="3">
        <v>0.51530900000000002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0.51530900000000002</v>
      </c>
    </row>
    <row r="39" spans="1:9">
      <c r="A39" s="1" t="s">
        <v>49</v>
      </c>
      <c r="B39" s="4" t="s">
        <v>49</v>
      </c>
      <c r="C39" s="5">
        <v>0.51537100000000002</v>
      </c>
      <c r="D39" s="1" t="s">
        <v>11</v>
      </c>
      <c r="E39" t="s">
        <v>11</v>
      </c>
      <c r="F39" t="s">
        <v>25</v>
      </c>
      <c r="G39" s="1">
        <f t="shared" si="0"/>
        <v>0</v>
      </c>
      <c r="H39" s="1">
        <f t="shared" si="1"/>
        <v>1</v>
      </c>
      <c r="I39">
        <f t="shared" si="2"/>
        <v>-0.48462899999999998</v>
      </c>
    </row>
    <row r="40" spans="1:9">
      <c r="A40" s="1" t="s">
        <v>50</v>
      </c>
      <c r="B40" s="2" t="s">
        <v>50</v>
      </c>
      <c r="C40" s="3">
        <v>0.42770900000000001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 t="shared" si="1"/>
        <v>1</v>
      </c>
      <c r="I40">
        <f t="shared" si="2"/>
        <v>-0.57229099999999999</v>
      </c>
    </row>
    <row r="41" spans="1:9">
      <c r="A41" s="1" t="s">
        <v>51</v>
      </c>
      <c r="B41" s="4" t="s">
        <v>51</v>
      </c>
      <c r="C41" s="5">
        <v>0.37798599999999999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0.37798599999999999</v>
      </c>
    </row>
    <row r="42" spans="1:9">
      <c r="A42" s="1" t="s">
        <v>52</v>
      </c>
      <c r="B42" s="2" t="s">
        <v>52</v>
      </c>
      <c r="C42" s="3">
        <v>0.498865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0.498865</v>
      </c>
    </row>
    <row r="43" spans="1:9">
      <c r="A43" s="1" t="s">
        <v>53</v>
      </c>
      <c r="B43" s="4" t="s">
        <v>53</v>
      </c>
      <c r="C43" s="5">
        <v>0.22550100000000001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-0.77449900000000005</v>
      </c>
    </row>
    <row r="44" spans="1:9">
      <c r="A44" s="1" t="s">
        <v>54</v>
      </c>
      <c r="B44" s="2" t="s">
        <v>54</v>
      </c>
      <c r="C44" s="3">
        <v>0.18695700000000001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-0.81304299999999996</v>
      </c>
    </row>
    <row r="45" spans="1:9">
      <c r="A45" s="1" t="s">
        <v>55</v>
      </c>
      <c r="B45" s="4" t="s">
        <v>55</v>
      </c>
      <c r="C45" s="5">
        <v>0.53761199999999998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 t="shared" si="1"/>
        <v>0</v>
      </c>
      <c r="I45">
        <f t="shared" si="2"/>
        <v>0.53761199999999998</v>
      </c>
    </row>
    <row r="46" spans="1:9">
      <c r="A46" s="1" t="s">
        <v>56</v>
      </c>
      <c r="B46" s="2" t="s">
        <v>56</v>
      </c>
      <c r="C46" s="3">
        <v>0.18180499999999999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 t="shared" si="1"/>
        <v>1</v>
      </c>
      <c r="I46">
        <f t="shared" si="2"/>
        <v>-0.81819500000000001</v>
      </c>
    </row>
    <row r="47" spans="1:9">
      <c r="A47" s="1" t="s">
        <v>58</v>
      </c>
      <c r="B47" s="4" t="s">
        <v>58</v>
      </c>
      <c r="C47" s="5">
        <v>0.66006100000000001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 t="shared" si="1"/>
        <v>0</v>
      </c>
      <c r="I47">
        <f t="shared" si="2"/>
        <v>0.66006100000000001</v>
      </c>
    </row>
    <row r="48" spans="1:9">
      <c r="A48" s="1" t="s">
        <v>59</v>
      </c>
      <c r="B48" s="2" t="s">
        <v>59</v>
      </c>
      <c r="C48" s="3">
        <v>0.60810200000000003</v>
      </c>
      <c r="D48" s="1" t="s">
        <v>11</v>
      </c>
      <c r="E48" t="s">
        <v>25</v>
      </c>
      <c r="F48" t="s">
        <v>11</v>
      </c>
      <c r="G48" s="1">
        <f t="shared" si="0"/>
        <v>0</v>
      </c>
      <c r="H48" s="1">
        <f t="shared" si="1"/>
        <v>1</v>
      </c>
      <c r="I48">
        <f t="shared" si="2"/>
        <v>-0.39189799999999997</v>
      </c>
    </row>
    <row r="49" spans="1:9">
      <c r="A49" s="1" t="s">
        <v>60</v>
      </c>
      <c r="B49" s="4" t="s">
        <v>60</v>
      </c>
      <c r="C49" s="5">
        <v>0.32077099999999997</v>
      </c>
      <c r="D49" s="1" t="s">
        <v>11</v>
      </c>
      <c r="E49" t="s">
        <v>57</v>
      </c>
      <c r="F49" t="s">
        <v>12</v>
      </c>
      <c r="G49" s="1">
        <f t="shared" si="0"/>
        <v>0</v>
      </c>
      <c r="H49" s="1">
        <f t="shared" si="1"/>
        <v>1</v>
      </c>
      <c r="I49">
        <f t="shared" si="2"/>
        <v>-0.67922900000000008</v>
      </c>
    </row>
    <row r="50" spans="1:9">
      <c r="A50" s="1" t="s">
        <v>61</v>
      </c>
      <c r="B50" s="2" t="s">
        <v>61</v>
      </c>
      <c r="C50" s="3">
        <v>0.52293199999999995</v>
      </c>
      <c r="D50" s="1" t="s">
        <v>11</v>
      </c>
      <c r="E50" t="s">
        <v>11</v>
      </c>
      <c r="F50" t="s">
        <v>12</v>
      </c>
      <c r="G50" s="1">
        <f t="shared" si="0"/>
        <v>0</v>
      </c>
      <c r="H50" s="1">
        <f t="shared" si="1"/>
        <v>1</v>
      </c>
      <c r="I50">
        <f t="shared" si="2"/>
        <v>-0.47706800000000005</v>
      </c>
    </row>
    <row r="51" spans="1:9">
      <c r="A51" s="1" t="s">
        <v>62</v>
      </c>
      <c r="B51" s="4" t="s">
        <v>62</v>
      </c>
      <c r="C51" s="5">
        <v>0.547956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0.547956</v>
      </c>
    </row>
    <row r="52" spans="1:9">
      <c r="A52" s="1" t="s">
        <v>63</v>
      </c>
      <c r="B52" s="2" t="s">
        <v>63</v>
      </c>
      <c r="C52" s="3">
        <v>0.34133799999999997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-0.65866200000000008</v>
      </c>
    </row>
    <row r="53" spans="1:9">
      <c r="A53" s="1" t="s">
        <v>64</v>
      </c>
      <c r="B53" s="4" t="s">
        <v>64</v>
      </c>
      <c r="C53" s="5">
        <v>0.64313299999999995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0.64313299999999995</v>
      </c>
    </row>
    <row r="54" spans="1:9">
      <c r="A54" s="1" t="s">
        <v>65</v>
      </c>
      <c r="B54" s="2" t="s">
        <v>65</v>
      </c>
      <c r="C54" s="3">
        <v>0.53182099999999999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-0.46817900000000001</v>
      </c>
    </row>
    <row r="55" spans="1:9">
      <c r="A55" s="1" t="s">
        <v>66</v>
      </c>
      <c r="B55" s="4" t="s">
        <v>66</v>
      </c>
      <c r="C55" s="5">
        <v>0.64194799999999996</v>
      </c>
      <c r="D55" s="1" t="s">
        <v>11</v>
      </c>
      <c r="E55" t="s">
        <v>11</v>
      </c>
      <c r="F55" t="s">
        <v>12</v>
      </c>
      <c r="G55" s="1">
        <f t="shared" si="0"/>
        <v>0</v>
      </c>
      <c r="H55" s="1">
        <f t="shared" si="1"/>
        <v>1</v>
      </c>
      <c r="I55">
        <f t="shared" si="2"/>
        <v>-0.35805200000000004</v>
      </c>
    </row>
    <row r="56" spans="1:9">
      <c r="A56" s="1" t="s">
        <v>67</v>
      </c>
      <c r="B56" s="2" t="s">
        <v>67</v>
      </c>
      <c r="C56" s="3">
        <v>0.62924800000000003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 t="shared" si="1"/>
        <v>0</v>
      </c>
      <c r="I56">
        <f t="shared" si="2"/>
        <v>0.62924800000000003</v>
      </c>
    </row>
    <row r="57" spans="1:9">
      <c r="A57" s="1" t="s">
        <v>68</v>
      </c>
      <c r="B57" s="4" t="s">
        <v>68</v>
      </c>
      <c r="C57" s="5">
        <v>0.76462799999999997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 t="shared" si="1"/>
        <v>1</v>
      </c>
      <c r="I57">
        <f t="shared" si="2"/>
        <v>-0.23537200000000003</v>
      </c>
    </row>
    <row r="58" spans="1:9">
      <c r="A58" s="1" t="s">
        <v>69</v>
      </c>
      <c r="B58" s="2" t="s">
        <v>69</v>
      </c>
      <c r="C58" s="3">
        <v>0.63062099999999999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-0.36937900000000001</v>
      </c>
    </row>
    <row r="59" spans="1:9">
      <c r="A59" s="1" t="s">
        <v>70</v>
      </c>
      <c r="B59" s="4" t="s">
        <v>70</v>
      </c>
      <c r="C59" s="5">
        <v>0.52774900000000002</v>
      </c>
      <c r="D59" s="1" t="s">
        <v>11</v>
      </c>
      <c r="E59" t="s">
        <v>11</v>
      </c>
      <c r="F59" t="s">
        <v>151</v>
      </c>
      <c r="G59" s="1">
        <f t="shared" si="0"/>
        <v>0</v>
      </c>
      <c r="H59" s="1">
        <f t="shared" si="1"/>
        <v>1</v>
      </c>
      <c r="I59">
        <f t="shared" si="2"/>
        <v>-0.47225099999999998</v>
      </c>
    </row>
    <row r="60" spans="1:9">
      <c r="A60" s="1" t="s">
        <v>71</v>
      </c>
      <c r="B60" s="2" t="s">
        <v>71</v>
      </c>
      <c r="C60" s="3">
        <v>0.31091400000000002</v>
      </c>
      <c r="D60" s="1" t="s">
        <v>11</v>
      </c>
      <c r="E60" t="s">
        <v>12</v>
      </c>
      <c r="F60" t="s">
        <v>25</v>
      </c>
      <c r="G60" s="1">
        <f t="shared" si="0"/>
        <v>0</v>
      </c>
      <c r="H60" s="1">
        <f t="shared" si="1"/>
        <v>1</v>
      </c>
      <c r="I60">
        <f t="shared" si="2"/>
        <v>-0.68908599999999998</v>
      </c>
    </row>
    <row r="61" spans="1:9">
      <c r="A61" s="1" t="s">
        <v>72</v>
      </c>
      <c r="B61" s="4" t="s">
        <v>72</v>
      </c>
      <c r="C61" s="5">
        <v>0.186116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-0.81388400000000005</v>
      </c>
    </row>
    <row r="62" spans="1:9">
      <c r="A62" s="1" t="s">
        <v>73</v>
      </c>
      <c r="B62" s="2" t="s">
        <v>73</v>
      </c>
      <c r="C62" s="3">
        <v>0.247504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0.247504</v>
      </c>
    </row>
    <row r="63" spans="1:9">
      <c r="A63" s="1" t="s">
        <v>74</v>
      </c>
      <c r="B63" s="4" t="s">
        <v>74</v>
      </c>
      <c r="C63" s="5">
        <v>0.43345400000000001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 t="shared" si="1"/>
        <v>1</v>
      </c>
      <c r="I63">
        <f t="shared" si="2"/>
        <v>-0.56654599999999999</v>
      </c>
    </row>
    <row r="64" spans="1:9">
      <c r="A64" s="1" t="s">
        <v>75</v>
      </c>
      <c r="B64" s="2" t="s">
        <v>75</v>
      </c>
      <c r="C64" s="3">
        <v>0.62208300000000005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 t="shared" si="1"/>
        <v>1</v>
      </c>
      <c r="I64">
        <f t="shared" si="2"/>
        <v>-0.37791699999999995</v>
      </c>
    </row>
    <row r="65" spans="1:9">
      <c r="A65" s="1" t="s">
        <v>76</v>
      </c>
      <c r="B65" s="4" t="s">
        <v>76</v>
      </c>
      <c r="C65" s="5">
        <v>0.72115600000000002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0.72115600000000002</v>
      </c>
    </row>
    <row r="66" spans="1:9">
      <c r="A66" s="1" t="s">
        <v>77</v>
      </c>
      <c r="B66" s="2" t="s">
        <v>77</v>
      </c>
      <c r="C66" s="3">
        <v>0.30410399999999999</v>
      </c>
      <c r="D66" s="1" t="s">
        <v>11</v>
      </c>
      <c r="E66" t="s">
        <v>25</v>
      </c>
      <c r="F66" t="s">
        <v>25</v>
      </c>
      <c r="G66" s="1">
        <f t="shared" si="0"/>
        <v>1</v>
      </c>
      <c r="H66" s="1">
        <f t="shared" si="1"/>
        <v>1</v>
      </c>
      <c r="I66">
        <f t="shared" si="2"/>
        <v>-0.69589600000000007</v>
      </c>
    </row>
    <row r="67" spans="1:9">
      <c r="A67" s="1" t="s">
        <v>78</v>
      </c>
      <c r="B67" s="4" t="s">
        <v>78</v>
      </c>
      <c r="C67" s="5">
        <v>0.36142200000000002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 t="shared" si="1"/>
        <v>1</v>
      </c>
      <c r="I67">
        <f t="shared" si="2"/>
        <v>-0.63857799999999998</v>
      </c>
    </row>
    <row r="68" spans="1:9">
      <c r="A68" s="1" t="s">
        <v>79</v>
      </c>
      <c r="B68" s="2" t="s">
        <v>79</v>
      </c>
      <c r="C68" s="3">
        <v>0.62328700000000004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0.62328700000000004</v>
      </c>
    </row>
    <row r="69" spans="1:9">
      <c r="A69" s="1" t="s">
        <v>80</v>
      </c>
      <c r="B69" s="4" t="s">
        <v>80</v>
      </c>
      <c r="C69" s="5">
        <v>0.433755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0.433755</v>
      </c>
    </row>
    <row r="70" spans="1:9">
      <c r="A70" s="1" t="s">
        <v>81</v>
      </c>
      <c r="B70" s="2" t="s">
        <v>81</v>
      </c>
      <c r="C70" s="3">
        <v>0.69136399999999998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0.69136399999999998</v>
      </c>
    </row>
    <row r="71" spans="1:9">
      <c r="A71" s="1" t="s">
        <v>82</v>
      </c>
      <c r="B71" s="4" t="s">
        <v>82</v>
      </c>
      <c r="C71" s="5">
        <v>0.457264</v>
      </c>
      <c r="D71" s="1" t="s">
        <v>11</v>
      </c>
      <c r="E71" t="s">
        <v>25</v>
      </c>
      <c r="F71" t="s">
        <v>25</v>
      </c>
      <c r="G71" s="1">
        <f t="shared" si="3"/>
        <v>1</v>
      </c>
      <c r="H71" s="1">
        <f t="shared" si="4"/>
        <v>1</v>
      </c>
      <c r="I71">
        <f t="shared" si="5"/>
        <v>-0.542736</v>
      </c>
    </row>
    <row r="72" spans="1:9">
      <c r="A72" s="1" t="s">
        <v>83</v>
      </c>
      <c r="B72" s="2" t="s">
        <v>83</v>
      </c>
      <c r="C72" s="3">
        <v>0.34057100000000001</v>
      </c>
      <c r="D72" s="1" t="s">
        <v>11</v>
      </c>
      <c r="E72" t="s">
        <v>12</v>
      </c>
      <c r="F72" t="s">
        <v>12</v>
      </c>
      <c r="G72" s="1">
        <f t="shared" si="3"/>
        <v>1</v>
      </c>
      <c r="H72" s="1">
        <f t="shared" si="4"/>
        <v>1</v>
      </c>
      <c r="I72">
        <f t="shared" si="5"/>
        <v>-0.65942900000000004</v>
      </c>
    </row>
    <row r="73" spans="1:9">
      <c r="A73" s="1" t="s">
        <v>84</v>
      </c>
      <c r="B73" s="4" t="s">
        <v>84</v>
      </c>
      <c r="C73" s="5">
        <v>0.65596900000000002</v>
      </c>
      <c r="D73" s="1" t="s">
        <v>11</v>
      </c>
      <c r="E73" t="s">
        <v>11</v>
      </c>
      <c r="F73" t="s">
        <v>12</v>
      </c>
      <c r="G73" s="1">
        <f t="shared" si="3"/>
        <v>0</v>
      </c>
      <c r="H73" s="1">
        <f t="shared" si="4"/>
        <v>1</v>
      </c>
      <c r="I73">
        <f t="shared" si="5"/>
        <v>-0.34403099999999998</v>
      </c>
    </row>
    <row r="74" spans="1:9">
      <c r="A74" s="1" t="s">
        <v>85</v>
      </c>
      <c r="B74" s="2" t="s">
        <v>85</v>
      </c>
      <c r="C74" s="3">
        <v>0.41631899999999999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0.41631899999999999</v>
      </c>
    </row>
    <row r="75" spans="1:9">
      <c r="A75" s="1" t="s">
        <v>86</v>
      </c>
      <c r="B75" s="4" t="s">
        <v>86</v>
      </c>
      <c r="C75" s="5">
        <v>0.59058600000000006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0.59058600000000006</v>
      </c>
    </row>
    <row r="76" spans="1:9">
      <c r="A76" s="1" t="s">
        <v>87</v>
      </c>
      <c r="B76" s="6" t="s">
        <v>87</v>
      </c>
      <c r="C76" s="7">
        <v>0.59065500000000004</v>
      </c>
      <c r="D76" s="1" t="s">
        <v>11</v>
      </c>
      <c r="E76" t="s">
        <v>11</v>
      </c>
      <c r="F76" t="s">
        <v>12</v>
      </c>
      <c r="G76" s="1">
        <f t="shared" si="3"/>
        <v>0</v>
      </c>
      <c r="H76" s="1">
        <f t="shared" si="4"/>
        <v>1</v>
      </c>
      <c r="I76">
        <f t="shared" si="5"/>
        <v>-0.40934499999999996</v>
      </c>
    </row>
    <row r="77" spans="1:9">
      <c r="A77" s="1"/>
      <c r="B77" s="17"/>
      <c r="C77" s="18"/>
      <c r="D77" s="1"/>
      <c r="E77" s="1"/>
      <c r="F77" s="1"/>
      <c r="G77" s="10">
        <f>SUM(G3:G76)</f>
        <v>46</v>
      </c>
      <c r="H77" s="10">
        <f>SUM(H3:H76)</f>
        <v>47</v>
      </c>
      <c r="I77" s="8">
        <f>SUM(I3:I76)</f>
        <v>-12.350808999999998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6AD598-A019-4E68-B8F5-66AF71974DDE}">
  <dimension ref="A1:I77"/>
  <sheetViews>
    <sheetView workbookViewId="0">
      <selection sqref="A1:XFD1048576"/>
    </sheetView>
  </sheetViews>
  <sheetFormatPr defaultRowHeight="15.75"/>
  <cols>
    <col min="1" max="1" width="12.875" customWidth="1"/>
    <col min="2" max="2" width="18.75" customWidth="1"/>
    <col min="3" max="3" width="13.125" customWidth="1"/>
    <col min="5" max="5" width="12.875" customWidth="1"/>
    <col min="6" max="6" width="13.25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0.33631899999999998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-0.66368099999999997</v>
      </c>
    </row>
    <row r="4" spans="1:9">
      <c r="A4" s="1" t="s">
        <v>13</v>
      </c>
      <c r="B4" s="2" t="s">
        <v>13</v>
      </c>
      <c r="C4" s="3">
        <v>0.36188700000000001</v>
      </c>
      <c r="D4" s="1" t="s">
        <v>11</v>
      </c>
      <c r="E4" t="s">
        <v>12</v>
      </c>
      <c r="F4" t="s">
        <v>11</v>
      </c>
      <c r="G4" s="1">
        <f t="shared" ref="G4:G67" si="0">IF($F4=$E4,1,0)</f>
        <v>0</v>
      </c>
      <c r="H4" s="1">
        <f t="shared" ref="H4:H67" si="1">IF(AND($G4=1,$E4=$D4),0,1)</f>
        <v>1</v>
      </c>
      <c r="I4">
        <f t="shared" ref="I4:I67" si="2">$C4-$H4</f>
        <v>-0.63811299999999993</v>
      </c>
    </row>
    <row r="5" spans="1:9">
      <c r="A5" s="1" t="s">
        <v>14</v>
      </c>
      <c r="B5" s="4" t="s">
        <v>14</v>
      </c>
      <c r="C5" s="5">
        <v>0.31761499999999998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0.31761499999999998</v>
      </c>
    </row>
    <row r="6" spans="1:9">
      <c r="A6" s="1" t="s">
        <v>15</v>
      </c>
      <c r="B6" s="2" t="s">
        <v>15</v>
      </c>
      <c r="C6" s="3">
        <v>0.64598100000000003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 t="shared" si="1"/>
        <v>1</v>
      </c>
      <c r="I6">
        <f t="shared" si="2"/>
        <v>-0.35401899999999997</v>
      </c>
    </row>
    <row r="7" spans="1:9">
      <c r="A7" s="1" t="s">
        <v>16</v>
      </c>
      <c r="B7" s="4" t="s">
        <v>16</v>
      </c>
      <c r="C7" s="5">
        <v>0.649976</v>
      </c>
      <c r="D7" s="1" t="s">
        <v>11</v>
      </c>
      <c r="E7" t="s">
        <v>12</v>
      </c>
      <c r="F7" t="s">
        <v>11</v>
      </c>
      <c r="G7" s="1">
        <f t="shared" si="0"/>
        <v>0</v>
      </c>
      <c r="H7" s="1">
        <f t="shared" si="1"/>
        <v>1</v>
      </c>
      <c r="I7">
        <f t="shared" si="2"/>
        <v>-0.350024</v>
      </c>
    </row>
    <row r="8" spans="1:9">
      <c r="A8" s="1" t="s">
        <v>17</v>
      </c>
      <c r="B8" s="2" t="s">
        <v>17</v>
      </c>
      <c r="C8" s="3">
        <v>0.36829899999999999</v>
      </c>
      <c r="D8" s="1" t="s">
        <v>11</v>
      </c>
      <c r="E8" t="s">
        <v>12</v>
      </c>
      <c r="F8" t="s">
        <v>11</v>
      </c>
      <c r="G8" s="1">
        <f t="shared" si="0"/>
        <v>0</v>
      </c>
      <c r="H8" s="1">
        <f t="shared" si="1"/>
        <v>1</v>
      </c>
      <c r="I8">
        <f t="shared" si="2"/>
        <v>-0.63170100000000007</v>
      </c>
    </row>
    <row r="9" spans="1:9">
      <c r="A9" s="1" t="s">
        <v>18</v>
      </c>
      <c r="B9" s="4" t="s">
        <v>18</v>
      </c>
      <c r="C9" s="5">
        <v>0.65617499999999995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0.65617499999999995</v>
      </c>
    </row>
    <row r="10" spans="1:9">
      <c r="A10" s="1" t="s">
        <v>19</v>
      </c>
      <c r="B10" s="2" t="s">
        <v>19</v>
      </c>
      <c r="C10" s="3">
        <v>0.33260499999999998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0.33260499999999998</v>
      </c>
    </row>
    <row r="11" spans="1:9">
      <c r="A11" s="1" t="s">
        <v>20</v>
      </c>
      <c r="B11" s="4" t="s">
        <v>20</v>
      </c>
      <c r="C11" s="5">
        <v>0.560948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0.560948</v>
      </c>
    </row>
    <row r="12" spans="1:9">
      <c r="A12" s="1" t="s">
        <v>21</v>
      </c>
      <c r="B12" s="2" t="s">
        <v>21</v>
      </c>
      <c r="C12" s="3">
        <v>0.56596400000000002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0.56596400000000002</v>
      </c>
    </row>
    <row r="13" spans="1:9">
      <c r="A13" s="1" t="s">
        <v>22</v>
      </c>
      <c r="B13" s="4" t="s">
        <v>22</v>
      </c>
      <c r="C13" s="5">
        <v>0.38297900000000001</v>
      </c>
      <c r="D13" s="1" t="s">
        <v>11</v>
      </c>
      <c r="E13" t="s">
        <v>151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-0.61702100000000004</v>
      </c>
    </row>
    <row r="14" spans="1:9">
      <c r="A14" s="1" t="s">
        <v>23</v>
      </c>
      <c r="B14" s="2" t="s">
        <v>23</v>
      </c>
      <c r="C14" s="3">
        <v>0.51700500000000005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 t="shared" si="1"/>
        <v>1</v>
      </c>
      <c r="I14">
        <f t="shared" si="2"/>
        <v>-0.48299499999999995</v>
      </c>
    </row>
    <row r="15" spans="1:9">
      <c r="A15" s="1" t="s">
        <v>24</v>
      </c>
      <c r="B15" s="4" t="s">
        <v>24</v>
      </c>
      <c r="C15" s="5">
        <v>0.29514899999999999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 t="shared" si="1"/>
        <v>1</v>
      </c>
      <c r="I15">
        <f t="shared" si="2"/>
        <v>-0.70485100000000001</v>
      </c>
    </row>
    <row r="16" spans="1:9">
      <c r="A16" s="1" t="s">
        <v>26</v>
      </c>
      <c r="B16" s="2" t="s">
        <v>26</v>
      </c>
      <c r="C16" s="3">
        <v>0.77746000000000004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 t="shared" si="1"/>
        <v>1</v>
      </c>
      <c r="I16">
        <f t="shared" si="2"/>
        <v>-0.22253999999999996</v>
      </c>
    </row>
    <row r="17" spans="1:9">
      <c r="A17" s="1" t="s">
        <v>27</v>
      </c>
      <c r="B17" s="4" t="s">
        <v>27</v>
      </c>
      <c r="C17" s="5">
        <v>0.51916099999999998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0.51916099999999998</v>
      </c>
    </row>
    <row r="18" spans="1:9">
      <c r="A18" s="1" t="s">
        <v>28</v>
      </c>
      <c r="B18" s="2" t="s">
        <v>28</v>
      </c>
      <c r="C18" s="3">
        <v>0.51891500000000002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0.51891500000000002</v>
      </c>
    </row>
    <row r="19" spans="1:9">
      <c r="A19" s="1" t="s">
        <v>29</v>
      </c>
      <c r="B19" s="4" t="s">
        <v>29</v>
      </c>
      <c r="C19" s="5">
        <v>0.54855900000000002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-0.45144099999999998</v>
      </c>
    </row>
    <row r="20" spans="1:9">
      <c r="A20" s="1" t="s">
        <v>30</v>
      </c>
      <c r="B20" s="2" t="s">
        <v>30</v>
      </c>
      <c r="C20" s="3">
        <v>0.50967899999999999</v>
      </c>
      <c r="D20" s="1" t="s">
        <v>11</v>
      </c>
      <c r="E20" t="s">
        <v>151</v>
      </c>
      <c r="F20" t="s">
        <v>11</v>
      </c>
      <c r="G20" s="1">
        <f t="shared" si="0"/>
        <v>0</v>
      </c>
      <c r="H20" s="1">
        <f t="shared" si="1"/>
        <v>1</v>
      </c>
      <c r="I20">
        <f t="shared" si="2"/>
        <v>-0.49032100000000001</v>
      </c>
    </row>
    <row r="21" spans="1:9">
      <c r="A21" s="1" t="s">
        <v>31</v>
      </c>
      <c r="B21" s="4" t="s">
        <v>31</v>
      </c>
      <c r="C21" s="5">
        <v>0.24493599999999999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-0.75506399999999996</v>
      </c>
    </row>
    <row r="22" spans="1:9">
      <c r="A22" s="1" t="s">
        <v>32</v>
      </c>
      <c r="B22" s="2" t="s">
        <v>32</v>
      </c>
      <c r="C22" s="3">
        <v>0.32017099999999998</v>
      </c>
      <c r="D22" s="1" t="s">
        <v>11</v>
      </c>
      <c r="E22" t="s">
        <v>151</v>
      </c>
      <c r="F22" t="s">
        <v>11</v>
      </c>
      <c r="G22" s="1">
        <f t="shared" si="0"/>
        <v>0</v>
      </c>
      <c r="H22" s="1">
        <f t="shared" si="1"/>
        <v>1</v>
      </c>
      <c r="I22">
        <f t="shared" si="2"/>
        <v>-0.67982900000000002</v>
      </c>
    </row>
    <row r="23" spans="1:9">
      <c r="A23" s="1" t="s">
        <v>33</v>
      </c>
      <c r="B23" s="4" t="s">
        <v>33</v>
      </c>
      <c r="C23" s="5">
        <v>0.20067099999999999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 t="shared" si="1"/>
        <v>1</v>
      </c>
      <c r="I23">
        <f t="shared" si="2"/>
        <v>-0.79932899999999996</v>
      </c>
    </row>
    <row r="24" spans="1:9">
      <c r="A24" s="1" t="s">
        <v>34</v>
      </c>
      <c r="B24" s="2" t="s">
        <v>34</v>
      </c>
      <c r="C24" s="3">
        <v>0.121768</v>
      </c>
      <c r="D24" s="1" t="s">
        <v>11</v>
      </c>
      <c r="E24" t="s">
        <v>12</v>
      </c>
      <c r="F24" t="s">
        <v>25</v>
      </c>
      <c r="G24" s="1">
        <f t="shared" si="0"/>
        <v>0</v>
      </c>
      <c r="H24" s="1">
        <f t="shared" si="1"/>
        <v>1</v>
      </c>
      <c r="I24">
        <f t="shared" si="2"/>
        <v>-0.87823200000000001</v>
      </c>
    </row>
    <row r="25" spans="1:9">
      <c r="A25" s="1" t="s">
        <v>35</v>
      </c>
      <c r="B25" s="4" t="s">
        <v>35</v>
      </c>
      <c r="C25" s="5">
        <v>0.58283399999999996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0.58283399999999996</v>
      </c>
    </row>
    <row r="26" spans="1:9">
      <c r="A26" s="1" t="s">
        <v>36</v>
      </c>
      <c r="B26" s="2" t="s">
        <v>36</v>
      </c>
      <c r="C26" s="3">
        <v>0.69671499999999997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0.69671499999999997</v>
      </c>
    </row>
    <row r="27" spans="1:9">
      <c r="A27" s="1" t="s">
        <v>37</v>
      </c>
      <c r="B27" s="4" t="s">
        <v>37</v>
      </c>
      <c r="C27" s="5">
        <v>0.47395799999999999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 t="shared" si="1"/>
        <v>1</v>
      </c>
      <c r="I27">
        <f t="shared" si="2"/>
        <v>-0.52604200000000001</v>
      </c>
    </row>
    <row r="28" spans="1:9">
      <c r="A28" s="1" t="s">
        <v>38</v>
      </c>
      <c r="B28" s="2" t="s">
        <v>38</v>
      </c>
      <c r="C28" s="3">
        <v>0.61057700000000004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 t="shared" si="1"/>
        <v>1</v>
      </c>
      <c r="I28">
        <f t="shared" si="2"/>
        <v>-0.38942299999999996</v>
      </c>
    </row>
    <row r="29" spans="1:9">
      <c r="A29" s="1" t="s">
        <v>39</v>
      </c>
      <c r="B29" s="4" t="s">
        <v>39</v>
      </c>
      <c r="C29" s="5">
        <v>0.68450200000000005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0.68450200000000005</v>
      </c>
    </row>
    <row r="30" spans="1:9">
      <c r="A30" s="1" t="s">
        <v>40</v>
      </c>
      <c r="B30" s="2" t="s">
        <v>40</v>
      </c>
      <c r="C30" s="3">
        <v>0.79658899999999999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-0.20341100000000001</v>
      </c>
    </row>
    <row r="31" spans="1:9">
      <c r="A31" s="1" t="s">
        <v>41</v>
      </c>
      <c r="B31" s="4" t="s">
        <v>41</v>
      </c>
      <c r="C31" s="5">
        <v>0.63972700000000005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-0.36027299999999995</v>
      </c>
    </row>
    <row r="32" spans="1:9">
      <c r="A32" s="1" t="s">
        <v>42</v>
      </c>
      <c r="B32" s="2" t="s">
        <v>42</v>
      </c>
      <c r="C32" s="3">
        <v>0.33144000000000001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 t="shared" si="1"/>
        <v>0</v>
      </c>
      <c r="I32">
        <f t="shared" si="2"/>
        <v>0.33144000000000001</v>
      </c>
    </row>
    <row r="33" spans="1:9">
      <c r="A33" s="1" t="s">
        <v>43</v>
      </c>
      <c r="B33" s="4" t="s">
        <v>43</v>
      </c>
      <c r="C33" s="5">
        <v>0.48112300000000002</v>
      </c>
      <c r="D33" s="1" t="s">
        <v>11</v>
      </c>
      <c r="E33" t="s">
        <v>57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-0.51887700000000003</v>
      </c>
    </row>
    <row r="34" spans="1:9">
      <c r="A34" s="1" t="s">
        <v>44</v>
      </c>
      <c r="B34" s="2" t="s">
        <v>44</v>
      </c>
      <c r="C34" s="3">
        <v>0.59402500000000003</v>
      </c>
      <c r="D34" s="1" t="s">
        <v>11</v>
      </c>
      <c r="E34" t="s">
        <v>12</v>
      </c>
      <c r="F34" t="s">
        <v>12</v>
      </c>
      <c r="G34" s="1">
        <f t="shared" si="0"/>
        <v>1</v>
      </c>
      <c r="H34" s="1">
        <f t="shared" si="1"/>
        <v>1</v>
      </c>
      <c r="I34">
        <f t="shared" si="2"/>
        <v>-0.40597499999999997</v>
      </c>
    </row>
    <row r="35" spans="1:9">
      <c r="A35" s="1" t="s">
        <v>45</v>
      </c>
      <c r="B35" s="4" t="s">
        <v>45</v>
      </c>
      <c r="C35" s="5">
        <v>0.38564599999999999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 t="shared" si="1"/>
        <v>1</v>
      </c>
      <c r="I35">
        <f t="shared" si="2"/>
        <v>-0.61435400000000007</v>
      </c>
    </row>
    <row r="36" spans="1:9">
      <c r="A36" s="1" t="s">
        <v>46</v>
      </c>
      <c r="B36" s="2" t="s">
        <v>46</v>
      </c>
      <c r="C36" s="3">
        <v>0.65986400000000001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0.65986400000000001</v>
      </c>
    </row>
    <row r="37" spans="1:9">
      <c r="A37" s="1" t="s">
        <v>47</v>
      </c>
      <c r="B37" s="4" t="s">
        <v>47</v>
      </c>
      <c r="C37" s="5">
        <v>0.46829900000000002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0.46829900000000002</v>
      </c>
    </row>
    <row r="38" spans="1:9">
      <c r="A38" s="1" t="s">
        <v>48</v>
      </c>
      <c r="B38" s="2" t="s">
        <v>48</v>
      </c>
      <c r="C38" s="3">
        <v>0.722885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0.722885</v>
      </c>
    </row>
    <row r="39" spans="1:9">
      <c r="A39" s="1" t="s">
        <v>49</v>
      </c>
      <c r="B39" s="4" t="s">
        <v>49</v>
      </c>
      <c r="C39" s="5">
        <v>0.47899900000000001</v>
      </c>
      <c r="D39" s="1" t="s">
        <v>11</v>
      </c>
      <c r="E39" t="s">
        <v>25</v>
      </c>
      <c r="F39" t="s">
        <v>11</v>
      </c>
      <c r="G39" s="1">
        <f t="shared" si="0"/>
        <v>0</v>
      </c>
      <c r="H39" s="1">
        <f t="shared" si="1"/>
        <v>1</v>
      </c>
      <c r="I39">
        <f t="shared" si="2"/>
        <v>-0.52100100000000005</v>
      </c>
    </row>
    <row r="40" spans="1:9">
      <c r="A40" s="1" t="s">
        <v>50</v>
      </c>
      <c r="B40" s="2" t="s">
        <v>50</v>
      </c>
      <c r="C40" s="3">
        <v>0.53377699999999995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 t="shared" si="1"/>
        <v>1</v>
      </c>
      <c r="I40">
        <f t="shared" si="2"/>
        <v>-0.46622300000000005</v>
      </c>
    </row>
    <row r="41" spans="1:9">
      <c r="A41" s="1" t="s">
        <v>51</v>
      </c>
      <c r="B41" s="4" t="s">
        <v>51</v>
      </c>
      <c r="C41" s="5">
        <v>0.56061099999999997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0.56061099999999997</v>
      </c>
    </row>
    <row r="42" spans="1:9">
      <c r="A42" s="1" t="s">
        <v>52</v>
      </c>
      <c r="B42" s="2" t="s">
        <v>52</v>
      </c>
      <c r="C42" s="3">
        <v>0.56238500000000002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0.56238500000000002</v>
      </c>
    </row>
    <row r="43" spans="1:9">
      <c r="A43" s="1" t="s">
        <v>53</v>
      </c>
      <c r="B43" s="4" t="s">
        <v>53</v>
      </c>
      <c r="C43" s="5">
        <v>0.277837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-0.722163</v>
      </c>
    </row>
    <row r="44" spans="1:9">
      <c r="A44" s="1" t="s">
        <v>54</v>
      </c>
      <c r="B44" s="2" t="s">
        <v>54</v>
      </c>
      <c r="C44" s="3">
        <v>0.28452699999999997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-0.71547300000000003</v>
      </c>
    </row>
    <row r="45" spans="1:9">
      <c r="A45" s="1" t="s">
        <v>55</v>
      </c>
      <c r="B45" s="4" t="s">
        <v>55</v>
      </c>
      <c r="C45" s="5">
        <v>0.31220599999999998</v>
      </c>
      <c r="D45" s="1" t="s">
        <v>11</v>
      </c>
      <c r="E45" t="s">
        <v>12</v>
      </c>
      <c r="F45" t="s">
        <v>11</v>
      </c>
      <c r="G45" s="1">
        <f t="shared" si="0"/>
        <v>0</v>
      </c>
      <c r="H45" s="1">
        <f t="shared" si="1"/>
        <v>1</v>
      </c>
      <c r="I45">
        <f t="shared" si="2"/>
        <v>-0.68779400000000002</v>
      </c>
    </row>
    <row r="46" spans="1:9">
      <c r="A46" s="1" t="s">
        <v>56</v>
      </c>
      <c r="B46" s="2" t="s">
        <v>56</v>
      </c>
      <c r="C46" s="3">
        <v>0.25321500000000002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 t="shared" si="1"/>
        <v>1</v>
      </c>
      <c r="I46">
        <f t="shared" si="2"/>
        <v>-0.74678500000000003</v>
      </c>
    </row>
    <row r="47" spans="1:9">
      <c r="A47" s="1" t="s">
        <v>58</v>
      </c>
      <c r="B47" s="4" t="s">
        <v>58</v>
      </c>
      <c r="C47" s="5">
        <v>0.60907699999999998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 t="shared" si="1"/>
        <v>0</v>
      </c>
      <c r="I47">
        <f t="shared" si="2"/>
        <v>0.60907699999999998</v>
      </c>
    </row>
    <row r="48" spans="1:9">
      <c r="A48" s="1" t="s">
        <v>59</v>
      </c>
      <c r="B48" s="2" t="s">
        <v>59</v>
      </c>
      <c r="C48" s="3">
        <v>0.54581400000000002</v>
      </c>
      <c r="D48" s="1" t="s">
        <v>11</v>
      </c>
      <c r="E48" t="s">
        <v>11</v>
      </c>
      <c r="F48" t="s">
        <v>25</v>
      </c>
      <c r="G48" s="1">
        <f t="shared" si="0"/>
        <v>0</v>
      </c>
      <c r="H48" s="1">
        <f t="shared" si="1"/>
        <v>1</v>
      </c>
      <c r="I48">
        <f t="shared" si="2"/>
        <v>-0.45418599999999998</v>
      </c>
    </row>
    <row r="49" spans="1:9">
      <c r="A49" s="1" t="s">
        <v>60</v>
      </c>
      <c r="B49" s="4" t="s">
        <v>60</v>
      </c>
      <c r="C49" s="5">
        <v>0.31976599999999999</v>
      </c>
      <c r="D49" s="1" t="s">
        <v>11</v>
      </c>
      <c r="E49" t="s">
        <v>12</v>
      </c>
      <c r="F49" t="s">
        <v>57</v>
      </c>
      <c r="G49" s="1">
        <f t="shared" si="0"/>
        <v>0</v>
      </c>
      <c r="H49" s="1">
        <f t="shared" si="1"/>
        <v>1</v>
      </c>
      <c r="I49">
        <f t="shared" si="2"/>
        <v>-0.68023400000000001</v>
      </c>
    </row>
    <row r="50" spans="1:9">
      <c r="A50" s="1" t="s">
        <v>61</v>
      </c>
      <c r="B50" s="2" t="s">
        <v>61</v>
      </c>
      <c r="C50" s="3">
        <v>0.479711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0.479711</v>
      </c>
    </row>
    <row r="51" spans="1:9">
      <c r="A51" s="1" t="s">
        <v>62</v>
      </c>
      <c r="B51" s="4" t="s">
        <v>62</v>
      </c>
      <c r="C51" s="5">
        <v>0.27726699999999999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0.27726699999999999</v>
      </c>
    </row>
    <row r="52" spans="1:9">
      <c r="A52" s="1" t="s">
        <v>63</v>
      </c>
      <c r="B52" s="2" t="s">
        <v>63</v>
      </c>
      <c r="C52" s="3">
        <v>0.19231999999999999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-0.80767999999999995</v>
      </c>
    </row>
    <row r="53" spans="1:9">
      <c r="A53" s="1" t="s">
        <v>64</v>
      </c>
      <c r="B53" s="4" t="s">
        <v>64</v>
      </c>
      <c r="C53" s="5">
        <v>0.68465900000000002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0.68465900000000002</v>
      </c>
    </row>
    <row r="54" spans="1:9">
      <c r="A54" s="1" t="s">
        <v>65</v>
      </c>
      <c r="B54" s="2" t="s">
        <v>65</v>
      </c>
      <c r="C54" s="3">
        <v>0.59443699999999999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-0.40556300000000001</v>
      </c>
    </row>
    <row r="55" spans="1:9">
      <c r="A55" s="1" t="s">
        <v>66</v>
      </c>
      <c r="B55" s="4" t="s">
        <v>66</v>
      </c>
      <c r="C55" s="5">
        <v>0.68161499999999997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0.68161499999999997</v>
      </c>
    </row>
    <row r="56" spans="1:9">
      <c r="A56" s="1" t="s">
        <v>67</v>
      </c>
      <c r="B56" s="2" t="s">
        <v>67</v>
      </c>
      <c r="C56" s="3">
        <v>0.84974899999999998</v>
      </c>
      <c r="D56" s="1" t="s">
        <v>11</v>
      </c>
      <c r="E56" t="s">
        <v>151</v>
      </c>
      <c r="F56" t="s">
        <v>11</v>
      </c>
      <c r="G56" s="1">
        <f t="shared" si="0"/>
        <v>0</v>
      </c>
      <c r="H56" s="1">
        <f t="shared" si="1"/>
        <v>1</v>
      </c>
      <c r="I56">
        <f t="shared" si="2"/>
        <v>-0.15025100000000002</v>
      </c>
    </row>
    <row r="57" spans="1:9">
      <c r="A57" s="1" t="s">
        <v>68</v>
      </c>
      <c r="B57" s="4" t="s">
        <v>68</v>
      </c>
      <c r="C57" s="5">
        <v>0.77371800000000002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 t="shared" si="1"/>
        <v>0</v>
      </c>
      <c r="I57">
        <f t="shared" si="2"/>
        <v>0.77371800000000002</v>
      </c>
    </row>
    <row r="58" spans="1:9">
      <c r="A58" s="1" t="s">
        <v>69</v>
      </c>
      <c r="B58" s="2" t="s">
        <v>69</v>
      </c>
      <c r="C58" s="3">
        <v>0.78581000000000001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-0.21418999999999999</v>
      </c>
    </row>
    <row r="59" spans="1:9">
      <c r="A59" s="1" t="s">
        <v>70</v>
      </c>
      <c r="B59" s="4" t="s">
        <v>70</v>
      </c>
      <c r="C59" s="5">
        <v>0.50340200000000002</v>
      </c>
      <c r="D59" s="1" t="s">
        <v>11</v>
      </c>
      <c r="E59" t="s">
        <v>151</v>
      </c>
      <c r="F59" t="s">
        <v>11</v>
      </c>
      <c r="G59" s="1">
        <f t="shared" si="0"/>
        <v>0</v>
      </c>
      <c r="H59" s="1">
        <f t="shared" si="1"/>
        <v>1</v>
      </c>
      <c r="I59">
        <f t="shared" si="2"/>
        <v>-0.49659799999999998</v>
      </c>
    </row>
    <row r="60" spans="1:9">
      <c r="A60" s="1" t="s">
        <v>71</v>
      </c>
      <c r="B60" s="2" t="s">
        <v>71</v>
      </c>
      <c r="C60" s="3">
        <v>0.35061100000000001</v>
      </c>
      <c r="D60" s="1" t="s">
        <v>11</v>
      </c>
      <c r="E60" t="s">
        <v>25</v>
      </c>
      <c r="F60" t="s">
        <v>12</v>
      </c>
      <c r="G60" s="1">
        <f t="shared" si="0"/>
        <v>0</v>
      </c>
      <c r="H60" s="1">
        <f t="shared" si="1"/>
        <v>1</v>
      </c>
      <c r="I60">
        <f t="shared" si="2"/>
        <v>-0.64938899999999999</v>
      </c>
    </row>
    <row r="61" spans="1:9">
      <c r="A61" s="1" t="s">
        <v>72</v>
      </c>
      <c r="B61" s="4" t="s">
        <v>72</v>
      </c>
      <c r="C61" s="5">
        <v>0.40382800000000002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-0.59617199999999992</v>
      </c>
    </row>
    <row r="62" spans="1:9">
      <c r="A62" s="1" t="s">
        <v>73</v>
      </c>
      <c r="B62" s="2" t="s">
        <v>73</v>
      </c>
      <c r="C62" s="3">
        <v>0.36367899999999997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0.36367899999999997</v>
      </c>
    </row>
    <row r="63" spans="1:9">
      <c r="A63" s="1" t="s">
        <v>74</v>
      </c>
      <c r="B63" s="4" t="s">
        <v>74</v>
      </c>
      <c r="C63" s="5">
        <v>0.47916900000000001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 t="shared" si="1"/>
        <v>0</v>
      </c>
      <c r="I63">
        <f t="shared" si="2"/>
        <v>0.47916900000000001</v>
      </c>
    </row>
    <row r="64" spans="1:9">
      <c r="A64" s="1" t="s">
        <v>75</v>
      </c>
      <c r="B64" s="2" t="s">
        <v>75</v>
      </c>
      <c r="C64" s="3">
        <v>0.65249900000000005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0.65249900000000005</v>
      </c>
    </row>
    <row r="65" spans="1:9">
      <c r="A65" s="1" t="s">
        <v>76</v>
      </c>
      <c r="B65" s="4" t="s">
        <v>76</v>
      </c>
      <c r="C65" s="5">
        <v>0.51647200000000004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0.51647200000000004</v>
      </c>
    </row>
    <row r="66" spans="1:9">
      <c r="A66" s="1" t="s">
        <v>77</v>
      </c>
      <c r="B66" s="2" t="s">
        <v>77</v>
      </c>
      <c r="C66" s="3">
        <v>0.495697</v>
      </c>
      <c r="D66" s="1" t="s">
        <v>11</v>
      </c>
      <c r="E66" t="s">
        <v>57</v>
      </c>
      <c r="F66" t="s">
        <v>25</v>
      </c>
      <c r="G66" s="1">
        <f t="shared" si="0"/>
        <v>0</v>
      </c>
      <c r="H66" s="1">
        <f t="shared" si="1"/>
        <v>1</v>
      </c>
      <c r="I66">
        <f t="shared" si="2"/>
        <v>-0.50430299999999995</v>
      </c>
    </row>
    <row r="67" spans="1:9">
      <c r="A67" s="1" t="s">
        <v>78</v>
      </c>
      <c r="B67" s="4" t="s">
        <v>78</v>
      </c>
      <c r="C67" s="5">
        <v>0.40749099999999999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0.40749099999999999</v>
      </c>
    </row>
    <row r="68" spans="1:9">
      <c r="A68" s="1" t="s">
        <v>79</v>
      </c>
      <c r="B68" s="2" t="s">
        <v>79</v>
      </c>
      <c r="C68" s="3">
        <v>0.73229900000000003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0.73229900000000003</v>
      </c>
    </row>
    <row r="69" spans="1:9">
      <c r="A69" s="1" t="s">
        <v>80</v>
      </c>
      <c r="B69" s="4" t="s">
        <v>80</v>
      </c>
      <c r="C69" s="5">
        <v>0.51242399999999999</v>
      </c>
      <c r="D69" s="1" t="s">
        <v>11</v>
      </c>
      <c r="E69" t="s">
        <v>12</v>
      </c>
      <c r="F69" t="s">
        <v>11</v>
      </c>
      <c r="G69" s="1">
        <f t="shared" si="3"/>
        <v>0</v>
      </c>
      <c r="H69" s="1">
        <f t="shared" si="4"/>
        <v>1</v>
      </c>
      <c r="I69">
        <f t="shared" si="5"/>
        <v>-0.48757600000000001</v>
      </c>
    </row>
    <row r="70" spans="1:9">
      <c r="A70" s="1" t="s">
        <v>81</v>
      </c>
      <c r="B70" s="2" t="s">
        <v>81</v>
      </c>
      <c r="C70" s="3">
        <v>0.58737499999999998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0.58737499999999998</v>
      </c>
    </row>
    <row r="71" spans="1:9">
      <c r="A71" s="1" t="s">
        <v>82</v>
      </c>
      <c r="B71" s="4" t="s">
        <v>82</v>
      </c>
      <c r="C71" s="5">
        <v>0.34015099999999998</v>
      </c>
      <c r="D71" s="1" t="s">
        <v>11</v>
      </c>
      <c r="E71" t="s">
        <v>25</v>
      </c>
      <c r="F71" t="s">
        <v>25</v>
      </c>
      <c r="G71" s="1">
        <f t="shared" si="3"/>
        <v>1</v>
      </c>
      <c r="H71" s="1">
        <f t="shared" si="4"/>
        <v>1</v>
      </c>
      <c r="I71">
        <f t="shared" si="5"/>
        <v>-0.65984900000000002</v>
      </c>
    </row>
    <row r="72" spans="1:9">
      <c r="A72" s="1" t="s">
        <v>83</v>
      </c>
      <c r="B72" s="2" t="s">
        <v>83</v>
      </c>
      <c r="C72" s="3">
        <v>0.26717299999999999</v>
      </c>
      <c r="D72" s="1" t="s">
        <v>11</v>
      </c>
      <c r="E72" t="s">
        <v>12</v>
      </c>
      <c r="F72" t="s">
        <v>12</v>
      </c>
      <c r="G72" s="1">
        <f t="shared" si="3"/>
        <v>1</v>
      </c>
      <c r="H72" s="1">
        <f t="shared" si="4"/>
        <v>1</v>
      </c>
      <c r="I72">
        <f t="shared" si="5"/>
        <v>-0.73282700000000001</v>
      </c>
    </row>
    <row r="73" spans="1:9">
      <c r="A73" s="1" t="s">
        <v>84</v>
      </c>
      <c r="B73" s="4" t="s">
        <v>84</v>
      </c>
      <c r="C73" s="5">
        <v>0.45087899999999997</v>
      </c>
      <c r="D73" s="1" t="s">
        <v>11</v>
      </c>
      <c r="E73" t="s">
        <v>11</v>
      </c>
      <c r="F73" t="s">
        <v>11</v>
      </c>
      <c r="G73" s="1">
        <f t="shared" si="3"/>
        <v>1</v>
      </c>
      <c r="H73" s="1">
        <f t="shared" si="4"/>
        <v>0</v>
      </c>
      <c r="I73">
        <f t="shared" si="5"/>
        <v>0.45087899999999997</v>
      </c>
    </row>
    <row r="74" spans="1:9">
      <c r="A74" s="1" t="s">
        <v>85</v>
      </c>
      <c r="B74" s="2" t="s">
        <v>85</v>
      </c>
      <c r="C74" s="3">
        <v>0.373446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0.373446</v>
      </c>
    </row>
    <row r="75" spans="1:9">
      <c r="A75" s="1" t="s">
        <v>86</v>
      </c>
      <c r="B75" s="4" t="s">
        <v>86</v>
      </c>
      <c r="C75" s="5">
        <v>0.71581899999999998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0.71581899999999998</v>
      </c>
    </row>
    <row r="76" spans="1:9">
      <c r="A76" s="1" t="s">
        <v>87</v>
      </c>
      <c r="B76" s="6" t="s">
        <v>87</v>
      </c>
      <c r="C76" s="7">
        <v>0.63495199999999996</v>
      </c>
      <c r="D76" s="1" t="s">
        <v>11</v>
      </c>
      <c r="E76" t="s">
        <v>57</v>
      </c>
      <c r="F76" t="s">
        <v>11</v>
      </c>
      <c r="G76" s="1">
        <f t="shared" si="3"/>
        <v>0</v>
      </c>
      <c r="H76" s="1">
        <f t="shared" si="4"/>
        <v>1</v>
      </c>
      <c r="I76">
        <f t="shared" si="5"/>
        <v>-0.36504800000000004</v>
      </c>
    </row>
    <row r="77" spans="1:9">
      <c r="A77" s="1"/>
      <c r="B77" s="17"/>
      <c r="C77" s="18"/>
      <c r="D77" s="1"/>
      <c r="E77" s="1"/>
      <c r="F77" s="1"/>
      <c r="G77" s="10">
        <f>SUM(G3:G76)</f>
        <v>52</v>
      </c>
      <c r="H77" s="10">
        <f>SUM(H3:H76)</f>
        <v>42</v>
      </c>
      <c r="I77" s="8">
        <f>SUM(I3:I76)</f>
        <v>-5.2747280000000023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F2A973-A3DA-446D-B44C-54BEBC33E4E8}">
  <dimension ref="A1:I77"/>
  <sheetViews>
    <sheetView workbookViewId="0">
      <selection sqref="A1:XFD1048576"/>
    </sheetView>
  </sheetViews>
  <sheetFormatPr defaultRowHeight="15.75"/>
  <cols>
    <col min="1" max="1" width="14" customWidth="1"/>
    <col min="2" max="2" width="15.5" customWidth="1"/>
    <col min="3" max="3" width="12.375" customWidth="1"/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1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0</v>
      </c>
    </row>
    <row r="4" spans="1:9">
      <c r="A4" s="1" t="s">
        <v>13</v>
      </c>
      <c r="B4" s="2" t="s">
        <v>13</v>
      </c>
      <c r="C4" s="3">
        <v>1</v>
      </c>
      <c r="D4" s="1" t="s">
        <v>11</v>
      </c>
      <c r="E4" t="s">
        <v>12</v>
      </c>
      <c r="F4" t="s">
        <v>12</v>
      </c>
      <c r="G4" s="1">
        <f t="shared" ref="G4:G67" si="0">IF($F4=$E4,1,0)</f>
        <v>1</v>
      </c>
      <c r="H4" s="1">
        <f t="shared" ref="H4:H67" si="1">IF(AND($G4=1,$E4=$D4),0,1)</f>
        <v>1</v>
      </c>
      <c r="I4">
        <f t="shared" ref="I4:I67" si="2">$C4-$H4</f>
        <v>0</v>
      </c>
    </row>
    <row r="5" spans="1:9">
      <c r="A5" s="1" t="s">
        <v>14</v>
      </c>
      <c r="B5" s="4" t="s">
        <v>14</v>
      </c>
      <c r="C5" s="5">
        <v>1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1</v>
      </c>
    </row>
    <row r="6" spans="1:9">
      <c r="A6" s="1" t="s">
        <v>15</v>
      </c>
      <c r="B6" s="2" t="s">
        <v>15</v>
      </c>
      <c r="C6" s="3">
        <v>1</v>
      </c>
      <c r="D6" s="1" t="s">
        <v>11</v>
      </c>
      <c r="E6" t="s">
        <v>12</v>
      </c>
      <c r="F6" t="s">
        <v>12</v>
      </c>
      <c r="G6" s="1">
        <f t="shared" si="0"/>
        <v>1</v>
      </c>
      <c r="H6" s="1">
        <f t="shared" si="1"/>
        <v>1</v>
      </c>
      <c r="I6">
        <f t="shared" si="2"/>
        <v>0</v>
      </c>
    </row>
    <row r="7" spans="1:9">
      <c r="A7" s="1" t="s">
        <v>16</v>
      </c>
      <c r="B7" s="4" t="s">
        <v>16</v>
      </c>
      <c r="C7" s="5">
        <v>1</v>
      </c>
      <c r="D7" s="1" t="s">
        <v>11</v>
      </c>
      <c r="E7" t="s">
        <v>12</v>
      </c>
      <c r="F7" t="s">
        <v>12</v>
      </c>
      <c r="G7" s="1">
        <f t="shared" si="0"/>
        <v>1</v>
      </c>
      <c r="H7" s="1">
        <f t="shared" si="1"/>
        <v>1</v>
      </c>
      <c r="I7">
        <f t="shared" si="2"/>
        <v>0</v>
      </c>
    </row>
    <row r="8" spans="1:9">
      <c r="A8" s="1" t="s">
        <v>17</v>
      </c>
      <c r="B8" s="2" t="s">
        <v>17</v>
      </c>
      <c r="C8" s="3">
        <v>1</v>
      </c>
      <c r="D8" s="1" t="s">
        <v>11</v>
      </c>
      <c r="E8" t="s">
        <v>12</v>
      </c>
      <c r="F8" t="s">
        <v>12</v>
      </c>
      <c r="G8" s="1">
        <f t="shared" si="0"/>
        <v>1</v>
      </c>
      <c r="H8" s="1">
        <f t="shared" si="1"/>
        <v>1</v>
      </c>
      <c r="I8">
        <f t="shared" si="2"/>
        <v>0</v>
      </c>
    </row>
    <row r="9" spans="1:9">
      <c r="A9" s="1" t="s">
        <v>18</v>
      </c>
      <c r="B9" s="4" t="s">
        <v>18</v>
      </c>
      <c r="C9" s="5">
        <v>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1</v>
      </c>
    </row>
    <row r="10" spans="1:9">
      <c r="A10" s="1" t="s">
        <v>19</v>
      </c>
      <c r="B10" s="2" t="s">
        <v>19</v>
      </c>
      <c r="C10" s="3">
        <v>1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1</v>
      </c>
    </row>
    <row r="11" spans="1:9">
      <c r="A11" s="1" t="s">
        <v>20</v>
      </c>
      <c r="B11" s="4" t="s">
        <v>20</v>
      </c>
      <c r="C11" s="5">
        <v>1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9">
      <c r="A12" s="1" t="s">
        <v>21</v>
      </c>
      <c r="B12" s="2" t="s">
        <v>21</v>
      </c>
      <c r="C12" s="3">
        <v>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1</v>
      </c>
    </row>
    <row r="13" spans="1:9">
      <c r="A13" s="1" t="s">
        <v>22</v>
      </c>
      <c r="B13" s="4" t="s">
        <v>22</v>
      </c>
      <c r="C13" s="5">
        <v>1</v>
      </c>
      <c r="D13" s="1" t="s">
        <v>11</v>
      </c>
      <c r="E13" t="s">
        <v>151</v>
      </c>
      <c r="F13" t="s">
        <v>151</v>
      </c>
      <c r="G13" s="1">
        <f t="shared" si="0"/>
        <v>1</v>
      </c>
      <c r="H13" s="1">
        <f t="shared" si="1"/>
        <v>1</v>
      </c>
      <c r="I13">
        <f t="shared" si="2"/>
        <v>0</v>
      </c>
    </row>
    <row r="14" spans="1:9">
      <c r="A14" s="1" t="s">
        <v>23</v>
      </c>
      <c r="B14" s="2" t="s">
        <v>23</v>
      </c>
      <c r="C14" s="3">
        <v>1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 t="shared" si="1"/>
        <v>1</v>
      </c>
      <c r="I14">
        <f t="shared" si="2"/>
        <v>0</v>
      </c>
    </row>
    <row r="15" spans="1:9">
      <c r="A15" s="1" t="s">
        <v>24</v>
      </c>
      <c r="B15" s="4" t="s">
        <v>24</v>
      </c>
      <c r="C15" s="5">
        <v>1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 t="shared" si="1"/>
        <v>1</v>
      </c>
      <c r="I15">
        <f t="shared" si="2"/>
        <v>0</v>
      </c>
    </row>
    <row r="16" spans="1:9">
      <c r="A16" s="1" t="s">
        <v>26</v>
      </c>
      <c r="B16" s="2" t="s">
        <v>26</v>
      </c>
      <c r="C16" s="3">
        <v>1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 t="shared" si="1"/>
        <v>1</v>
      </c>
      <c r="I16">
        <f t="shared" si="2"/>
        <v>0</v>
      </c>
    </row>
    <row r="17" spans="1:9">
      <c r="A17" s="1" t="s">
        <v>27</v>
      </c>
      <c r="B17" s="4" t="s">
        <v>27</v>
      </c>
      <c r="C17" s="5">
        <v>1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1</v>
      </c>
    </row>
    <row r="18" spans="1:9">
      <c r="A18" s="1" t="s">
        <v>28</v>
      </c>
      <c r="B18" s="2" t="s">
        <v>28</v>
      </c>
      <c r="C18" s="3">
        <v>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>
      <c r="A19" s="1" t="s">
        <v>29</v>
      </c>
      <c r="B19" s="4" t="s">
        <v>29</v>
      </c>
      <c r="C19" s="5">
        <v>1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0</v>
      </c>
    </row>
    <row r="20" spans="1:9">
      <c r="A20" s="1" t="s">
        <v>30</v>
      </c>
      <c r="B20" s="2" t="s">
        <v>30</v>
      </c>
      <c r="C20" s="3">
        <v>1</v>
      </c>
      <c r="D20" s="1" t="s">
        <v>11</v>
      </c>
      <c r="E20" t="s">
        <v>151</v>
      </c>
      <c r="F20" t="s">
        <v>151</v>
      </c>
      <c r="G20" s="1">
        <f t="shared" si="0"/>
        <v>1</v>
      </c>
      <c r="H20" s="1">
        <f t="shared" si="1"/>
        <v>1</v>
      </c>
      <c r="I20">
        <f t="shared" si="2"/>
        <v>0</v>
      </c>
    </row>
    <row r="21" spans="1:9">
      <c r="A21" s="1" t="s">
        <v>31</v>
      </c>
      <c r="B21" s="4" t="s">
        <v>31</v>
      </c>
      <c r="C21" s="5">
        <v>1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0</v>
      </c>
    </row>
    <row r="22" spans="1:9">
      <c r="A22" s="1" t="s">
        <v>32</v>
      </c>
      <c r="B22" s="2" t="s">
        <v>32</v>
      </c>
      <c r="C22" s="3">
        <v>1</v>
      </c>
      <c r="D22" s="1" t="s">
        <v>11</v>
      </c>
      <c r="E22" t="s">
        <v>151</v>
      </c>
      <c r="F22" t="s">
        <v>151</v>
      </c>
      <c r="G22" s="1">
        <f t="shared" si="0"/>
        <v>1</v>
      </c>
      <c r="H22" s="1">
        <f t="shared" si="1"/>
        <v>1</v>
      </c>
      <c r="I22">
        <f t="shared" si="2"/>
        <v>0</v>
      </c>
    </row>
    <row r="23" spans="1:9">
      <c r="A23" s="1" t="s">
        <v>33</v>
      </c>
      <c r="B23" s="4" t="s">
        <v>33</v>
      </c>
      <c r="C23" s="5">
        <v>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 t="shared" si="1"/>
        <v>1</v>
      </c>
      <c r="I23">
        <f t="shared" si="2"/>
        <v>0</v>
      </c>
    </row>
    <row r="24" spans="1:9">
      <c r="A24" s="1" t="s">
        <v>34</v>
      </c>
      <c r="B24" s="2" t="s">
        <v>34</v>
      </c>
      <c r="C24" s="3">
        <v>1</v>
      </c>
      <c r="D24" s="1" t="s">
        <v>11</v>
      </c>
      <c r="E24" t="s">
        <v>12</v>
      </c>
      <c r="F24" t="s">
        <v>12</v>
      </c>
      <c r="G24" s="1">
        <f t="shared" si="0"/>
        <v>1</v>
      </c>
      <c r="H24" s="1">
        <f t="shared" si="1"/>
        <v>1</v>
      </c>
      <c r="I24">
        <f t="shared" si="2"/>
        <v>0</v>
      </c>
    </row>
    <row r="25" spans="1:9">
      <c r="A25" s="1" t="s">
        <v>35</v>
      </c>
      <c r="B25" s="4" t="s">
        <v>35</v>
      </c>
      <c r="C25" s="5">
        <v>1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1</v>
      </c>
    </row>
    <row r="26" spans="1:9">
      <c r="A26" s="1" t="s">
        <v>36</v>
      </c>
      <c r="B26" s="2" t="s">
        <v>36</v>
      </c>
      <c r="C26" s="3">
        <v>1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1</v>
      </c>
    </row>
    <row r="27" spans="1:9">
      <c r="A27" s="1" t="s">
        <v>37</v>
      </c>
      <c r="B27" s="4" t="s">
        <v>37</v>
      </c>
      <c r="C27" s="5">
        <v>1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 t="shared" si="1"/>
        <v>1</v>
      </c>
      <c r="I27">
        <f t="shared" si="2"/>
        <v>0</v>
      </c>
    </row>
    <row r="28" spans="1:9">
      <c r="A28" s="1" t="s">
        <v>38</v>
      </c>
      <c r="B28" s="2" t="s">
        <v>38</v>
      </c>
      <c r="C28" s="3">
        <v>1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 t="shared" si="1"/>
        <v>1</v>
      </c>
      <c r="I28">
        <f t="shared" si="2"/>
        <v>0</v>
      </c>
    </row>
    <row r="29" spans="1:9">
      <c r="A29" s="1" t="s">
        <v>39</v>
      </c>
      <c r="B29" s="4" t="s">
        <v>39</v>
      </c>
      <c r="C29" s="5">
        <v>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1</v>
      </c>
    </row>
    <row r="30" spans="1:9">
      <c r="A30" s="1" t="s">
        <v>40</v>
      </c>
      <c r="B30" s="2" t="s">
        <v>40</v>
      </c>
      <c r="C30" s="3">
        <v>1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0</v>
      </c>
    </row>
    <row r="31" spans="1:9">
      <c r="A31" s="1" t="s">
        <v>41</v>
      </c>
      <c r="B31" s="4" t="s">
        <v>41</v>
      </c>
      <c r="C31" s="5">
        <v>1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0</v>
      </c>
    </row>
    <row r="32" spans="1:9">
      <c r="A32" s="1" t="s">
        <v>42</v>
      </c>
      <c r="B32" s="2" t="s">
        <v>42</v>
      </c>
      <c r="C32" s="3">
        <v>1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 t="shared" si="1"/>
        <v>0</v>
      </c>
      <c r="I32">
        <f t="shared" si="2"/>
        <v>1</v>
      </c>
    </row>
    <row r="33" spans="1:9">
      <c r="A33" s="1" t="s">
        <v>43</v>
      </c>
      <c r="B33" s="4" t="s">
        <v>43</v>
      </c>
      <c r="C33" s="5">
        <v>1</v>
      </c>
      <c r="D33" s="1" t="s">
        <v>11</v>
      </c>
      <c r="E33" t="s">
        <v>57</v>
      </c>
      <c r="F33" t="s">
        <v>57</v>
      </c>
      <c r="G33" s="1">
        <f t="shared" si="0"/>
        <v>1</v>
      </c>
      <c r="H33" s="1">
        <f t="shared" si="1"/>
        <v>1</v>
      </c>
      <c r="I33">
        <f t="shared" si="2"/>
        <v>0</v>
      </c>
    </row>
    <row r="34" spans="1:9">
      <c r="A34" s="1" t="s">
        <v>44</v>
      </c>
      <c r="B34" s="2" t="s">
        <v>44</v>
      </c>
      <c r="C34" s="3">
        <v>1</v>
      </c>
      <c r="D34" s="1" t="s">
        <v>11</v>
      </c>
      <c r="E34" t="s">
        <v>12</v>
      </c>
      <c r="F34" t="s">
        <v>12</v>
      </c>
      <c r="G34" s="1">
        <f t="shared" si="0"/>
        <v>1</v>
      </c>
      <c r="H34" s="1">
        <f t="shared" si="1"/>
        <v>1</v>
      </c>
      <c r="I34">
        <f t="shared" si="2"/>
        <v>0</v>
      </c>
    </row>
    <row r="35" spans="1:9">
      <c r="A35" s="1" t="s">
        <v>45</v>
      </c>
      <c r="B35" s="4" t="s">
        <v>45</v>
      </c>
      <c r="C35" s="5">
        <v>1</v>
      </c>
      <c r="D35" s="1" t="s">
        <v>11</v>
      </c>
      <c r="E35" t="s">
        <v>12</v>
      </c>
      <c r="F35" t="s">
        <v>12</v>
      </c>
      <c r="G35" s="1">
        <f t="shared" si="0"/>
        <v>1</v>
      </c>
      <c r="H35" s="1">
        <f t="shared" si="1"/>
        <v>1</v>
      </c>
      <c r="I35">
        <f t="shared" si="2"/>
        <v>0</v>
      </c>
    </row>
    <row r="36" spans="1:9">
      <c r="A36" s="1" t="s">
        <v>46</v>
      </c>
      <c r="B36" s="2" t="s">
        <v>46</v>
      </c>
      <c r="C36" s="3">
        <v>1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1</v>
      </c>
    </row>
    <row r="37" spans="1:9">
      <c r="A37" s="1" t="s">
        <v>47</v>
      </c>
      <c r="B37" s="4" t="s">
        <v>47</v>
      </c>
      <c r="C37" s="5">
        <v>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1</v>
      </c>
    </row>
    <row r="38" spans="1:9">
      <c r="A38" s="1" t="s">
        <v>48</v>
      </c>
      <c r="B38" s="2" t="s">
        <v>48</v>
      </c>
      <c r="C38" s="3">
        <v>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1</v>
      </c>
    </row>
    <row r="39" spans="1:9">
      <c r="A39" s="1" t="s">
        <v>49</v>
      </c>
      <c r="B39" s="4" t="s">
        <v>49</v>
      </c>
      <c r="C39" s="5">
        <v>1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 t="shared" si="1"/>
        <v>1</v>
      </c>
      <c r="I39">
        <f t="shared" si="2"/>
        <v>0</v>
      </c>
    </row>
    <row r="40" spans="1:9">
      <c r="A40" s="1" t="s">
        <v>50</v>
      </c>
      <c r="B40" s="2" t="s">
        <v>50</v>
      </c>
      <c r="C40" s="3">
        <v>1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 t="shared" si="1"/>
        <v>1</v>
      </c>
      <c r="I40">
        <f t="shared" si="2"/>
        <v>0</v>
      </c>
    </row>
    <row r="41" spans="1:9">
      <c r="A41" s="1" t="s">
        <v>51</v>
      </c>
      <c r="B41" s="4" t="s">
        <v>51</v>
      </c>
      <c r="C41" s="5">
        <v>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1</v>
      </c>
    </row>
    <row r="42" spans="1:9">
      <c r="A42" s="1" t="s">
        <v>52</v>
      </c>
      <c r="B42" s="2" t="s">
        <v>52</v>
      </c>
      <c r="C42" s="3">
        <v>1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1</v>
      </c>
    </row>
    <row r="43" spans="1:9">
      <c r="A43" s="1" t="s">
        <v>53</v>
      </c>
      <c r="B43" s="4" t="s">
        <v>53</v>
      </c>
      <c r="C43" s="5">
        <v>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0</v>
      </c>
    </row>
    <row r="44" spans="1:9">
      <c r="A44" s="1" t="s">
        <v>54</v>
      </c>
      <c r="B44" s="2" t="s">
        <v>54</v>
      </c>
      <c r="C44" s="3">
        <v>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0</v>
      </c>
    </row>
    <row r="45" spans="1:9">
      <c r="A45" s="1" t="s">
        <v>55</v>
      </c>
      <c r="B45" s="4" t="s">
        <v>55</v>
      </c>
      <c r="C45" s="5">
        <v>1</v>
      </c>
      <c r="D45" s="1" t="s">
        <v>11</v>
      </c>
      <c r="E45" t="s">
        <v>12</v>
      </c>
      <c r="F45" t="s">
        <v>12</v>
      </c>
      <c r="G45" s="1">
        <f t="shared" si="0"/>
        <v>1</v>
      </c>
      <c r="H45" s="1">
        <f t="shared" si="1"/>
        <v>1</v>
      </c>
      <c r="I45">
        <f t="shared" si="2"/>
        <v>0</v>
      </c>
    </row>
    <row r="46" spans="1:9">
      <c r="A46" s="1" t="s">
        <v>56</v>
      </c>
      <c r="B46" s="2" t="s">
        <v>56</v>
      </c>
      <c r="C46" s="3">
        <v>1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 t="shared" si="1"/>
        <v>1</v>
      </c>
      <c r="I46">
        <f t="shared" si="2"/>
        <v>0</v>
      </c>
    </row>
    <row r="47" spans="1:9">
      <c r="A47" s="1" t="s">
        <v>58</v>
      </c>
      <c r="B47" s="4" t="s">
        <v>58</v>
      </c>
      <c r="C47" s="5">
        <v>1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 t="shared" si="1"/>
        <v>0</v>
      </c>
      <c r="I47">
        <f t="shared" si="2"/>
        <v>1</v>
      </c>
    </row>
    <row r="48" spans="1:9">
      <c r="A48" s="1" t="s">
        <v>59</v>
      </c>
      <c r="B48" s="2" t="s">
        <v>59</v>
      </c>
      <c r="C48" s="3">
        <v>1</v>
      </c>
      <c r="D48" s="1" t="s">
        <v>11</v>
      </c>
      <c r="E48" t="s">
        <v>11</v>
      </c>
      <c r="F48" t="s">
        <v>11</v>
      </c>
      <c r="G48" s="1">
        <f t="shared" si="0"/>
        <v>1</v>
      </c>
      <c r="H48" s="1">
        <f t="shared" si="1"/>
        <v>0</v>
      </c>
      <c r="I48">
        <f t="shared" si="2"/>
        <v>1</v>
      </c>
    </row>
    <row r="49" spans="1:9">
      <c r="A49" s="1" t="s">
        <v>60</v>
      </c>
      <c r="B49" s="4" t="s">
        <v>60</v>
      </c>
      <c r="C49" s="5">
        <v>1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 t="shared" si="1"/>
        <v>1</v>
      </c>
      <c r="I49">
        <f t="shared" si="2"/>
        <v>0</v>
      </c>
    </row>
    <row r="50" spans="1:9">
      <c r="A50" s="1" t="s">
        <v>61</v>
      </c>
      <c r="B50" s="2" t="s">
        <v>61</v>
      </c>
      <c r="C50" s="3">
        <v>1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1</v>
      </c>
    </row>
    <row r="51" spans="1:9">
      <c r="A51" s="1" t="s">
        <v>62</v>
      </c>
      <c r="B51" s="4" t="s">
        <v>62</v>
      </c>
      <c r="C51" s="5">
        <v>1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1</v>
      </c>
    </row>
    <row r="52" spans="1:9">
      <c r="A52" s="1" t="s">
        <v>63</v>
      </c>
      <c r="B52" s="2" t="s">
        <v>63</v>
      </c>
      <c r="C52" s="3">
        <v>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0</v>
      </c>
    </row>
    <row r="53" spans="1:9">
      <c r="A53" s="1" t="s">
        <v>64</v>
      </c>
      <c r="B53" s="4" t="s">
        <v>64</v>
      </c>
      <c r="C53" s="5">
        <v>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1</v>
      </c>
    </row>
    <row r="54" spans="1:9">
      <c r="A54" s="1" t="s">
        <v>65</v>
      </c>
      <c r="B54" s="2" t="s">
        <v>65</v>
      </c>
      <c r="C54" s="3">
        <v>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0</v>
      </c>
    </row>
    <row r="55" spans="1:9">
      <c r="A55" s="1" t="s">
        <v>66</v>
      </c>
      <c r="B55" s="4" t="s">
        <v>66</v>
      </c>
      <c r="C55" s="5">
        <v>1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1</v>
      </c>
    </row>
    <row r="56" spans="1:9">
      <c r="A56" s="1" t="s">
        <v>67</v>
      </c>
      <c r="B56" s="2" t="s">
        <v>67</v>
      </c>
      <c r="C56" s="3">
        <v>1</v>
      </c>
      <c r="D56" s="1" t="s">
        <v>11</v>
      </c>
      <c r="E56" t="s">
        <v>151</v>
      </c>
      <c r="F56" t="s">
        <v>151</v>
      </c>
      <c r="G56" s="1">
        <f t="shared" si="0"/>
        <v>1</v>
      </c>
      <c r="H56" s="1">
        <f t="shared" si="1"/>
        <v>1</v>
      </c>
      <c r="I56">
        <f t="shared" si="2"/>
        <v>0</v>
      </c>
    </row>
    <row r="57" spans="1:9">
      <c r="A57" s="1" t="s">
        <v>68</v>
      </c>
      <c r="B57" s="4" t="s">
        <v>68</v>
      </c>
      <c r="C57" s="5">
        <v>1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 t="shared" si="1"/>
        <v>0</v>
      </c>
      <c r="I57">
        <f t="shared" si="2"/>
        <v>1</v>
      </c>
    </row>
    <row r="58" spans="1:9">
      <c r="A58" s="1" t="s">
        <v>69</v>
      </c>
      <c r="B58" s="2" t="s">
        <v>69</v>
      </c>
      <c r="C58" s="3">
        <v>1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0</v>
      </c>
    </row>
    <row r="59" spans="1:9">
      <c r="A59" s="1" t="s">
        <v>70</v>
      </c>
      <c r="B59" s="4" t="s">
        <v>70</v>
      </c>
      <c r="C59" s="5">
        <v>1</v>
      </c>
      <c r="D59" s="1" t="s">
        <v>11</v>
      </c>
      <c r="E59" t="s">
        <v>151</v>
      </c>
      <c r="F59" t="s">
        <v>151</v>
      </c>
      <c r="G59" s="1">
        <f t="shared" si="0"/>
        <v>1</v>
      </c>
      <c r="H59" s="1">
        <f t="shared" si="1"/>
        <v>1</v>
      </c>
      <c r="I59">
        <f t="shared" si="2"/>
        <v>0</v>
      </c>
    </row>
    <row r="60" spans="1:9">
      <c r="A60" s="1" t="s">
        <v>71</v>
      </c>
      <c r="B60" s="2" t="s">
        <v>71</v>
      </c>
      <c r="C60" s="3">
        <v>1</v>
      </c>
      <c r="D60" s="1" t="s">
        <v>11</v>
      </c>
      <c r="E60" t="s">
        <v>25</v>
      </c>
      <c r="F60" t="s">
        <v>25</v>
      </c>
      <c r="G60" s="1">
        <f t="shared" si="0"/>
        <v>1</v>
      </c>
      <c r="H60" s="1">
        <f t="shared" si="1"/>
        <v>1</v>
      </c>
      <c r="I60">
        <f t="shared" si="2"/>
        <v>0</v>
      </c>
    </row>
    <row r="61" spans="1:9">
      <c r="A61" s="1" t="s">
        <v>72</v>
      </c>
      <c r="B61" s="4" t="s">
        <v>72</v>
      </c>
      <c r="C61" s="5">
        <v>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0</v>
      </c>
    </row>
    <row r="62" spans="1:9">
      <c r="A62" s="1" t="s">
        <v>73</v>
      </c>
      <c r="B62" s="2" t="s">
        <v>73</v>
      </c>
      <c r="C62" s="3">
        <v>1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1</v>
      </c>
    </row>
    <row r="63" spans="1:9">
      <c r="A63" s="1" t="s">
        <v>74</v>
      </c>
      <c r="B63" s="4" t="s">
        <v>74</v>
      </c>
      <c r="C63" s="5">
        <v>1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 t="shared" si="1"/>
        <v>0</v>
      </c>
      <c r="I63">
        <f t="shared" si="2"/>
        <v>1</v>
      </c>
    </row>
    <row r="64" spans="1:9">
      <c r="A64" s="1" t="s">
        <v>75</v>
      </c>
      <c r="B64" s="2" t="s">
        <v>75</v>
      </c>
      <c r="C64" s="3">
        <v>1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1</v>
      </c>
    </row>
    <row r="65" spans="1:9">
      <c r="A65" s="1" t="s">
        <v>76</v>
      </c>
      <c r="B65" s="4" t="s">
        <v>76</v>
      </c>
      <c r="C65" s="5">
        <v>1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1</v>
      </c>
    </row>
    <row r="66" spans="1:9">
      <c r="A66" s="1" t="s">
        <v>77</v>
      </c>
      <c r="B66" s="2" t="s">
        <v>77</v>
      </c>
      <c r="C66" s="3">
        <v>1</v>
      </c>
      <c r="D66" s="1" t="s">
        <v>11</v>
      </c>
      <c r="E66" t="s">
        <v>57</v>
      </c>
      <c r="F66" t="s">
        <v>57</v>
      </c>
      <c r="G66" s="1">
        <f t="shared" si="0"/>
        <v>1</v>
      </c>
      <c r="H66" s="1">
        <f t="shared" si="1"/>
        <v>1</v>
      </c>
      <c r="I66">
        <f t="shared" si="2"/>
        <v>0</v>
      </c>
    </row>
    <row r="67" spans="1:9">
      <c r="A67" s="1" t="s">
        <v>78</v>
      </c>
      <c r="B67" s="4" t="s">
        <v>78</v>
      </c>
      <c r="C67" s="5">
        <v>1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1</v>
      </c>
    </row>
    <row r="68" spans="1:9">
      <c r="A68" s="1" t="s">
        <v>79</v>
      </c>
      <c r="B68" s="2" t="s">
        <v>79</v>
      </c>
      <c r="C68" s="3">
        <v>1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1</v>
      </c>
    </row>
    <row r="69" spans="1:9">
      <c r="A69" s="1" t="s">
        <v>80</v>
      </c>
      <c r="B69" s="4" t="s">
        <v>80</v>
      </c>
      <c r="C69" s="5">
        <v>1</v>
      </c>
      <c r="D69" s="1" t="s">
        <v>11</v>
      </c>
      <c r="E69" t="s">
        <v>12</v>
      </c>
      <c r="F69" t="s">
        <v>12</v>
      </c>
      <c r="G69" s="1">
        <f t="shared" si="3"/>
        <v>1</v>
      </c>
      <c r="H69" s="1">
        <f t="shared" si="4"/>
        <v>1</v>
      </c>
      <c r="I69">
        <f t="shared" si="5"/>
        <v>0</v>
      </c>
    </row>
    <row r="70" spans="1:9">
      <c r="A70" s="1" t="s">
        <v>81</v>
      </c>
      <c r="B70" s="2" t="s">
        <v>81</v>
      </c>
      <c r="C70" s="3">
        <v>1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1</v>
      </c>
    </row>
    <row r="71" spans="1:9">
      <c r="A71" s="1" t="s">
        <v>82</v>
      </c>
      <c r="B71" s="4" t="s">
        <v>82</v>
      </c>
      <c r="C71" s="5">
        <v>1</v>
      </c>
      <c r="D71" s="1" t="s">
        <v>11</v>
      </c>
      <c r="E71" t="s">
        <v>25</v>
      </c>
      <c r="F71" t="s">
        <v>25</v>
      </c>
      <c r="G71" s="1">
        <f t="shared" si="3"/>
        <v>1</v>
      </c>
      <c r="H71" s="1">
        <f t="shared" si="4"/>
        <v>1</v>
      </c>
      <c r="I71">
        <f t="shared" si="5"/>
        <v>0</v>
      </c>
    </row>
    <row r="72" spans="1:9">
      <c r="A72" s="1" t="s">
        <v>83</v>
      </c>
      <c r="B72" s="2" t="s">
        <v>83</v>
      </c>
      <c r="C72" s="3">
        <v>1</v>
      </c>
      <c r="D72" s="1" t="s">
        <v>11</v>
      </c>
      <c r="E72" t="s">
        <v>12</v>
      </c>
      <c r="F72" t="s">
        <v>12</v>
      </c>
      <c r="G72" s="1">
        <f t="shared" si="3"/>
        <v>1</v>
      </c>
      <c r="H72" s="1">
        <f t="shared" si="4"/>
        <v>1</v>
      </c>
      <c r="I72">
        <f t="shared" si="5"/>
        <v>0</v>
      </c>
    </row>
    <row r="73" spans="1:9">
      <c r="A73" s="1" t="s">
        <v>84</v>
      </c>
      <c r="B73" s="4" t="s">
        <v>84</v>
      </c>
      <c r="C73" s="5">
        <v>1</v>
      </c>
      <c r="D73" s="1" t="s">
        <v>11</v>
      </c>
      <c r="E73" t="s">
        <v>11</v>
      </c>
      <c r="F73" t="s">
        <v>11</v>
      </c>
      <c r="G73" s="1">
        <f t="shared" si="3"/>
        <v>1</v>
      </c>
      <c r="H73" s="1">
        <f t="shared" si="4"/>
        <v>0</v>
      </c>
      <c r="I73">
        <f t="shared" si="5"/>
        <v>1</v>
      </c>
    </row>
    <row r="74" spans="1:9">
      <c r="A74" s="1" t="s">
        <v>85</v>
      </c>
      <c r="B74" s="2" t="s">
        <v>85</v>
      </c>
      <c r="C74" s="3">
        <v>1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1</v>
      </c>
    </row>
    <row r="75" spans="1:9">
      <c r="A75" s="1" t="s">
        <v>86</v>
      </c>
      <c r="B75" s="4" t="s">
        <v>86</v>
      </c>
      <c r="C75" s="5">
        <v>1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1</v>
      </c>
    </row>
    <row r="76" spans="1:9">
      <c r="A76" s="1" t="s">
        <v>87</v>
      </c>
      <c r="B76" s="6" t="s">
        <v>87</v>
      </c>
      <c r="C76" s="7">
        <v>1</v>
      </c>
      <c r="D76" s="1" t="s">
        <v>11</v>
      </c>
      <c r="E76" t="s">
        <v>57</v>
      </c>
      <c r="F76" t="s">
        <v>57</v>
      </c>
      <c r="G76" s="1">
        <f t="shared" si="3"/>
        <v>1</v>
      </c>
      <c r="H76" s="1">
        <f t="shared" si="4"/>
        <v>1</v>
      </c>
      <c r="I76">
        <f t="shared" si="5"/>
        <v>0</v>
      </c>
    </row>
    <row r="77" spans="1:9">
      <c r="A77" s="1"/>
      <c r="B77" s="17"/>
      <c r="C77" s="18"/>
      <c r="D77" s="1"/>
      <c r="E77" s="1"/>
      <c r="F77" s="1"/>
      <c r="G77" s="10">
        <f>SUM(G3:G76)</f>
        <v>74</v>
      </c>
      <c r="H77" s="10">
        <f>SUM(H3:H76)</f>
        <v>41</v>
      </c>
      <c r="I77" s="8">
        <f>SUM(I3:I76)</f>
        <v>33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DE15FD-61D0-4733-996D-1D896F858146}">
  <dimension ref="A1:I77"/>
  <sheetViews>
    <sheetView workbookViewId="0">
      <selection sqref="A1:XFD1048576"/>
    </sheetView>
  </sheetViews>
  <sheetFormatPr defaultRowHeight="15.75"/>
  <cols>
    <col min="2" max="2" width="13.25" customWidth="1"/>
    <col min="3" max="3" width="16" customWidth="1"/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0.39787699999999998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-0.60212299999999996</v>
      </c>
    </row>
    <row r="4" spans="1:9">
      <c r="A4" s="1" t="s">
        <v>13</v>
      </c>
      <c r="B4" s="2" t="s">
        <v>13</v>
      </c>
      <c r="C4" s="3">
        <v>0.77452299999999996</v>
      </c>
      <c r="D4" s="1" t="s">
        <v>11</v>
      </c>
      <c r="E4" t="s">
        <v>12</v>
      </c>
      <c r="F4" t="s">
        <v>11</v>
      </c>
      <c r="G4" s="1">
        <f t="shared" ref="G4:G67" si="0">IF($F4=$E4,1,0)</f>
        <v>0</v>
      </c>
      <c r="H4" s="1">
        <f t="shared" ref="H4:H67" si="1">IF(AND($G4=1,$E4=$D4),0,1)</f>
        <v>1</v>
      </c>
      <c r="I4">
        <f t="shared" ref="I4:I67" si="2">$C4-$H4</f>
        <v>-0.22547700000000004</v>
      </c>
    </row>
    <row r="5" spans="1:9">
      <c r="A5" s="1" t="s">
        <v>14</v>
      </c>
      <c r="B5" s="4" t="s">
        <v>14</v>
      </c>
      <c r="C5" s="5">
        <v>0.42701800000000001</v>
      </c>
      <c r="D5" s="1" t="s">
        <v>11</v>
      </c>
      <c r="E5" t="s">
        <v>11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-0.57298199999999999</v>
      </c>
    </row>
    <row r="6" spans="1:9">
      <c r="A6" s="1" t="s">
        <v>15</v>
      </c>
      <c r="B6" s="2" t="s">
        <v>15</v>
      </c>
      <c r="C6" s="3">
        <v>0.54749499999999995</v>
      </c>
      <c r="D6" s="1" t="s">
        <v>11</v>
      </c>
      <c r="E6" t="s">
        <v>12</v>
      </c>
      <c r="F6" t="s">
        <v>12</v>
      </c>
      <c r="G6" s="1">
        <f t="shared" si="0"/>
        <v>1</v>
      </c>
      <c r="H6" s="1">
        <f t="shared" si="1"/>
        <v>1</v>
      </c>
      <c r="I6">
        <f t="shared" si="2"/>
        <v>-0.45250500000000005</v>
      </c>
    </row>
    <row r="7" spans="1:9">
      <c r="A7" s="1" t="s">
        <v>16</v>
      </c>
      <c r="B7" s="4" t="s">
        <v>16</v>
      </c>
      <c r="C7" s="5">
        <v>0.60669200000000001</v>
      </c>
      <c r="D7" s="1" t="s">
        <v>11</v>
      </c>
      <c r="E7" t="s">
        <v>12</v>
      </c>
      <c r="F7" t="s">
        <v>11</v>
      </c>
      <c r="G7" s="1">
        <f t="shared" si="0"/>
        <v>0</v>
      </c>
      <c r="H7" s="1">
        <f t="shared" si="1"/>
        <v>1</v>
      </c>
      <c r="I7">
        <f t="shared" si="2"/>
        <v>-0.39330799999999999</v>
      </c>
    </row>
    <row r="8" spans="1:9">
      <c r="A8" s="1" t="s">
        <v>17</v>
      </c>
      <c r="B8" s="2" t="s">
        <v>17</v>
      </c>
      <c r="C8" s="3">
        <v>0.24824199999999999</v>
      </c>
      <c r="D8" s="1" t="s">
        <v>11</v>
      </c>
      <c r="E8" t="s">
        <v>12</v>
      </c>
      <c r="F8" t="s">
        <v>11</v>
      </c>
      <c r="G8" s="1">
        <f t="shared" si="0"/>
        <v>0</v>
      </c>
      <c r="H8" s="1">
        <f t="shared" si="1"/>
        <v>1</v>
      </c>
      <c r="I8">
        <f t="shared" si="2"/>
        <v>-0.75175800000000004</v>
      </c>
    </row>
    <row r="9" spans="1:9">
      <c r="A9" s="1" t="s">
        <v>18</v>
      </c>
      <c r="B9" s="4" t="s">
        <v>18</v>
      </c>
      <c r="C9" s="5">
        <v>0.40143899999999999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0.40143899999999999</v>
      </c>
    </row>
    <row r="10" spans="1:9">
      <c r="A10" s="1" t="s">
        <v>19</v>
      </c>
      <c r="B10" s="2" t="s">
        <v>19</v>
      </c>
      <c r="C10" s="3">
        <v>0.52190599999999998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0.52190599999999998</v>
      </c>
    </row>
    <row r="11" spans="1:9">
      <c r="A11" s="1" t="s">
        <v>20</v>
      </c>
      <c r="B11" s="4" t="s">
        <v>20</v>
      </c>
      <c r="C11" s="5">
        <v>0.67765299999999995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0.67765299999999995</v>
      </c>
    </row>
    <row r="12" spans="1:9">
      <c r="A12" s="1" t="s">
        <v>21</v>
      </c>
      <c r="B12" s="2" t="s">
        <v>21</v>
      </c>
      <c r="C12" s="3">
        <v>0.79987600000000003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0.79987600000000003</v>
      </c>
    </row>
    <row r="13" spans="1:9">
      <c r="A13" s="1" t="s">
        <v>22</v>
      </c>
      <c r="B13" s="4" t="s">
        <v>22</v>
      </c>
      <c r="C13" s="5">
        <v>0.47090799999999999</v>
      </c>
      <c r="D13" s="1" t="s">
        <v>11</v>
      </c>
      <c r="E13" t="s">
        <v>151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-0.52909200000000001</v>
      </c>
    </row>
    <row r="14" spans="1:9">
      <c r="A14" s="1" t="s">
        <v>23</v>
      </c>
      <c r="B14" s="2" t="s">
        <v>23</v>
      </c>
      <c r="C14" s="3">
        <v>0.49448199999999998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 t="shared" si="1"/>
        <v>1</v>
      </c>
      <c r="I14">
        <f t="shared" si="2"/>
        <v>-0.50551800000000002</v>
      </c>
    </row>
    <row r="15" spans="1:9">
      <c r="A15" s="1" t="s">
        <v>24</v>
      </c>
      <c r="B15" s="4" t="s">
        <v>24</v>
      </c>
      <c r="C15" s="5">
        <v>0.40668399999999999</v>
      </c>
      <c r="D15" s="1" t="s">
        <v>11</v>
      </c>
      <c r="E15" t="s">
        <v>25</v>
      </c>
      <c r="F15" t="s">
        <v>12</v>
      </c>
      <c r="G15" s="1">
        <f t="shared" si="0"/>
        <v>0</v>
      </c>
      <c r="H15" s="1">
        <f t="shared" si="1"/>
        <v>1</v>
      </c>
      <c r="I15">
        <f t="shared" si="2"/>
        <v>-0.59331599999999995</v>
      </c>
    </row>
    <row r="16" spans="1:9">
      <c r="A16" s="1" t="s">
        <v>26</v>
      </c>
      <c r="B16" s="2" t="s">
        <v>26</v>
      </c>
      <c r="C16" s="3">
        <v>0.71558299999999997</v>
      </c>
      <c r="D16" s="1" t="s">
        <v>11</v>
      </c>
      <c r="E16" t="s">
        <v>25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-0.28441700000000003</v>
      </c>
    </row>
    <row r="17" spans="1:9">
      <c r="A17" s="1" t="s">
        <v>27</v>
      </c>
      <c r="B17" s="4" t="s">
        <v>27</v>
      </c>
      <c r="C17" s="5">
        <v>0.52242299999999997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0.52242299999999997</v>
      </c>
    </row>
    <row r="18" spans="1:9">
      <c r="A18" s="1" t="s">
        <v>28</v>
      </c>
      <c r="B18" s="2" t="s">
        <v>28</v>
      </c>
      <c r="C18" s="3">
        <v>0.60356399999999999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0.60356399999999999</v>
      </c>
    </row>
    <row r="19" spans="1:9">
      <c r="A19" s="1" t="s">
        <v>29</v>
      </c>
      <c r="B19" s="4" t="s">
        <v>29</v>
      </c>
      <c r="C19" s="5">
        <v>0.585731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-0.414269</v>
      </c>
    </row>
    <row r="20" spans="1:9">
      <c r="A20" s="1" t="s">
        <v>30</v>
      </c>
      <c r="B20" s="2" t="s">
        <v>30</v>
      </c>
      <c r="C20" s="3">
        <v>0.87139299999999997</v>
      </c>
      <c r="D20" s="1" t="s">
        <v>11</v>
      </c>
      <c r="E20" t="s">
        <v>151</v>
      </c>
      <c r="F20" t="s">
        <v>11</v>
      </c>
      <c r="G20" s="1">
        <f t="shared" si="0"/>
        <v>0</v>
      </c>
      <c r="H20" s="1">
        <f t="shared" si="1"/>
        <v>1</v>
      </c>
      <c r="I20">
        <f t="shared" si="2"/>
        <v>-0.12860700000000003</v>
      </c>
    </row>
    <row r="21" spans="1:9">
      <c r="A21" s="1" t="s">
        <v>31</v>
      </c>
      <c r="B21" s="4" t="s">
        <v>31</v>
      </c>
      <c r="C21" s="5">
        <v>0.43307499999999999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-0.56692500000000001</v>
      </c>
    </row>
    <row r="22" spans="1:9">
      <c r="A22" s="1" t="s">
        <v>32</v>
      </c>
      <c r="B22" s="2" t="s">
        <v>32</v>
      </c>
      <c r="C22" s="3">
        <v>0.44001299999999999</v>
      </c>
      <c r="D22" s="1" t="s">
        <v>11</v>
      </c>
      <c r="E22" t="s">
        <v>151</v>
      </c>
      <c r="F22" t="s">
        <v>11</v>
      </c>
      <c r="G22" s="1">
        <f t="shared" si="0"/>
        <v>0</v>
      </c>
      <c r="H22" s="1">
        <f t="shared" si="1"/>
        <v>1</v>
      </c>
      <c r="I22">
        <f t="shared" si="2"/>
        <v>-0.55998700000000001</v>
      </c>
    </row>
    <row r="23" spans="1:9">
      <c r="A23" s="1" t="s">
        <v>33</v>
      </c>
      <c r="B23" s="4" t="s">
        <v>33</v>
      </c>
      <c r="C23" s="5">
        <v>0.44665899999999997</v>
      </c>
      <c r="D23" s="1" t="s">
        <v>11</v>
      </c>
      <c r="E23" t="s">
        <v>25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-0.55334100000000008</v>
      </c>
    </row>
    <row r="24" spans="1:9">
      <c r="A24" s="1" t="s">
        <v>34</v>
      </c>
      <c r="B24" s="2" t="s">
        <v>34</v>
      </c>
      <c r="C24" s="3">
        <v>0.60728099999999996</v>
      </c>
      <c r="D24" s="1" t="s">
        <v>11</v>
      </c>
      <c r="E24" t="s">
        <v>12</v>
      </c>
      <c r="F24" t="s">
        <v>11</v>
      </c>
      <c r="G24" s="1">
        <f t="shared" si="0"/>
        <v>0</v>
      </c>
      <c r="H24" s="1">
        <f t="shared" si="1"/>
        <v>1</v>
      </c>
      <c r="I24">
        <f t="shared" si="2"/>
        <v>-0.39271900000000004</v>
      </c>
    </row>
    <row r="25" spans="1:9">
      <c r="A25" s="1" t="s">
        <v>35</v>
      </c>
      <c r="B25" s="4" t="s">
        <v>35</v>
      </c>
      <c r="C25" s="5">
        <v>0.55169400000000002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0.55169400000000002</v>
      </c>
    </row>
    <row r="26" spans="1:9">
      <c r="A26" s="1" t="s">
        <v>36</v>
      </c>
      <c r="B26" s="2" t="s">
        <v>36</v>
      </c>
      <c r="C26" s="3">
        <v>0.615923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0.615923</v>
      </c>
    </row>
    <row r="27" spans="1:9">
      <c r="A27" s="1" t="s">
        <v>37</v>
      </c>
      <c r="B27" s="4" t="s">
        <v>37</v>
      </c>
      <c r="C27" s="5">
        <v>0.63636199999999998</v>
      </c>
      <c r="D27" s="1" t="s">
        <v>11</v>
      </c>
      <c r="E27" t="s">
        <v>25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-0.36363800000000002</v>
      </c>
    </row>
    <row r="28" spans="1:9">
      <c r="A28" s="1" t="s">
        <v>38</v>
      </c>
      <c r="B28" s="2" t="s">
        <v>38</v>
      </c>
      <c r="C28" s="3">
        <v>0.63525100000000001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 t="shared" si="1"/>
        <v>1</v>
      </c>
      <c r="I28">
        <f t="shared" si="2"/>
        <v>-0.36474899999999999</v>
      </c>
    </row>
    <row r="29" spans="1:9">
      <c r="A29" s="1" t="s">
        <v>39</v>
      </c>
      <c r="B29" s="4" t="s">
        <v>39</v>
      </c>
      <c r="C29" s="5">
        <v>0.56393700000000002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0.56393700000000002</v>
      </c>
    </row>
    <row r="30" spans="1:9">
      <c r="A30" s="1" t="s">
        <v>40</v>
      </c>
      <c r="B30" s="2" t="s">
        <v>40</v>
      </c>
      <c r="C30" s="3">
        <v>0.73815200000000003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-0.26184799999999997</v>
      </c>
    </row>
    <row r="31" spans="1:9">
      <c r="A31" s="1" t="s">
        <v>41</v>
      </c>
      <c r="B31" s="4" t="s">
        <v>41</v>
      </c>
      <c r="C31" s="5">
        <v>0.45797300000000002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-0.54202700000000004</v>
      </c>
    </row>
    <row r="32" spans="1:9">
      <c r="A32" s="1" t="s">
        <v>42</v>
      </c>
      <c r="B32" s="2" t="s">
        <v>42</v>
      </c>
      <c r="C32" s="3">
        <v>0.40647699999999998</v>
      </c>
      <c r="D32" s="1" t="s">
        <v>11</v>
      </c>
      <c r="E32" t="s">
        <v>11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-0.59352300000000002</v>
      </c>
    </row>
    <row r="33" spans="1:9">
      <c r="A33" s="1" t="s">
        <v>43</v>
      </c>
      <c r="B33" s="4" t="s">
        <v>43</v>
      </c>
      <c r="C33" s="5">
        <v>0.63686299999999996</v>
      </c>
      <c r="D33" s="1" t="s">
        <v>11</v>
      </c>
      <c r="E33" t="s">
        <v>57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-0.36313700000000004</v>
      </c>
    </row>
    <row r="34" spans="1:9">
      <c r="A34" s="1" t="s">
        <v>44</v>
      </c>
      <c r="B34" s="2" t="s">
        <v>44</v>
      </c>
      <c r="C34" s="3">
        <v>0.627197</v>
      </c>
      <c r="D34" s="1" t="s">
        <v>11</v>
      </c>
      <c r="E34" t="s">
        <v>12</v>
      </c>
      <c r="F34" t="s">
        <v>12</v>
      </c>
      <c r="G34" s="1">
        <f t="shared" si="0"/>
        <v>1</v>
      </c>
      <c r="H34" s="1">
        <f t="shared" si="1"/>
        <v>1</v>
      </c>
      <c r="I34">
        <f t="shared" si="2"/>
        <v>-0.372803</v>
      </c>
    </row>
    <row r="35" spans="1:9">
      <c r="A35" s="1" t="s">
        <v>45</v>
      </c>
      <c r="B35" s="4" t="s">
        <v>45</v>
      </c>
      <c r="C35" s="5">
        <v>0.50952399999999998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 t="shared" si="1"/>
        <v>1</v>
      </c>
      <c r="I35">
        <f t="shared" si="2"/>
        <v>-0.49047600000000002</v>
      </c>
    </row>
    <row r="36" spans="1:9">
      <c r="A36" s="1" t="s">
        <v>46</v>
      </c>
      <c r="B36" s="2" t="s">
        <v>46</v>
      </c>
      <c r="C36" s="3">
        <v>0.62430799999999997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0.62430799999999997</v>
      </c>
    </row>
    <row r="37" spans="1:9">
      <c r="A37" s="1" t="s">
        <v>47</v>
      </c>
      <c r="B37" s="4" t="s">
        <v>47</v>
      </c>
      <c r="C37" s="5">
        <v>0.60738000000000003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0.60738000000000003</v>
      </c>
    </row>
    <row r="38" spans="1:9">
      <c r="A38" s="1" t="s">
        <v>48</v>
      </c>
      <c r="B38" s="2" t="s">
        <v>48</v>
      </c>
      <c r="C38" s="3">
        <v>0.606599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0.606599</v>
      </c>
    </row>
    <row r="39" spans="1:9">
      <c r="A39" s="1" t="s">
        <v>49</v>
      </c>
      <c r="B39" s="4" t="s">
        <v>49</v>
      </c>
      <c r="C39" s="5">
        <v>0.70175399999999999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 t="shared" si="1"/>
        <v>1</v>
      </c>
      <c r="I39">
        <f t="shared" si="2"/>
        <v>-0.29824600000000001</v>
      </c>
    </row>
    <row r="40" spans="1:9">
      <c r="A40" s="1" t="s">
        <v>50</v>
      </c>
      <c r="B40" s="2" t="s">
        <v>50</v>
      </c>
      <c r="C40" s="3">
        <v>0.41857699999999998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 t="shared" si="1"/>
        <v>1</v>
      </c>
      <c r="I40">
        <f t="shared" si="2"/>
        <v>-0.58142300000000002</v>
      </c>
    </row>
    <row r="41" spans="1:9">
      <c r="A41" s="1" t="s">
        <v>51</v>
      </c>
      <c r="B41" s="4" t="s">
        <v>51</v>
      </c>
      <c r="C41" s="5">
        <v>0.71277000000000001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0.71277000000000001</v>
      </c>
    </row>
    <row r="42" spans="1:9">
      <c r="A42" s="1" t="s">
        <v>52</v>
      </c>
      <c r="B42" s="2" t="s">
        <v>52</v>
      </c>
      <c r="C42" s="3">
        <v>0.60341500000000003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0.60341500000000003</v>
      </c>
    </row>
    <row r="43" spans="1:9">
      <c r="A43" s="1" t="s">
        <v>53</v>
      </c>
      <c r="B43" s="4" t="s">
        <v>53</v>
      </c>
      <c r="C43" s="5">
        <v>0.404362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-0.595638</v>
      </c>
    </row>
    <row r="44" spans="1:9">
      <c r="A44" s="1" t="s">
        <v>54</v>
      </c>
      <c r="B44" s="2" t="s">
        <v>54</v>
      </c>
      <c r="C44" s="3">
        <v>0.52586299999999997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-0.47413700000000003</v>
      </c>
    </row>
    <row r="45" spans="1:9">
      <c r="A45" s="1" t="s">
        <v>55</v>
      </c>
      <c r="B45" s="4" t="s">
        <v>55</v>
      </c>
      <c r="C45" s="5">
        <v>0.376633</v>
      </c>
      <c r="D45" s="1" t="s">
        <v>11</v>
      </c>
      <c r="E45" t="s">
        <v>12</v>
      </c>
      <c r="F45" t="s">
        <v>11</v>
      </c>
      <c r="G45" s="1">
        <f t="shared" si="0"/>
        <v>0</v>
      </c>
      <c r="H45" s="1">
        <f t="shared" si="1"/>
        <v>1</v>
      </c>
      <c r="I45">
        <f t="shared" si="2"/>
        <v>-0.623367</v>
      </c>
    </row>
    <row r="46" spans="1:9">
      <c r="A46" s="1" t="s">
        <v>56</v>
      </c>
      <c r="B46" s="2" t="s">
        <v>56</v>
      </c>
      <c r="C46" s="3">
        <v>0.40056700000000001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 t="shared" si="1"/>
        <v>1</v>
      </c>
      <c r="I46">
        <f t="shared" si="2"/>
        <v>-0.59943299999999999</v>
      </c>
    </row>
    <row r="47" spans="1:9">
      <c r="A47" s="1" t="s">
        <v>58</v>
      </c>
      <c r="B47" s="4" t="s">
        <v>58</v>
      </c>
      <c r="C47" s="5">
        <v>0.53049400000000002</v>
      </c>
      <c r="D47" s="1" t="s">
        <v>11</v>
      </c>
      <c r="E47" t="s">
        <v>11</v>
      </c>
      <c r="F47" t="s">
        <v>12</v>
      </c>
      <c r="G47" s="1">
        <f t="shared" si="0"/>
        <v>0</v>
      </c>
      <c r="H47" s="1">
        <f t="shared" si="1"/>
        <v>1</v>
      </c>
      <c r="I47">
        <f t="shared" si="2"/>
        <v>-0.46950599999999998</v>
      </c>
    </row>
    <row r="48" spans="1:9">
      <c r="A48" s="1" t="s">
        <v>59</v>
      </c>
      <c r="B48" s="2" t="s">
        <v>59</v>
      </c>
      <c r="C48" s="3">
        <v>0.46503899999999998</v>
      </c>
      <c r="D48" s="1" t="s">
        <v>11</v>
      </c>
      <c r="E48" t="s">
        <v>11</v>
      </c>
      <c r="F48" t="s">
        <v>12</v>
      </c>
      <c r="G48" s="1">
        <f t="shared" si="0"/>
        <v>0</v>
      </c>
      <c r="H48" s="1">
        <f t="shared" si="1"/>
        <v>1</v>
      </c>
      <c r="I48">
        <f t="shared" si="2"/>
        <v>-0.53496100000000002</v>
      </c>
    </row>
    <row r="49" spans="1:9">
      <c r="A49" s="1" t="s">
        <v>60</v>
      </c>
      <c r="B49" s="4" t="s">
        <v>60</v>
      </c>
      <c r="C49" s="5">
        <v>0.59259200000000001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 t="shared" si="1"/>
        <v>1</v>
      </c>
      <c r="I49">
        <f t="shared" si="2"/>
        <v>-0.40740799999999999</v>
      </c>
    </row>
    <row r="50" spans="1:9">
      <c r="A50" s="1" t="s">
        <v>61</v>
      </c>
      <c r="B50" s="2" t="s">
        <v>61</v>
      </c>
      <c r="C50" s="3">
        <v>0.85921599999999998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0.85921599999999998</v>
      </c>
    </row>
    <row r="51" spans="1:9">
      <c r="A51" s="1" t="s">
        <v>62</v>
      </c>
      <c r="B51" s="4" t="s">
        <v>62</v>
      </c>
      <c r="C51" s="5">
        <v>0.38458399999999998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0.38458399999999998</v>
      </c>
    </row>
    <row r="52" spans="1:9">
      <c r="A52" s="1" t="s">
        <v>63</v>
      </c>
      <c r="B52" s="2" t="s">
        <v>63</v>
      </c>
      <c r="C52" s="3">
        <v>0.53305199999999997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-0.46694800000000003</v>
      </c>
    </row>
    <row r="53" spans="1:9">
      <c r="A53" s="1" t="s">
        <v>64</v>
      </c>
      <c r="B53" s="4" t="s">
        <v>64</v>
      </c>
      <c r="C53" s="5">
        <v>0.65898000000000001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0.65898000000000001</v>
      </c>
    </row>
    <row r="54" spans="1:9">
      <c r="A54" s="1" t="s">
        <v>65</v>
      </c>
      <c r="B54" s="2" t="s">
        <v>65</v>
      </c>
      <c r="C54" s="3">
        <v>0.601657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-0.398343</v>
      </c>
    </row>
    <row r="55" spans="1:9">
      <c r="A55" s="1" t="s">
        <v>66</v>
      </c>
      <c r="B55" s="4" t="s">
        <v>66</v>
      </c>
      <c r="C55" s="5">
        <v>0.79932400000000003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0.79932400000000003</v>
      </c>
    </row>
    <row r="56" spans="1:9">
      <c r="A56" s="1" t="s">
        <v>67</v>
      </c>
      <c r="B56" s="2" t="s">
        <v>67</v>
      </c>
      <c r="C56" s="3">
        <v>0.58786099999999997</v>
      </c>
      <c r="D56" s="1" t="s">
        <v>11</v>
      </c>
      <c r="E56" t="s">
        <v>151</v>
      </c>
      <c r="F56" t="s">
        <v>11</v>
      </c>
      <c r="G56" s="1">
        <f t="shared" si="0"/>
        <v>0</v>
      </c>
      <c r="H56" s="1">
        <f t="shared" si="1"/>
        <v>1</v>
      </c>
      <c r="I56">
        <f t="shared" si="2"/>
        <v>-0.41213900000000003</v>
      </c>
    </row>
    <row r="57" spans="1:9">
      <c r="A57" s="1" t="s">
        <v>68</v>
      </c>
      <c r="B57" s="4" t="s">
        <v>68</v>
      </c>
      <c r="C57" s="5">
        <v>0.76104799999999995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 t="shared" si="1"/>
        <v>1</v>
      </c>
      <c r="I57">
        <f t="shared" si="2"/>
        <v>-0.23895200000000005</v>
      </c>
    </row>
    <row r="58" spans="1:9">
      <c r="A58" s="1" t="s">
        <v>69</v>
      </c>
      <c r="B58" s="2" t="s">
        <v>69</v>
      </c>
      <c r="C58" s="3">
        <v>0.70089199999999996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-0.29910800000000004</v>
      </c>
    </row>
    <row r="59" spans="1:9">
      <c r="A59" s="1" t="s">
        <v>70</v>
      </c>
      <c r="B59" s="4" t="s">
        <v>70</v>
      </c>
      <c r="C59" s="5">
        <v>0.54475300000000004</v>
      </c>
      <c r="D59" s="1" t="s">
        <v>11</v>
      </c>
      <c r="E59" t="s">
        <v>151</v>
      </c>
      <c r="F59" t="s">
        <v>12</v>
      </c>
      <c r="G59" s="1">
        <f t="shared" si="0"/>
        <v>0</v>
      </c>
      <c r="H59" s="1">
        <f t="shared" si="1"/>
        <v>1</v>
      </c>
      <c r="I59">
        <f t="shared" si="2"/>
        <v>-0.45524699999999996</v>
      </c>
    </row>
    <row r="60" spans="1:9">
      <c r="A60" s="1" t="s">
        <v>71</v>
      </c>
      <c r="B60" s="2" t="s">
        <v>71</v>
      </c>
      <c r="C60" s="3">
        <v>0.17338400000000001</v>
      </c>
      <c r="D60" s="1" t="s">
        <v>11</v>
      </c>
      <c r="E60" t="s">
        <v>25</v>
      </c>
      <c r="F60" t="s">
        <v>11</v>
      </c>
      <c r="G60" s="1">
        <f t="shared" si="0"/>
        <v>0</v>
      </c>
      <c r="H60" s="1">
        <f t="shared" si="1"/>
        <v>1</v>
      </c>
      <c r="I60">
        <f t="shared" si="2"/>
        <v>-0.82661600000000002</v>
      </c>
    </row>
    <row r="61" spans="1:9">
      <c r="A61" s="1" t="s">
        <v>72</v>
      </c>
      <c r="B61" s="4" t="s">
        <v>72</v>
      </c>
      <c r="C61" s="5">
        <v>0.54604699999999995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-0.45395300000000005</v>
      </c>
    </row>
    <row r="62" spans="1:9">
      <c r="A62" s="1" t="s">
        <v>73</v>
      </c>
      <c r="B62" s="2" t="s">
        <v>73</v>
      </c>
      <c r="C62" s="3">
        <v>0.73043499999999995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0.73043499999999995</v>
      </c>
    </row>
    <row r="63" spans="1:9">
      <c r="A63" s="1" t="s">
        <v>74</v>
      </c>
      <c r="B63" s="4" t="s">
        <v>74</v>
      </c>
      <c r="C63" s="5">
        <v>0.68619200000000002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 t="shared" si="1"/>
        <v>1</v>
      </c>
      <c r="I63">
        <f t="shared" si="2"/>
        <v>-0.31380799999999998</v>
      </c>
    </row>
    <row r="64" spans="1:9">
      <c r="A64" s="1" t="s">
        <v>75</v>
      </c>
      <c r="B64" s="2" t="s">
        <v>75</v>
      </c>
      <c r="C64" s="3">
        <v>0.62327399999999999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0.62327399999999999</v>
      </c>
    </row>
    <row r="65" spans="1:9">
      <c r="A65" s="1" t="s">
        <v>76</v>
      </c>
      <c r="B65" s="4" t="s">
        <v>76</v>
      </c>
      <c r="C65" s="5">
        <v>0.53288800000000003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0.53288800000000003</v>
      </c>
    </row>
    <row r="66" spans="1:9">
      <c r="A66" s="1" t="s">
        <v>77</v>
      </c>
      <c r="B66" s="2" t="s">
        <v>77</v>
      </c>
      <c r="C66" s="3">
        <v>0.15573500000000001</v>
      </c>
      <c r="D66" s="1" t="s">
        <v>11</v>
      </c>
      <c r="E66" t="s">
        <v>57</v>
      </c>
      <c r="F66" t="s">
        <v>11</v>
      </c>
      <c r="G66" s="1">
        <f t="shared" si="0"/>
        <v>0</v>
      </c>
      <c r="H66" s="1">
        <f t="shared" si="1"/>
        <v>1</v>
      </c>
      <c r="I66">
        <f t="shared" si="2"/>
        <v>-0.84426500000000004</v>
      </c>
    </row>
    <row r="67" spans="1:9">
      <c r="A67" s="1" t="s">
        <v>78</v>
      </c>
      <c r="B67" s="4" t="s">
        <v>78</v>
      </c>
      <c r="C67" s="5">
        <v>0.41627399999999998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0.41627399999999998</v>
      </c>
    </row>
    <row r="68" spans="1:9">
      <c r="A68" s="1" t="s">
        <v>79</v>
      </c>
      <c r="B68" s="2" t="s">
        <v>79</v>
      </c>
      <c r="C68" s="3">
        <v>0.70866799999999996</v>
      </c>
      <c r="D68" s="1" t="s">
        <v>11</v>
      </c>
      <c r="E68" t="s">
        <v>11</v>
      </c>
      <c r="F68" t="s">
        <v>12</v>
      </c>
      <c r="G68" s="1">
        <f t="shared" ref="G68:G76" si="3">IF($F68=$E68,1,0)</f>
        <v>0</v>
      </c>
      <c r="H68" s="1">
        <f t="shared" ref="H68:H76" si="4">IF(AND($G68=1,$E68=$D68),0,1)</f>
        <v>1</v>
      </c>
      <c r="I68">
        <f t="shared" ref="I68:I76" si="5">$C68-$H68</f>
        <v>-0.29133200000000004</v>
      </c>
    </row>
    <row r="69" spans="1:9">
      <c r="A69" s="1" t="s">
        <v>80</v>
      </c>
      <c r="B69" s="4" t="s">
        <v>80</v>
      </c>
      <c r="C69" s="5">
        <v>0.67928999999999995</v>
      </c>
      <c r="D69" s="1" t="s">
        <v>11</v>
      </c>
      <c r="E69" t="s">
        <v>12</v>
      </c>
      <c r="F69" t="s">
        <v>11</v>
      </c>
      <c r="G69" s="1">
        <f t="shared" si="3"/>
        <v>0</v>
      </c>
      <c r="H69" s="1">
        <f t="shared" si="4"/>
        <v>1</v>
      </c>
      <c r="I69">
        <f t="shared" si="5"/>
        <v>-0.32071000000000005</v>
      </c>
    </row>
    <row r="70" spans="1:9">
      <c r="A70" s="1" t="s">
        <v>81</v>
      </c>
      <c r="B70" s="2" t="s">
        <v>81</v>
      </c>
      <c r="C70" s="3">
        <v>0.626444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0.626444</v>
      </c>
    </row>
    <row r="71" spans="1:9">
      <c r="A71" s="1" t="s">
        <v>82</v>
      </c>
      <c r="B71" s="4" t="s">
        <v>82</v>
      </c>
      <c r="C71" s="5">
        <v>0.43969599999999998</v>
      </c>
      <c r="D71" s="1" t="s">
        <v>11</v>
      </c>
      <c r="E71" t="s">
        <v>25</v>
      </c>
      <c r="F71" t="s">
        <v>11</v>
      </c>
      <c r="G71" s="1">
        <f t="shared" si="3"/>
        <v>0</v>
      </c>
      <c r="H71" s="1">
        <f t="shared" si="4"/>
        <v>1</v>
      </c>
      <c r="I71">
        <f t="shared" si="5"/>
        <v>-0.56030400000000002</v>
      </c>
    </row>
    <row r="72" spans="1:9">
      <c r="A72" s="1" t="s">
        <v>83</v>
      </c>
      <c r="B72" s="2" t="s">
        <v>83</v>
      </c>
      <c r="C72" s="3">
        <v>0.36995099999999997</v>
      </c>
      <c r="D72" s="1" t="s">
        <v>11</v>
      </c>
      <c r="E72" t="s">
        <v>12</v>
      </c>
      <c r="F72" t="s">
        <v>11</v>
      </c>
      <c r="G72" s="1">
        <f t="shared" si="3"/>
        <v>0</v>
      </c>
      <c r="H72" s="1">
        <f t="shared" si="4"/>
        <v>1</v>
      </c>
      <c r="I72">
        <f t="shared" si="5"/>
        <v>-0.63004900000000008</v>
      </c>
    </row>
    <row r="73" spans="1:9">
      <c r="A73" s="1" t="s">
        <v>84</v>
      </c>
      <c r="B73" s="4" t="s">
        <v>84</v>
      </c>
      <c r="C73" s="5">
        <v>0.52678000000000003</v>
      </c>
      <c r="D73" s="1" t="s">
        <v>11</v>
      </c>
      <c r="E73" t="s">
        <v>11</v>
      </c>
      <c r="F73" t="s">
        <v>12</v>
      </c>
      <c r="G73" s="1">
        <f t="shared" si="3"/>
        <v>0</v>
      </c>
      <c r="H73" s="1">
        <f t="shared" si="4"/>
        <v>1</v>
      </c>
      <c r="I73">
        <f t="shared" si="5"/>
        <v>-0.47321999999999997</v>
      </c>
    </row>
    <row r="74" spans="1:9">
      <c r="A74" s="1" t="s">
        <v>85</v>
      </c>
      <c r="B74" s="2" t="s">
        <v>85</v>
      </c>
      <c r="C74" s="3">
        <v>0.37285099999999999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0.37285099999999999</v>
      </c>
    </row>
    <row r="75" spans="1:9">
      <c r="A75" s="1" t="s">
        <v>86</v>
      </c>
      <c r="B75" s="4" t="s">
        <v>86</v>
      </c>
      <c r="C75" s="5">
        <v>0.62770700000000001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0.62770700000000001</v>
      </c>
    </row>
    <row r="76" spans="1:9">
      <c r="A76" s="1" t="s">
        <v>87</v>
      </c>
      <c r="B76" s="6" t="s">
        <v>87</v>
      </c>
      <c r="C76" s="7">
        <v>0.74357399999999996</v>
      </c>
      <c r="D76" s="1" t="s">
        <v>11</v>
      </c>
      <c r="E76" t="s">
        <v>57</v>
      </c>
      <c r="F76" t="s">
        <v>12</v>
      </c>
      <c r="G76" s="1">
        <f t="shared" si="3"/>
        <v>0</v>
      </c>
      <c r="H76" s="1">
        <f t="shared" si="4"/>
        <v>1</v>
      </c>
      <c r="I76">
        <f t="shared" si="5"/>
        <v>-0.25642600000000004</v>
      </c>
    </row>
    <row r="77" spans="1:9">
      <c r="A77" s="1"/>
      <c r="B77" s="17"/>
      <c r="C77" s="18"/>
      <c r="D77" s="1"/>
      <c r="E77" s="1"/>
      <c r="F77" s="1"/>
      <c r="G77" s="10">
        <f>SUM(G3:G76)</f>
        <v>41</v>
      </c>
      <c r="H77" s="10">
        <f>SUM(H3:H76)</f>
        <v>49</v>
      </c>
      <c r="I77" s="8">
        <f>SUM(I3:I76)</f>
        <v>-7.6592199999999995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7A0F37-3C79-48C5-9DD5-D19A4AD0FB40}">
  <dimension ref="A1:I77"/>
  <sheetViews>
    <sheetView workbookViewId="0">
      <selection sqref="A1:XFD1048576"/>
    </sheetView>
  </sheetViews>
  <sheetFormatPr defaultRowHeight="15.75"/>
  <cols>
    <col min="1" max="1" width="13.625" customWidth="1"/>
    <col min="2" max="2" width="17.5" customWidth="1"/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0.47300999999999999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-0.52699000000000007</v>
      </c>
    </row>
    <row r="4" spans="1:9">
      <c r="A4" s="1" t="s">
        <v>13</v>
      </c>
      <c r="B4" s="2" t="s">
        <v>13</v>
      </c>
      <c r="C4" s="3">
        <v>0.50072099999999997</v>
      </c>
      <c r="D4" s="1" t="s">
        <v>11</v>
      </c>
      <c r="E4" t="s">
        <v>12</v>
      </c>
      <c r="F4" t="s">
        <v>11</v>
      </c>
      <c r="G4" s="1">
        <f t="shared" ref="G4:G67" si="0">IF($F4=$E4,1,0)</f>
        <v>0</v>
      </c>
      <c r="H4" s="1">
        <f t="shared" ref="H4:H67" si="1">IF(AND($G4=1,$E4=$D4),0,1)</f>
        <v>1</v>
      </c>
      <c r="I4">
        <f t="shared" ref="I4:I67" si="2">$C4-$H4</f>
        <v>-0.49927900000000003</v>
      </c>
    </row>
    <row r="5" spans="1:9">
      <c r="A5" s="1" t="s">
        <v>14</v>
      </c>
      <c r="B5" s="4" t="s">
        <v>14</v>
      </c>
      <c r="C5" s="5">
        <v>0.36130099999999998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0.36130099999999998</v>
      </c>
    </row>
    <row r="6" spans="1:9">
      <c r="A6" s="1" t="s">
        <v>15</v>
      </c>
      <c r="B6" s="2" t="s">
        <v>15</v>
      </c>
      <c r="C6" s="3">
        <v>0.43199700000000002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 t="shared" si="1"/>
        <v>1</v>
      </c>
      <c r="I6">
        <f t="shared" si="2"/>
        <v>-0.56800300000000004</v>
      </c>
    </row>
    <row r="7" spans="1:9">
      <c r="A7" s="1" t="s">
        <v>16</v>
      </c>
      <c r="B7" s="4" t="s">
        <v>16</v>
      </c>
      <c r="C7" s="5">
        <v>0.54831099999999999</v>
      </c>
      <c r="D7" s="1" t="s">
        <v>11</v>
      </c>
      <c r="E7" t="s">
        <v>12</v>
      </c>
      <c r="F7" t="s">
        <v>11</v>
      </c>
      <c r="G7" s="1">
        <f t="shared" si="0"/>
        <v>0</v>
      </c>
      <c r="H7" s="1">
        <f t="shared" si="1"/>
        <v>1</v>
      </c>
      <c r="I7">
        <f t="shared" si="2"/>
        <v>-0.45168900000000001</v>
      </c>
    </row>
    <row r="8" spans="1:9">
      <c r="A8" s="1" t="s">
        <v>17</v>
      </c>
      <c r="B8" s="2" t="s">
        <v>17</v>
      </c>
      <c r="C8" s="3">
        <v>0.13234699999999999</v>
      </c>
      <c r="D8" s="1" t="s">
        <v>11</v>
      </c>
      <c r="E8" t="s">
        <v>12</v>
      </c>
      <c r="F8" t="s">
        <v>25</v>
      </c>
      <c r="G8" s="1">
        <f t="shared" si="0"/>
        <v>0</v>
      </c>
      <c r="H8" s="1">
        <f t="shared" si="1"/>
        <v>1</v>
      </c>
      <c r="I8">
        <f t="shared" si="2"/>
        <v>-0.86765300000000001</v>
      </c>
    </row>
    <row r="9" spans="1:9">
      <c r="A9" s="1" t="s">
        <v>18</v>
      </c>
      <c r="B9" s="4" t="s">
        <v>18</v>
      </c>
      <c r="C9" s="5">
        <v>0.61820699999999995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0.61820699999999995</v>
      </c>
    </row>
    <row r="10" spans="1:9">
      <c r="A10" s="1" t="s">
        <v>19</v>
      </c>
      <c r="B10" s="2" t="s">
        <v>19</v>
      </c>
      <c r="C10" s="3">
        <v>0.40565200000000001</v>
      </c>
      <c r="D10" s="1" t="s">
        <v>11</v>
      </c>
      <c r="E10" t="s">
        <v>11</v>
      </c>
      <c r="F10" t="s">
        <v>25</v>
      </c>
      <c r="G10" s="1">
        <f t="shared" si="0"/>
        <v>0</v>
      </c>
      <c r="H10" s="1">
        <f t="shared" si="1"/>
        <v>1</v>
      </c>
      <c r="I10">
        <f t="shared" si="2"/>
        <v>-0.59434799999999999</v>
      </c>
    </row>
    <row r="11" spans="1:9">
      <c r="A11" s="1" t="s">
        <v>20</v>
      </c>
      <c r="B11" s="4" t="s">
        <v>20</v>
      </c>
      <c r="C11" s="5">
        <v>0.63599600000000001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0.63599600000000001</v>
      </c>
    </row>
    <row r="12" spans="1:9">
      <c r="A12" s="1" t="s">
        <v>21</v>
      </c>
      <c r="B12" s="2" t="s">
        <v>21</v>
      </c>
      <c r="C12" s="3">
        <v>0.61144699999999996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0.61144699999999996</v>
      </c>
    </row>
    <row r="13" spans="1:9">
      <c r="A13" s="1" t="s">
        <v>22</v>
      </c>
      <c r="B13" s="4" t="s">
        <v>22</v>
      </c>
      <c r="C13" s="5">
        <v>0.50065099999999996</v>
      </c>
      <c r="D13" s="1" t="s">
        <v>11</v>
      </c>
      <c r="E13" t="s">
        <v>151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-0.49934900000000004</v>
      </c>
    </row>
    <row r="14" spans="1:9">
      <c r="A14" s="1" t="s">
        <v>23</v>
      </c>
      <c r="B14" s="2" t="s">
        <v>23</v>
      </c>
      <c r="C14" s="3">
        <v>0.39124300000000001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 t="shared" si="1"/>
        <v>1</v>
      </c>
      <c r="I14">
        <f t="shared" si="2"/>
        <v>-0.60875699999999999</v>
      </c>
    </row>
    <row r="15" spans="1:9">
      <c r="A15" s="1" t="s">
        <v>24</v>
      </c>
      <c r="B15" s="4" t="s">
        <v>24</v>
      </c>
      <c r="C15" s="5">
        <v>0.51580899999999996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 t="shared" si="1"/>
        <v>1</v>
      </c>
      <c r="I15">
        <f t="shared" si="2"/>
        <v>-0.48419100000000004</v>
      </c>
    </row>
    <row r="16" spans="1:9">
      <c r="A16" s="1" t="s">
        <v>26</v>
      </c>
      <c r="B16" s="2" t="s">
        <v>26</v>
      </c>
      <c r="C16" s="3">
        <v>0.80010999999999999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 t="shared" si="1"/>
        <v>1</v>
      </c>
      <c r="I16">
        <f t="shared" si="2"/>
        <v>-0.19989000000000001</v>
      </c>
    </row>
    <row r="17" spans="1:9">
      <c r="A17" s="1" t="s">
        <v>27</v>
      </c>
      <c r="B17" s="4" t="s">
        <v>27</v>
      </c>
      <c r="C17" s="5">
        <v>0.71762999999999999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0.71762999999999999</v>
      </c>
    </row>
    <row r="18" spans="1:9">
      <c r="A18" s="1" t="s">
        <v>28</v>
      </c>
      <c r="B18" s="2" t="s">
        <v>28</v>
      </c>
      <c r="C18" s="3">
        <v>0.32249800000000001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0.32249800000000001</v>
      </c>
    </row>
    <row r="19" spans="1:9">
      <c r="A19" s="1" t="s">
        <v>29</v>
      </c>
      <c r="B19" s="4" t="s">
        <v>29</v>
      </c>
      <c r="C19" s="5">
        <v>0.65618200000000004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 t="shared" si="1"/>
        <v>1</v>
      </c>
      <c r="I19">
        <f t="shared" si="2"/>
        <v>-0.34381799999999996</v>
      </c>
    </row>
    <row r="20" spans="1:9">
      <c r="A20" s="1" t="s">
        <v>30</v>
      </c>
      <c r="B20" s="2" t="s">
        <v>30</v>
      </c>
      <c r="C20" s="3">
        <v>0.46151300000000001</v>
      </c>
      <c r="D20" s="1" t="s">
        <v>11</v>
      </c>
      <c r="E20" t="s">
        <v>151</v>
      </c>
      <c r="F20" t="s">
        <v>11</v>
      </c>
      <c r="G20" s="1">
        <f t="shared" si="0"/>
        <v>0</v>
      </c>
      <c r="H20" s="1">
        <f t="shared" si="1"/>
        <v>1</v>
      </c>
      <c r="I20">
        <f t="shared" si="2"/>
        <v>-0.53848699999999994</v>
      </c>
    </row>
    <row r="21" spans="1:9">
      <c r="A21" s="1" t="s">
        <v>31</v>
      </c>
      <c r="B21" s="4" t="s">
        <v>31</v>
      </c>
      <c r="C21" s="5">
        <v>0.27457399999999998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-0.72542600000000002</v>
      </c>
    </row>
    <row r="22" spans="1:9">
      <c r="A22" s="1" t="s">
        <v>32</v>
      </c>
      <c r="B22" s="2" t="s">
        <v>32</v>
      </c>
      <c r="C22" s="3">
        <v>0.48197699999999999</v>
      </c>
      <c r="D22" s="1" t="s">
        <v>11</v>
      </c>
      <c r="E22" t="s">
        <v>151</v>
      </c>
      <c r="F22" t="s">
        <v>11</v>
      </c>
      <c r="G22" s="1">
        <f t="shared" si="0"/>
        <v>0</v>
      </c>
      <c r="H22" s="1">
        <f t="shared" si="1"/>
        <v>1</v>
      </c>
      <c r="I22">
        <f t="shared" si="2"/>
        <v>-0.51802300000000001</v>
      </c>
    </row>
    <row r="23" spans="1:9">
      <c r="A23" s="1" t="s">
        <v>33</v>
      </c>
      <c r="B23" s="4" t="s">
        <v>33</v>
      </c>
      <c r="C23" s="5">
        <v>0.45841500000000002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 t="shared" si="1"/>
        <v>1</v>
      </c>
      <c r="I23">
        <f t="shared" si="2"/>
        <v>-0.54158499999999998</v>
      </c>
    </row>
    <row r="24" spans="1:9">
      <c r="A24" s="1" t="s">
        <v>34</v>
      </c>
      <c r="B24" s="2" t="s">
        <v>34</v>
      </c>
      <c r="C24" s="3">
        <v>0.211814</v>
      </c>
      <c r="D24" s="1" t="s">
        <v>11</v>
      </c>
      <c r="E24" t="s">
        <v>12</v>
      </c>
      <c r="F24" t="s">
        <v>25</v>
      </c>
      <c r="G24" s="1">
        <f t="shared" si="0"/>
        <v>0</v>
      </c>
      <c r="H24" s="1">
        <f t="shared" si="1"/>
        <v>1</v>
      </c>
      <c r="I24">
        <f t="shared" si="2"/>
        <v>-0.78818600000000005</v>
      </c>
    </row>
    <row r="25" spans="1:9">
      <c r="A25" s="1" t="s">
        <v>35</v>
      </c>
      <c r="B25" s="4" t="s">
        <v>35</v>
      </c>
      <c r="C25" s="5">
        <v>0.52263800000000005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0.52263800000000005</v>
      </c>
    </row>
    <row r="26" spans="1:9">
      <c r="A26" s="1" t="s">
        <v>36</v>
      </c>
      <c r="B26" s="2" t="s">
        <v>36</v>
      </c>
      <c r="C26" s="3">
        <v>0.488535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0.488535</v>
      </c>
    </row>
    <row r="27" spans="1:9">
      <c r="A27" s="1" t="s">
        <v>37</v>
      </c>
      <c r="B27" s="4" t="s">
        <v>37</v>
      </c>
      <c r="C27" s="5">
        <v>0.255664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 t="shared" si="1"/>
        <v>1</v>
      </c>
      <c r="I27">
        <f t="shared" si="2"/>
        <v>-0.744336</v>
      </c>
    </row>
    <row r="28" spans="1:9">
      <c r="A28" s="1" t="s">
        <v>38</v>
      </c>
      <c r="B28" s="2" t="s">
        <v>38</v>
      </c>
      <c r="C28" s="3">
        <v>0.48661700000000002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 t="shared" si="1"/>
        <v>1</v>
      </c>
      <c r="I28">
        <f t="shared" si="2"/>
        <v>-0.51338299999999992</v>
      </c>
    </row>
    <row r="29" spans="1:9">
      <c r="A29" s="1" t="s">
        <v>39</v>
      </c>
      <c r="B29" s="4" t="s">
        <v>39</v>
      </c>
      <c r="C29" s="5">
        <v>0.54432000000000003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0.54432000000000003</v>
      </c>
    </row>
    <row r="30" spans="1:9">
      <c r="A30" s="1" t="s">
        <v>40</v>
      </c>
      <c r="B30" s="2" t="s">
        <v>40</v>
      </c>
      <c r="C30" s="3">
        <v>0.76052699999999995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-0.23947300000000005</v>
      </c>
    </row>
    <row r="31" spans="1:9">
      <c r="A31" s="1" t="s">
        <v>41</v>
      </c>
      <c r="B31" s="4" t="s">
        <v>41</v>
      </c>
      <c r="C31" s="5">
        <v>0.66498800000000002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 t="shared" si="1"/>
        <v>1</v>
      </c>
      <c r="I31">
        <f t="shared" si="2"/>
        <v>-0.33501199999999998</v>
      </c>
    </row>
    <row r="32" spans="1:9">
      <c r="A32" s="1" t="s">
        <v>42</v>
      </c>
      <c r="B32" s="2" t="s">
        <v>42</v>
      </c>
      <c r="C32" s="3">
        <v>0.43600499999999998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 t="shared" si="1"/>
        <v>0</v>
      </c>
      <c r="I32">
        <f t="shared" si="2"/>
        <v>0.43600499999999998</v>
      </c>
    </row>
    <row r="33" spans="1:9">
      <c r="A33" s="1" t="s">
        <v>43</v>
      </c>
      <c r="B33" s="4" t="s">
        <v>43</v>
      </c>
      <c r="C33" s="5">
        <v>0.66651400000000005</v>
      </c>
      <c r="D33" s="1" t="s">
        <v>11</v>
      </c>
      <c r="E33" t="s">
        <v>57</v>
      </c>
      <c r="F33" t="s">
        <v>11</v>
      </c>
      <c r="G33" s="1">
        <f t="shared" si="0"/>
        <v>0</v>
      </c>
      <c r="H33" s="1">
        <f t="shared" si="1"/>
        <v>1</v>
      </c>
      <c r="I33">
        <f t="shared" si="2"/>
        <v>-0.33348599999999995</v>
      </c>
    </row>
    <row r="34" spans="1:9">
      <c r="A34" s="1" t="s">
        <v>44</v>
      </c>
      <c r="B34" s="2" t="s">
        <v>44</v>
      </c>
      <c r="C34" s="3">
        <v>0.36602600000000002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-0.63397400000000004</v>
      </c>
    </row>
    <row r="35" spans="1:9">
      <c r="A35" s="1" t="s">
        <v>45</v>
      </c>
      <c r="B35" s="4" t="s">
        <v>45</v>
      </c>
      <c r="C35" s="5">
        <v>0.50221899999999997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 t="shared" si="1"/>
        <v>1</v>
      </c>
      <c r="I35">
        <f t="shared" si="2"/>
        <v>-0.49778100000000003</v>
      </c>
    </row>
    <row r="36" spans="1:9">
      <c r="A36" s="1" t="s">
        <v>46</v>
      </c>
      <c r="B36" s="2" t="s">
        <v>46</v>
      </c>
      <c r="C36" s="3">
        <v>0.57614900000000002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0.57614900000000002</v>
      </c>
    </row>
    <row r="37" spans="1:9">
      <c r="A37" s="1" t="s">
        <v>47</v>
      </c>
      <c r="B37" s="4" t="s">
        <v>47</v>
      </c>
      <c r="C37" s="5">
        <v>0.47855199999999998</v>
      </c>
      <c r="D37" s="1" t="s">
        <v>11</v>
      </c>
      <c r="E37" t="s">
        <v>11</v>
      </c>
      <c r="F37" t="s">
        <v>25</v>
      </c>
      <c r="G37" s="1">
        <f t="shared" si="0"/>
        <v>0</v>
      </c>
      <c r="H37" s="1">
        <f t="shared" si="1"/>
        <v>1</v>
      </c>
      <c r="I37">
        <f t="shared" si="2"/>
        <v>-0.52144800000000002</v>
      </c>
    </row>
    <row r="38" spans="1:9">
      <c r="A38" s="1" t="s">
        <v>48</v>
      </c>
      <c r="B38" s="2" t="s">
        <v>48</v>
      </c>
      <c r="C38" s="3">
        <v>0.473887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0.473887</v>
      </c>
    </row>
    <row r="39" spans="1:9">
      <c r="A39" s="1" t="s">
        <v>49</v>
      </c>
      <c r="B39" s="4" t="s">
        <v>49</v>
      </c>
      <c r="C39" s="5">
        <v>0.90606100000000001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 t="shared" si="1"/>
        <v>1</v>
      </c>
      <c r="I39">
        <f t="shared" si="2"/>
        <v>-9.3938999999999995E-2</v>
      </c>
    </row>
    <row r="40" spans="1:9">
      <c r="A40" s="1" t="s">
        <v>50</v>
      </c>
      <c r="B40" s="2" t="s">
        <v>50</v>
      </c>
      <c r="C40" s="3">
        <v>0.34950799999999999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 t="shared" si="1"/>
        <v>1</v>
      </c>
      <c r="I40">
        <f t="shared" si="2"/>
        <v>-0.65049200000000007</v>
      </c>
    </row>
    <row r="41" spans="1:9">
      <c r="A41" s="1" t="s">
        <v>51</v>
      </c>
      <c r="B41" s="4" t="s">
        <v>51</v>
      </c>
      <c r="C41" s="5">
        <v>0.60016599999999998</v>
      </c>
      <c r="D41" s="1" t="s">
        <v>11</v>
      </c>
      <c r="E41" t="s">
        <v>11</v>
      </c>
      <c r="F41" t="s">
        <v>25</v>
      </c>
      <c r="G41" s="1">
        <f t="shared" si="0"/>
        <v>0</v>
      </c>
      <c r="H41" s="1">
        <f t="shared" si="1"/>
        <v>1</v>
      </c>
      <c r="I41">
        <f t="shared" si="2"/>
        <v>-0.39983400000000002</v>
      </c>
    </row>
    <row r="42" spans="1:9">
      <c r="A42" s="1" t="s">
        <v>52</v>
      </c>
      <c r="B42" s="2" t="s">
        <v>52</v>
      </c>
      <c r="C42" s="3">
        <v>0.47659499999999999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0.47659499999999999</v>
      </c>
    </row>
    <row r="43" spans="1:9">
      <c r="A43" s="1" t="s">
        <v>53</v>
      </c>
      <c r="B43" s="4" t="s">
        <v>53</v>
      </c>
      <c r="C43" s="5">
        <v>0.36203600000000002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-0.63796399999999998</v>
      </c>
    </row>
    <row r="44" spans="1:9">
      <c r="A44" s="1" t="s">
        <v>54</v>
      </c>
      <c r="B44" s="2" t="s">
        <v>54</v>
      </c>
      <c r="C44" s="3">
        <v>0.53658399999999995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-0.46341600000000005</v>
      </c>
    </row>
    <row r="45" spans="1:9">
      <c r="A45" s="1" t="s">
        <v>55</v>
      </c>
      <c r="B45" s="4" t="s">
        <v>55</v>
      </c>
      <c r="C45" s="5">
        <v>0.27988099999999999</v>
      </c>
      <c r="D45" s="1" t="s">
        <v>11</v>
      </c>
      <c r="E45" t="s">
        <v>12</v>
      </c>
      <c r="F45" t="s">
        <v>25</v>
      </c>
      <c r="G45" s="1">
        <f t="shared" si="0"/>
        <v>0</v>
      </c>
      <c r="H45" s="1">
        <f t="shared" si="1"/>
        <v>1</v>
      </c>
      <c r="I45">
        <f t="shared" si="2"/>
        <v>-0.72011899999999995</v>
      </c>
    </row>
    <row r="46" spans="1:9">
      <c r="A46" s="1" t="s">
        <v>56</v>
      </c>
      <c r="B46" s="2" t="s">
        <v>56</v>
      </c>
      <c r="C46" s="3">
        <v>7.7016000000000001E-2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 t="shared" si="1"/>
        <v>1</v>
      </c>
      <c r="I46">
        <f t="shared" si="2"/>
        <v>-0.92298400000000003</v>
      </c>
    </row>
    <row r="47" spans="1:9">
      <c r="A47" s="1" t="s">
        <v>58</v>
      </c>
      <c r="B47" s="4" t="s">
        <v>58</v>
      </c>
      <c r="C47" s="5">
        <v>0.68100899999999998</v>
      </c>
      <c r="D47" s="1" t="s">
        <v>11</v>
      </c>
      <c r="E47" t="s">
        <v>11</v>
      </c>
      <c r="F47" t="s">
        <v>25</v>
      </c>
      <c r="G47" s="1">
        <f t="shared" si="0"/>
        <v>0</v>
      </c>
      <c r="H47" s="1">
        <f t="shared" si="1"/>
        <v>1</v>
      </c>
      <c r="I47">
        <f t="shared" si="2"/>
        <v>-0.31899100000000002</v>
      </c>
    </row>
    <row r="48" spans="1:9">
      <c r="A48" s="1" t="s">
        <v>59</v>
      </c>
      <c r="B48" s="2" t="s">
        <v>59</v>
      </c>
      <c r="C48" s="3">
        <v>0.32136500000000001</v>
      </c>
      <c r="D48" s="1" t="s">
        <v>11</v>
      </c>
      <c r="E48" t="s">
        <v>11</v>
      </c>
      <c r="F48" t="s">
        <v>25</v>
      </c>
      <c r="G48" s="1">
        <f t="shared" si="0"/>
        <v>0</v>
      </c>
      <c r="H48" s="1">
        <f t="shared" si="1"/>
        <v>1</v>
      </c>
      <c r="I48">
        <f t="shared" si="2"/>
        <v>-0.67863499999999999</v>
      </c>
    </row>
    <row r="49" spans="1:9">
      <c r="A49" s="1" t="s">
        <v>60</v>
      </c>
      <c r="B49" s="4" t="s">
        <v>60</v>
      </c>
      <c r="C49" s="5">
        <v>0.27072499999999999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 t="shared" si="1"/>
        <v>1</v>
      </c>
      <c r="I49">
        <f t="shared" si="2"/>
        <v>-0.72927500000000001</v>
      </c>
    </row>
    <row r="50" spans="1:9">
      <c r="A50" s="1" t="s">
        <v>61</v>
      </c>
      <c r="B50" s="2" t="s">
        <v>61</v>
      </c>
      <c r="C50" s="3">
        <v>0.57244099999999998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0.57244099999999998</v>
      </c>
    </row>
    <row r="51" spans="1:9">
      <c r="A51" s="1" t="s">
        <v>62</v>
      </c>
      <c r="B51" s="4" t="s">
        <v>62</v>
      </c>
      <c r="C51" s="5">
        <v>0.36957499999999999</v>
      </c>
      <c r="D51" s="1" t="s">
        <v>11</v>
      </c>
      <c r="E51" t="s">
        <v>11</v>
      </c>
      <c r="F51" t="s">
        <v>25</v>
      </c>
      <c r="G51" s="1">
        <f t="shared" si="0"/>
        <v>0</v>
      </c>
      <c r="H51" s="1">
        <f t="shared" si="1"/>
        <v>1</v>
      </c>
      <c r="I51">
        <f t="shared" si="2"/>
        <v>-0.63042500000000001</v>
      </c>
    </row>
    <row r="52" spans="1:9">
      <c r="A52" s="1" t="s">
        <v>63</v>
      </c>
      <c r="B52" s="2" t="s">
        <v>63</v>
      </c>
      <c r="C52" s="3">
        <v>0.47342400000000001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-0.52657599999999993</v>
      </c>
    </row>
    <row r="53" spans="1:9">
      <c r="A53" s="1" t="s">
        <v>64</v>
      </c>
      <c r="B53" s="4" t="s">
        <v>64</v>
      </c>
      <c r="C53" s="5">
        <v>0.60734500000000002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0.60734500000000002</v>
      </c>
    </row>
    <row r="54" spans="1:9">
      <c r="A54" s="1" t="s">
        <v>65</v>
      </c>
      <c r="B54" s="2" t="s">
        <v>65</v>
      </c>
      <c r="C54" s="3">
        <v>0.63050499999999998</v>
      </c>
      <c r="D54" s="1" t="s">
        <v>11</v>
      </c>
      <c r="E54" t="s">
        <v>12</v>
      </c>
      <c r="F54" t="s">
        <v>25</v>
      </c>
      <c r="G54" s="1">
        <f t="shared" si="0"/>
        <v>0</v>
      </c>
      <c r="H54" s="1">
        <f t="shared" si="1"/>
        <v>1</v>
      </c>
      <c r="I54">
        <f t="shared" si="2"/>
        <v>-0.36949500000000002</v>
      </c>
    </row>
    <row r="55" spans="1:9">
      <c r="A55" s="1" t="s">
        <v>66</v>
      </c>
      <c r="B55" s="4" t="s">
        <v>66</v>
      </c>
      <c r="C55" s="5">
        <v>0.45788000000000001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0.45788000000000001</v>
      </c>
    </row>
    <row r="56" spans="1:9">
      <c r="A56" s="1" t="s">
        <v>67</v>
      </c>
      <c r="B56" s="2" t="s">
        <v>67</v>
      </c>
      <c r="C56" s="3">
        <v>0.18538499999999999</v>
      </c>
      <c r="D56" s="1" t="s">
        <v>11</v>
      </c>
      <c r="E56" t="s">
        <v>151</v>
      </c>
      <c r="F56" t="s">
        <v>11</v>
      </c>
      <c r="G56" s="1">
        <f t="shared" si="0"/>
        <v>0</v>
      </c>
      <c r="H56" s="1">
        <f t="shared" si="1"/>
        <v>1</v>
      </c>
      <c r="I56">
        <f t="shared" si="2"/>
        <v>-0.81461499999999998</v>
      </c>
    </row>
    <row r="57" spans="1:9">
      <c r="A57" s="1" t="s">
        <v>68</v>
      </c>
      <c r="B57" s="4" t="s">
        <v>68</v>
      </c>
      <c r="C57" s="5">
        <v>0.60870400000000002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 t="shared" si="1"/>
        <v>0</v>
      </c>
      <c r="I57">
        <f t="shared" si="2"/>
        <v>0.60870400000000002</v>
      </c>
    </row>
    <row r="58" spans="1:9">
      <c r="A58" s="1" t="s">
        <v>69</v>
      </c>
      <c r="B58" s="2" t="s">
        <v>69</v>
      </c>
      <c r="C58" s="3">
        <v>0.72662000000000004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-0.27337999999999996</v>
      </c>
    </row>
    <row r="59" spans="1:9">
      <c r="A59" s="1" t="s">
        <v>70</v>
      </c>
      <c r="B59" s="4" t="s">
        <v>70</v>
      </c>
      <c r="C59" s="5">
        <v>0.398034</v>
      </c>
      <c r="D59" s="1" t="s">
        <v>11</v>
      </c>
      <c r="E59" t="s">
        <v>151</v>
      </c>
      <c r="F59" t="s">
        <v>12</v>
      </c>
      <c r="G59" s="1">
        <f t="shared" si="0"/>
        <v>0</v>
      </c>
      <c r="H59" s="1">
        <f t="shared" si="1"/>
        <v>1</v>
      </c>
      <c r="I59">
        <f t="shared" si="2"/>
        <v>-0.601966</v>
      </c>
    </row>
    <row r="60" spans="1:9">
      <c r="A60" s="1" t="s">
        <v>71</v>
      </c>
      <c r="B60" s="2" t="s">
        <v>71</v>
      </c>
      <c r="C60" s="3">
        <v>0.272034</v>
      </c>
      <c r="D60" s="1" t="s">
        <v>11</v>
      </c>
      <c r="E60" t="s">
        <v>25</v>
      </c>
      <c r="F60" t="s">
        <v>25</v>
      </c>
      <c r="G60" s="1">
        <f t="shared" si="0"/>
        <v>1</v>
      </c>
      <c r="H60" s="1">
        <f t="shared" si="1"/>
        <v>1</v>
      </c>
      <c r="I60">
        <f t="shared" si="2"/>
        <v>-0.727966</v>
      </c>
    </row>
    <row r="61" spans="1:9">
      <c r="A61" s="1" t="s">
        <v>72</v>
      </c>
      <c r="B61" s="4" t="s">
        <v>72</v>
      </c>
      <c r="C61" s="5">
        <v>0.41607699999999997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-0.58392299999999997</v>
      </c>
    </row>
    <row r="62" spans="1:9">
      <c r="A62" s="1" t="s">
        <v>73</v>
      </c>
      <c r="B62" s="2" t="s">
        <v>73</v>
      </c>
      <c r="C62" s="3">
        <v>0.42790400000000001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 t="shared" si="1"/>
        <v>1</v>
      </c>
      <c r="I62">
        <f t="shared" si="2"/>
        <v>-0.57209599999999994</v>
      </c>
    </row>
    <row r="63" spans="1:9">
      <c r="A63" s="1" t="s">
        <v>74</v>
      </c>
      <c r="B63" s="4" t="s">
        <v>74</v>
      </c>
      <c r="C63" s="5">
        <v>0.55398700000000001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 t="shared" si="1"/>
        <v>1</v>
      </c>
      <c r="I63">
        <f t="shared" si="2"/>
        <v>-0.44601299999999999</v>
      </c>
    </row>
    <row r="64" spans="1:9">
      <c r="A64" s="1" t="s">
        <v>75</v>
      </c>
      <c r="B64" s="2" t="s">
        <v>75</v>
      </c>
      <c r="C64" s="3">
        <v>0.63300199999999995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0.63300199999999995</v>
      </c>
    </row>
    <row r="65" spans="1:9">
      <c r="A65" s="1" t="s">
        <v>76</v>
      </c>
      <c r="B65" s="4" t="s">
        <v>76</v>
      </c>
      <c r="C65" s="5">
        <v>0.44405800000000001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0.44405800000000001</v>
      </c>
    </row>
    <row r="66" spans="1:9">
      <c r="A66" s="1" t="s">
        <v>77</v>
      </c>
      <c r="B66" s="2" t="s">
        <v>77</v>
      </c>
      <c r="C66" s="3">
        <v>0.143984</v>
      </c>
      <c r="D66" s="1" t="s">
        <v>11</v>
      </c>
      <c r="E66" t="s">
        <v>57</v>
      </c>
      <c r="F66" t="s">
        <v>25</v>
      </c>
      <c r="G66" s="1">
        <f t="shared" si="0"/>
        <v>0</v>
      </c>
      <c r="H66" s="1">
        <f t="shared" si="1"/>
        <v>1</v>
      </c>
      <c r="I66">
        <f t="shared" si="2"/>
        <v>-0.856016</v>
      </c>
    </row>
    <row r="67" spans="1:9">
      <c r="A67" s="1" t="s">
        <v>78</v>
      </c>
      <c r="B67" s="4" t="s">
        <v>78</v>
      </c>
      <c r="C67" s="5">
        <v>0.54049100000000005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0.54049100000000005</v>
      </c>
    </row>
    <row r="68" spans="1:9">
      <c r="A68" s="1" t="s">
        <v>79</v>
      </c>
      <c r="B68" s="2" t="s">
        <v>79</v>
      </c>
      <c r="C68" s="3">
        <v>0.51581299999999997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0.51581299999999997</v>
      </c>
    </row>
    <row r="69" spans="1:9">
      <c r="A69" s="1" t="s">
        <v>80</v>
      </c>
      <c r="B69" s="4" t="s">
        <v>80</v>
      </c>
      <c r="C69" s="5">
        <v>0.48960700000000001</v>
      </c>
      <c r="D69" s="1" t="s">
        <v>11</v>
      </c>
      <c r="E69" t="s">
        <v>12</v>
      </c>
      <c r="F69" t="s">
        <v>11</v>
      </c>
      <c r="G69" s="1">
        <f t="shared" si="3"/>
        <v>0</v>
      </c>
      <c r="H69" s="1">
        <f t="shared" si="4"/>
        <v>1</v>
      </c>
      <c r="I69">
        <f t="shared" si="5"/>
        <v>-0.51039299999999999</v>
      </c>
    </row>
    <row r="70" spans="1:9">
      <c r="A70" s="1" t="s">
        <v>81</v>
      </c>
      <c r="B70" s="2" t="s">
        <v>81</v>
      </c>
      <c r="C70" s="3">
        <v>0.62116899999999997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0.62116899999999997</v>
      </c>
    </row>
    <row r="71" spans="1:9">
      <c r="A71" s="1" t="s">
        <v>82</v>
      </c>
      <c r="B71" s="4" t="s">
        <v>82</v>
      </c>
      <c r="C71" s="5">
        <v>0.44545899999999999</v>
      </c>
      <c r="D71" s="1" t="s">
        <v>11</v>
      </c>
      <c r="E71" t="s">
        <v>25</v>
      </c>
      <c r="F71" t="s">
        <v>25</v>
      </c>
      <c r="G71" s="1">
        <f t="shared" si="3"/>
        <v>1</v>
      </c>
      <c r="H71" s="1">
        <f t="shared" si="4"/>
        <v>1</v>
      </c>
      <c r="I71">
        <f t="shared" si="5"/>
        <v>-0.55454099999999995</v>
      </c>
    </row>
    <row r="72" spans="1:9">
      <c r="A72" s="1" t="s">
        <v>83</v>
      </c>
      <c r="B72" s="2" t="s">
        <v>83</v>
      </c>
      <c r="C72" s="3">
        <v>0.44855499999999998</v>
      </c>
      <c r="D72" s="1" t="s">
        <v>11</v>
      </c>
      <c r="E72" t="s">
        <v>12</v>
      </c>
      <c r="F72" t="s">
        <v>12</v>
      </c>
      <c r="G72" s="1">
        <f t="shared" si="3"/>
        <v>1</v>
      </c>
      <c r="H72" s="1">
        <f t="shared" si="4"/>
        <v>1</v>
      </c>
      <c r="I72">
        <f t="shared" si="5"/>
        <v>-0.55144499999999996</v>
      </c>
    </row>
    <row r="73" spans="1:9">
      <c r="A73" s="1" t="s">
        <v>84</v>
      </c>
      <c r="B73" s="4" t="s">
        <v>84</v>
      </c>
      <c r="C73" s="5">
        <v>0.410246</v>
      </c>
      <c r="D73" s="1" t="s">
        <v>11</v>
      </c>
      <c r="E73" t="s">
        <v>11</v>
      </c>
      <c r="F73" t="s">
        <v>11</v>
      </c>
      <c r="G73" s="1">
        <f t="shared" si="3"/>
        <v>1</v>
      </c>
      <c r="H73" s="1">
        <f t="shared" si="4"/>
        <v>0</v>
      </c>
      <c r="I73">
        <f t="shared" si="5"/>
        <v>0.410246</v>
      </c>
    </row>
    <row r="74" spans="1:9">
      <c r="A74" s="1" t="s">
        <v>85</v>
      </c>
      <c r="B74" s="2" t="s">
        <v>85</v>
      </c>
      <c r="C74" s="3">
        <v>0.43348300000000001</v>
      </c>
      <c r="D74" s="1" t="s">
        <v>11</v>
      </c>
      <c r="E74" t="s">
        <v>11</v>
      </c>
      <c r="F74" t="s">
        <v>25</v>
      </c>
      <c r="G74" s="1">
        <f t="shared" si="3"/>
        <v>0</v>
      </c>
      <c r="H74" s="1">
        <f t="shared" si="4"/>
        <v>1</v>
      </c>
      <c r="I74">
        <f t="shared" si="5"/>
        <v>-0.56651699999999994</v>
      </c>
    </row>
    <row r="75" spans="1:9">
      <c r="A75" s="1" t="s">
        <v>86</v>
      </c>
      <c r="B75" s="4" t="s">
        <v>86</v>
      </c>
      <c r="C75" s="5">
        <v>0.49360700000000002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0.49360700000000002</v>
      </c>
    </row>
    <row r="76" spans="1:9">
      <c r="A76" s="1" t="s">
        <v>87</v>
      </c>
      <c r="B76" s="6" t="s">
        <v>87</v>
      </c>
      <c r="C76" s="7">
        <v>0.65133300000000005</v>
      </c>
      <c r="D76" s="1" t="s">
        <v>11</v>
      </c>
      <c r="E76" t="s">
        <v>57</v>
      </c>
      <c r="F76" t="s">
        <v>11</v>
      </c>
      <c r="G76" s="1">
        <f t="shared" si="3"/>
        <v>0</v>
      </c>
      <c r="H76" s="1">
        <f t="shared" si="4"/>
        <v>1</v>
      </c>
      <c r="I76">
        <f t="shared" si="5"/>
        <v>-0.34866699999999995</v>
      </c>
    </row>
    <row r="77" spans="1:9">
      <c r="A77" s="1"/>
      <c r="B77" s="17"/>
      <c r="C77" s="18"/>
      <c r="D77" s="1"/>
      <c r="E77" s="1"/>
      <c r="F77" s="1"/>
      <c r="G77" s="10">
        <f>SUM(G3:G76)</f>
        <v>41</v>
      </c>
      <c r="H77" s="10">
        <f>SUM(H3:H76)</f>
        <v>50</v>
      </c>
      <c r="I77" s="8">
        <f>SUM(I3:I76)</f>
        <v>-14.434286000000004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5B464D-FCC3-42BE-904E-D710DDBA10A1}">
  <dimension ref="A1:I77"/>
  <sheetViews>
    <sheetView workbookViewId="0">
      <selection sqref="A1:XFD1048576"/>
    </sheetView>
  </sheetViews>
  <sheetFormatPr defaultRowHeight="15.75"/>
  <cols>
    <col min="2" max="2" width="15.625" customWidth="1"/>
    <col min="3" max="3" width="14.25" customWidth="1"/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0.31649500000000003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-0.68350500000000003</v>
      </c>
    </row>
    <row r="4" spans="1:9">
      <c r="A4" s="1" t="s">
        <v>13</v>
      </c>
      <c r="B4" s="2" t="s">
        <v>13</v>
      </c>
      <c r="C4" s="3">
        <v>0.55754999999999999</v>
      </c>
      <c r="D4" s="1" t="s">
        <v>11</v>
      </c>
      <c r="E4" t="s">
        <v>12</v>
      </c>
      <c r="F4" t="s">
        <v>12</v>
      </c>
      <c r="G4" s="1">
        <f t="shared" ref="G4:G67" si="0">IF($F4=$E4,1,0)</f>
        <v>1</v>
      </c>
      <c r="H4" s="1">
        <f t="shared" ref="H4:H67" si="1">IF(AND($G4=1,$E4=$D4),0,1)</f>
        <v>1</v>
      </c>
      <c r="I4">
        <f t="shared" ref="I4:I67" si="2">$C4-$H4</f>
        <v>-0.44245000000000001</v>
      </c>
    </row>
    <row r="5" spans="1:9">
      <c r="A5" s="1" t="s">
        <v>14</v>
      </c>
      <c r="B5" s="4" t="s">
        <v>14</v>
      </c>
      <c r="C5" s="5">
        <v>0.35237000000000002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0.35237000000000002</v>
      </c>
    </row>
    <row r="6" spans="1:9">
      <c r="A6" s="1" t="s">
        <v>15</v>
      </c>
      <c r="B6" s="2" t="s">
        <v>15</v>
      </c>
      <c r="C6" s="3">
        <v>0.484601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 t="shared" si="1"/>
        <v>1</v>
      </c>
      <c r="I6">
        <f t="shared" si="2"/>
        <v>-0.51539899999999994</v>
      </c>
    </row>
    <row r="7" spans="1:9">
      <c r="A7" s="1" t="s">
        <v>16</v>
      </c>
      <c r="B7" s="4" t="s">
        <v>16</v>
      </c>
      <c r="C7" s="5">
        <v>0.409972</v>
      </c>
      <c r="D7" s="1" t="s">
        <v>11</v>
      </c>
      <c r="E7" t="s">
        <v>12</v>
      </c>
      <c r="F7" t="s">
        <v>11</v>
      </c>
      <c r="G7" s="1">
        <f t="shared" si="0"/>
        <v>0</v>
      </c>
      <c r="H7" s="1">
        <f t="shared" si="1"/>
        <v>1</v>
      </c>
      <c r="I7">
        <f t="shared" si="2"/>
        <v>-0.590028</v>
      </c>
    </row>
    <row r="8" spans="1:9">
      <c r="A8" s="1" t="s">
        <v>17</v>
      </c>
      <c r="B8" s="2" t="s">
        <v>17</v>
      </c>
      <c r="C8" s="3">
        <v>0.36929000000000001</v>
      </c>
      <c r="D8" s="1" t="s">
        <v>11</v>
      </c>
      <c r="E8" t="s">
        <v>12</v>
      </c>
      <c r="F8" t="s">
        <v>12</v>
      </c>
      <c r="G8" s="1">
        <f t="shared" si="0"/>
        <v>1</v>
      </c>
      <c r="H8" s="1">
        <f t="shared" si="1"/>
        <v>1</v>
      </c>
      <c r="I8">
        <f t="shared" si="2"/>
        <v>-0.63070999999999999</v>
      </c>
    </row>
    <row r="9" spans="1:9">
      <c r="A9" s="1" t="s">
        <v>18</v>
      </c>
      <c r="B9" s="4" t="s">
        <v>18</v>
      </c>
      <c r="C9" s="5">
        <v>0.59089999999999998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0.59089999999999998</v>
      </c>
    </row>
    <row r="10" spans="1:9">
      <c r="A10" s="1" t="s">
        <v>19</v>
      </c>
      <c r="B10" s="2" t="s">
        <v>19</v>
      </c>
      <c r="C10" s="3">
        <v>0.52254199999999995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0.52254199999999995</v>
      </c>
    </row>
    <row r="11" spans="1:9">
      <c r="A11" s="1" t="s">
        <v>20</v>
      </c>
      <c r="B11" s="4" t="s">
        <v>20</v>
      </c>
      <c r="C11" s="5">
        <v>0.56379800000000002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0.56379800000000002</v>
      </c>
    </row>
    <row r="12" spans="1:9">
      <c r="A12" s="1" t="s">
        <v>21</v>
      </c>
      <c r="B12" s="2" t="s">
        <v>21</v>
      </c>
      <c r="C12" s="3">
        <v>0.69184999999999997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0.69184999999999997</v>
      </c>
    </row>
    <row r="13" spans="1:9">
      <c r="A13" s="1" t="s">
        <v>22</v>
      </c>
      <c r="B13" s="4" t="s">
        <v>22</v>
      </c>
      <c r="C13" s="5">
        <v>0.53993000000000002</v>
      </c>
      <c r="D13" s="1" t="s">
        <v>11</v>
      </c>
      <c r="E13" t="s">
        <v>151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-0.46006999999999998</v>
      </c>
    </row>
    <row r="14" spans="1:9">
      <c r="A14" s="1" t="s">
        <v>23</v>
      </c>
      <c r="B14" s="2" t="s">
        <v>23</v>
      </c>
      <c r="C14" s="3">
        <v>0.43998700000000002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 t="shared" si="1"/>
        <v>1</v>
      </c>
      <c r="I14">
        <f t="shared" si="2"/>
        <v>-0.56001299999999998</v>
      </c>
    </row>
    <row r="15" spans="1:9">
      <c r="A15" s="1" t="s">
        <v>24</v>
      </c>
      <c r="B15" s="4" t="s">
        <v>24</v>
      </c>
      <c r="C15" s="5">
        <v>0.54492200000000002</v>
      </c>
      <c r="D15" s="1" t="s">
        <v>11</v>
      </c>
      <c r="E15" t="s">
        <v>25</v>
      </c>
      <c r="F15" t="s">
        <v>12</v>
      </c>
      <c r="G15" s="1">
        <f t="shared" si="0"/>
        <v>0</v>
      </c>
      <c r="H15" s="1">
        <f t="shared" si="1"/>
        <v>1</v>
      </c>
      <c r="I15">
        <f t="shared" si="2"/>
        <v>-0.45507799999999998</v>
      </c>
    </row>
    <row r="16" spans="1:9">
      <c r="A16" s="1" t="s">
        <v>26</v>
      </c>
      <c r="B16" s="2" t="s">
        <v>26</v>
      </c>
      <c r="C16" s="3">
        <v>0.73612599999999995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 t="shared" si="1"/>
        <v>1</v>
      </c>
      <c r="I16">
        <f t="shared" si="2"/>
        <v>-0.26387400000000005</v>
      </c>
    </row>
    <row r="17" spans="1:9">
      <c r="A17" s="1" t="s">
        <v>27</v>
      </c>
      <c r="B17" s="4" t="s">
        <v>27</v>
      </c>
      <c r="C17" s="5">
        <v>0.55888300000000002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0.55888300000000002</v>
      </c>
    </row>
    <row r="18" spans="1:9">
      <c r="A18" s="1" t="s">
        <v>28</v>
      </c>
      <c r="B18" s="2" t="s">
        <v>28</v>
      </c>
      <c r="C18" s="3">
        <v>0.56084699999999998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0.56084699999999998</v>
      </c>
    </row>
    <row r="19" spans="1:9">
      <c r="A19" s="1" t="s">
        <v>29</v>
      </c>
      <c r="B19" s="4" t="s">
        <v>29</v>
      </c>
      <c r="C19" s="5">
        <v>0.55410300000000001</v>
      </c>
      <c r="D19" s="1" t="s">
        <v>11</v>
      </c>
      <c r="E19" t="s">
        <v>12</v>
      </c>
      <c r="F19" t="s">
        <v>57</v>
      </c>
      <c r="G19" s="1">
        <f t="shared" si="0"/>
        <v>0</v>
      </c>
      <c r="H19" s="1">
        <f t="shared" si="1"/>
        <v>1</v>
      </c>
      <c r="I19">
        <f t="shared" si="2"/>
        <v>-0.44589699999999999</v>
      </c>
    </row>
    <row r="20" spans="1:9">
      <c r="A20" s="1" t="s">
        <v>30</v>
      </c>
      <c r="B20" s="2" t="s">
        <v>30</v>
      </c>
      <c r="C20" s="3">
        <v>0.51080300000000001</v>
      </c>
      <c r="D20" s="1" t="s">
        <v>11</v>
      </c>
      <c r="E20" t="s">
        <v>151</v>
      </c>
      <c r="F20" t="s">
        <v>11</v>
      </c>
      <c r="G20" s="1">
        <f t="shared" si="0"/>
        <v>0</v>
      </c>
      <c r="H20" s="1">
        <f t="shared" si="1"/>
        <v>1</v>
      </c>
      <c r="I20">
        <f t="shared" si="2"/>
        <v>-0.48919699999999999</v>
      </c>
    </row>
    <row r="21" spans="1:9">
      <c r="A21" s="1" t="s">
        <v>31</v>
      </c>
      <c r="B21" s="4" t="s">
        <v>31</v>
      </c>
      <c r="C21" s="5">
        <v>0.46347899999999997</v>
      </c>
      <c r="D21" s="1" t="s">
        <v>11</v>
      </c>
      <c r="E21" t="s">
        <v>12</v>
      </c>
      <c r="F21" t="s">
        <v>151</v>
      </c>
      <c r="G21" s="1">
        <f t="shared" si="0"/>
        <v>0</v>
      </c>
      <c r="H21" s="1">
        <f t="shared" si="1"/>
        <v>1</v>
      </c>
      <c r="I21">
        <f t="shared" si="2"/>
        <v>-0.53652100000000003</v>
      </c>
    </row>
    <row r="22" spans="1:9">
      <c r="A22" s="1" t="s">
        <v>32</v>
      </c>
      <c r="B22" s="2" t="s">
        <v>32</v>
      </c>
      <c r="C22" s="3">
        <v>0.42621999999999999</v>
      </c>
      <c r="D22" s="1" t="s">
        <v>11</v>
      </c>
      <c r="E22" t="s">
        <v>151</v>
      </c>
      <c r="F22" t="s">
        <v>11</v>
      </c>
      <c r="G22" s="1">
        <f t="shared" si="0"/>
        <v>0</v>
      </c>
      <c r="H22" s="1">
        <f t="shared" si="1"/>
        <v>1</v>
      </c>
      <c r="I22">
        <f t="shared" si="2"/>
        <v>-0.57377999999999996</v>
      </c>
    </row>
    <row r="23" spans="1:9">
      <c r="A23" s="1" t="s">
        <v>33</v>
      </c>
      <c r="B23" s="4" t="s">
        <v>33</v>
      </c>
      <c r="C23" s="5">
        <v>0.41550999999999999</v>
      </c>
      <c r="D23" s="1" t="s">
        <v>11</v>
      </c>
      <c r="E23" t="s">
        <v>25</v>
      </c>
      <c r="F23" t="s">
        <v>11</v>
      </c>
      <c r="G23" s="1">
        <f t="shared" si="0"/>
        <v>0</v>
      </c>
      <c r="H23" s="1">
        <f t="shared" si="1"/>
        <v>1</v>
      </c>
      <c r="I23">
        <f t="shared" si="2"/>
        <v>-0.58448999999999995</v>
      </c>
    </row>
    <row r="24" spans="1:9">
      <c r="A24" s="1" t="s">
        <v>34</v>
      </c>
      <c r="B24" s="2" t="s">
        <v>34</v>
      </c>
      <c r="C24" s="3">
        <v>0.25157000000000002</v>
      </c>
      <c r="D24" s="1" t="s">
        <v>11</v>
      </c>
      <c r="E24" t="s">
        <v>12</v>
      </c>
      <c r="F24" t="s">
        <v>25</v>
      </c>
      <c r="G24" s="1">
        <f t="shared" si="0"/>
        <v>0</v>
      </c>
      <c r="H24" s="1">
        <f t="shared" si="1"/>
        <v>1</v>
      </c>
      <c r="I24">
        <f t="shared" si="2"/>
        <v>-0.74842999999999993</v>
      </c>
    </row>
    <row r="25" spans="1:9">
      <c r="A25" s="1" t="s">
        <v>35</v>
      </c>
      <c r="B25" s="4" t="s">
        <v>35</v>
      </c>
      <c r="C25" s="5">
        <v>0.67820000000000003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0.67820000000000003</v>
      </c>
    </row>
    <row r="26" spans="1:9">
      <c r="A26" s="1" t="s">
        <v>36</v>
      </c>
      <c r="B26" s="2" t="s">
        <v>36</v>
      </c>
      <c r="C26" s="3">
        <v>0.501309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0.501309</v>
      </c>
    </row>
    <row r="27" spans="1:9">
      <c r="A27" s="1" t="s">
        <v>37</v>
      </c>
      <c r="B27" s="4" t="s">
        <v>37</v>
      </c>
      <c r="C27" s="5">
        <v>0.54655399999999998</v>
      </c>
      <c r="D27" s="1" t="s">
        <v>11</v>
      </c>
      <c r="E27" t="s">
        <v>25</v>
      </c>
      <c r="F27" t="s">
        <v>11</v>
      </c>
      <c r="G27" s="1">
        <f t="shared" si="0"/>
        <v>0</v>
      </c>
      <c r="H27" s="1">
        <f t="shared" si="1"/>
        <v>1</v>
      </c>
      <c r="I27">
        <f t="shared" si="2"/>
        <v>-0.45344600000000002</v>
      </c>
    </row>
    <row r="28" spans="1:9">
      <c r="A28" s="1" t="s">
        <v>38</v>
      </c>
      <c r="B28" s="2" t="s">
        <v>38</v>
      </c>
      <c r="C28" s="3">
        <v>0.55756300000000003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 t="shared" si="1"/>
        <v>1</v>
      </c>
      <c r="I28">
        <f t="shared" si="2"/>
        <v>-0.44243699999999997</v>
      </c>
    </row>
    <row r="29" spans="1:9">
      <c r="A29" s="1" t="s">
        <v>39</v>
      </c>
      <c r="B29" s="4" t="s">
        <v>39</v>
      </c>
      <c r="C29" s="5">
        <v>0.54633900000000002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0.54633900000000002</v>
      </c>
    </row>
    <row r="30" spans="1:9">
      <c r="A30" s="1" t="s">
        <v>40</v>
      </c>
      <c r="B30" s="2" t="s">
        <v>40</v>
      </c>
      <c r="C30" s="3">
        <v>0.763764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-0.236236</v>
      </c>
    </row>
    <row r="31" spans="1:9">
      <c r="A31" s="1" t="s">
        <v>41</v>
      </c>
      <c r="B31" s="4" t="s">
        <v>41</v>
      </c>
      <c r="C31" s="5">
        <v>0.53064199999999995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-0.46935800000000005</v>
      </c>
    </row>
    <row r="32" spans="1:9">
      <c r="A32" s="1" t="s">
        <v>42</v>
      </c>
      <c r="B32" s="2" t="s">
        <v>42</v>
      </c>
      <c r="C32" s="3">
        <v>0.37745899999999999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 t="shared" si="1"/>
        <v>0</v>
      </c>
      <c r="I32">
        <f t="shared" si="2"/>
        <v>0.37745899999999999</v>
      </c>
    </row>
    <row r="33" spans="1:9">
      <c r="A33" s="1" t="s">
        <v>43</v>
      </c>
      <c r="B33" s="4" t="s">
        <v>43</v>
      </c>
      <c r="C33" s="5">
        <v>0.500166</v>
      </c>
      <c r="D33" s="1" t="s">
        <v>11</v>
      </c>
      <c r="E33" t="s">
        <v>57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-0.499834</v>
      </c>
    </row>
    <row r="34" spans="1:9">
      <c r="A34" s="1" t="s">
        <v>44</v>
      </c>
      <c r="B34" s="2" t="s">
        <v>44</v>
      </c>
      <c r="C34" s="3">
        <v>0.56588000000000005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-0.43411999999999995</v>
      </c>
    </row>
    <row r="35" spans="1:9">
      <c r="A35" s="1" t="s">
        <v>45</v>
      </c>
      <c r="B35" s="4" t="s">
        <v>45</v>
      </c>
      <c r="C35" s="5">
        <v>0.414632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 t="shared" si="1"/>
        <v>1</v>
      </c>
      <c r="I35">
        <f t="shared" si="2"/>
        <v>-0.585368</v>
      </c>
    </row>
    <row r="36" spans="1:9">
      <c r="A36" s="1" t="s">
        <v>46</v>
      </c>
      <c r="B36" s="2" t="s">
        <v>46</v>
      </c>
      <c r="C36" s="3">
        <v>0.69743999999999995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0.69743999999999995</v>
      </c>
    </row>
    <row r="37" spans="1:9">
      <c r="A37" s="1" t="s">
        <v>47</v>
      </c>
      <c r="B37" s="4" t="s">
        <v>47</v>
      </c>
      <c r="C37" s="5">
        <v>0.42520400000000003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0.42520400000000003</v>
      </c>
    </row>
    <row r="38" spans="1:9">
      <c r="A38" s="1" t="s">
        <v>48</v>
      </c>
      <c r="B38" s="2" t="s">
        <v>48</v>
      </c>
      <c r="C38" s="3">
        <v>0.70613700000000001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0.70613700000000001</v>
      </c>
    </row>
    <row r="39" spans="1:9">
      <c r="A39" s="1" t="s">
        <v>49</v>
      </c>
      <c r="B39" s="4" t="s">
        <v>49</v>
      </c>
      <c r="C39" s="5">
        <v>0.615398</v>
      </c>
      <c r="D39" s="1" t="s">
        <v>11</v>
      </c>
      <c r="E39" t="s">
        <v>25</v>
      </c>
      <c r="F39" t="s">
        <v>11</v>
      </c>
      <c r="G39" s="1">
        <f t="shared" si="0"/>
        <v>0</v>
      </c>
      <c r="H39" s="1">
        <f t="shared" si="1"/>
        <v>1</v>
      </c>
      <c r="I39">
        <f t="shared" si="2"/>
        <v>-0.384602</v>
      </c>
    </row>
    <row r="40" spans="1:9">
      <c r="A40" s="1" t="s">
        <v>50</v>
      </c>
      <c r="B40" s="2" t="s">
        <v>50</v>
      </c>
      <c r="C40" s="3">
        <v>0.50859900000000002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 t="shared" si="1"/>
        <v>1</v>
      </c>
      <c r="I40">
        <f t="shared" si="2"/>
        <v>-0.49140099999999998</v>
      </c>
    </row>
    <row r="41" spans="1:9">
      <c r="A41" s="1" t="s">
        <v>51</v>
      </c>
      <c r="B41" s="4" t="s">
        <v>51</v>
      </c>
      <c r="C41" s="5">
        <v>0.64664100000000002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0.64664100000000002</v>
      </c>
    </row>
    <row r="42" spans="1:9">
      <c r="A42" s="1" t="s">
        <v>52</v>
      </c>
      <c r="B42" s="2" t="s">
        <v>52</v>
      </c>
      <c r="C42" s="3">
        <v>0.51056299999999999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0.51056299999999999</v>
      </c>
    </row>
    <row r="43" spans="1:9">
      <c r="A43" s="1" t="s">
        <v>53</v>
      </c>
      <c r="B43" s="4" t="s">
        <v>53</v>
      </c>
      <c r="C43" s="5">
        <v>0.48280299999999998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-0.51719700000000002</v>
      </c>
    </row>
    <row r="44" spans="1:9">
      <c r="A44" s="1" t="s">
        <v>54</v>
      </c>
      <c r="B44" s="2" t="s">
        <v>54</v>
      </c>
      <c r="C44" s="3">
        <v>0.43076100000000001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-0.56923900000000005</v>
      </c>
    </row>
    <row r="45" spans="1:9">
      <c r="A45" s="1" t="s">
        <v>55</v>
      </c>
      <c r="B45" s="4" t="s">
        <v>55</v>
      </c>
      <c r="C45" s="5">
        <v>0.37220799999999998</v>
      </c>
      <c r="D45" s="1" t="s">
        <v>11</v>
      </c>
      <c r="E45" t="s">
        <v>12</v>
      </c>
      <c r="F45" t="s">
        <v>11</v>
      </c>
      <c r="G45" s="1">
        <f t="shared" si="0"/>
        <v>0</v>
      </c>
      <c r="H45" s="1">
        <f t="shared" si="1"/>
        <v>1</v>
      </c>
      <c r="I45">
        <f t="shared" si="2"/>
        <v>-0.62779200000000002</v>
      </c>
    </row>
    <row r="46" spans="1:9">
      <c r="A46" s="1" t="s">
        <v>56</v>
      </c>
      <c r="B46" s="2" t="s">
        <v>56</v>
      </c>
      <c r="C46" s="3">
        <v>0.49932799999999999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 t="shared" si="1"/>
        <v>1</v>
      </c>
      <c r="I46">
        <f t="shared" si="2"/>
        <v>-0.50067200000000001</v>
      </c>
    </row>
    <row r="47" spans="1:9">
      <c r="A47" s="1" t="s">
        <v>58</v>
      </c>
      <c r="B47" s="4" t="s">
        <v>58</v>
      </c>
      <c r="C47" s="5">
        <v>0.59247499999999997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 t="shared" si="1"/>
        <v>0</v>
      </c>
      <c r="I47">
        <f t="shared" si="2"/>
        <v>0.59247499999999997</v>
      </c>
    </row>
    <row r="48" spans="1:9">
      <c r="A48" s="1" t="s">
        <v>59</v>
      </c>
      <c r="B48" s="2" t="s">
        <v>59</v>
      </c>
      <c r="C48" s="3">
        <v>0.64364100000000002</v>
      </c>
      <c r="D48" s="1" t="s">
        <v>11</v>
      </c>
      <c r="E48" t="s">
        <v>11</v>
      </c>
      <c r="F48" t="s">
        <v>25</v>
      </c>
      <c r="G48" s="1">
        <f t="shared" si="0"/>
        <v>0</v>
      </c>
      <c r="H48" s="1">
        <f t="shared" si="1"/>
        <v>1</v>
      </c>
      <c r="I48">
        <f t="shared" si="2"/>
        <v>-0.35635899999999998</v>
      </c>
    </row>
    <row r="49" spans="1:9">
      <c r="A49" s="1" t="s">
        <v>60</v>
      </c>
      <c r="B49" s="4" t="s">
        <v>60</v>
      </c>
      <c r="C49" s="5">
        <v>0.38756800000000002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 t="shared" si="1"/>
        <v>1</v>
      </c>
      <c r="I49">
        <f t="shared" si="2"/>
        <v>-0.61243199999999998</v>
      </c>
    </row>
    <row r="50" spans="1:9">
      <c r="A50" s="1" t="s">
        <v>61</v>
      </c>
      <c r="B50" s="2" t="s">
        <v>61</v>
      </c>
      <c r="C50" s="3">
        <v>0.65924799999999995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0.65924799999999995</v>
      </c>
    </row>
    <row r="51" spans="1:9">
      <c r="A51" s="1" t="s">
        <v>62</v>
      </c>
      <c r="B51" s="4" t="s">
        <v>62</v>
      </c>
      <c r="C51" s="5">
        <v>0.28257500000000002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0.28257500000000002</v>
      </c>
    </row>
    <row r="52" spans="1:9">
      <c r="A52" s="1" t="s">
        <v>63</v>
      </c>
      <c r="B52" s="2" t="s">
        <v>63</v>
      </c>
      <c r="C52" s="3">
        <v>0.121098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-0.87890199999999996</v>
      </c>
    </row>
    <row r="53" spans="1:9">
      <c r="A53" s="1" t="s">
        <v>64</v>
      </c>
      <c r="B53" s="4" t="s">
        <v>64</v>
      </c>
      <c r="C53" s="5">
        <v>0.59010399999999996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0.59010399999999996</v>
      </c>
    </row>
    <row r="54" spans="1:9">
      <c r="A54" s="1" t="s">
        <v>65</v>
      </c>
      <c r="B54" s="2" t="s">
        <v>65</v>
      </c>
      <c r="C54" s="3">
        <v>0.62467899999999998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-0.37532100000000002</v>
      </c>
    </row>
    <row r="55" spans="1:9">
      <c r="A55" s="1" t="s">
        <v>66</v>
      </c>
      <c r="B55" s="4" t="s">
        <v>66</v>
      </c>
      <c r="C55" s="5">
        <v>0.42855399999999999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0.42855399999999999</v>
      </c>
    </row>
    <row r="56" spans="1:9">
      <c r="A56" s="1" t="s">
        <v>67</v>
      </c>
      <c r="B56" s="2" t="s">
        <v>67</v>
      </c>
      <c r="C56" s="3">
        <v>0.56475200000000003</v>
      </c>
      <c r="D56" s="1" t="s">
        <v>11</v>
      </c>
      <c r="E56" t="s">
        <v>151</v>
      </c>
      <c r="F56" t="s">
        <v>11</v>
      </c>
      <c r="G56" s="1">
        <f t="shared" si="0"/>
        <v>0</v>
      </c>
      <c r="H56" s="1">
        <f t="shared" si="1"/>
        <v>1</v>
      </c>
      <c r="I56">
        <f t="shared" si="2"/>
        <v>-0.43524799999999997</v>
      </c>
    </row>
    <row r="57" spans="1:9">
      <c r="A57" s="1" t="s">
        <v>68</v>
      </c>
      <c r="B57" s="4" t="s">
        <v>68</v>
      </c>
      <c r="C57" s="5">
        <v>0.72259899999999999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 t="shared" si="1"/>
        <v>0</v>
      </c>
      <c r="I57">
        <f t="shared" si="2"/>
        <v>0.72259899999999999</v>
      </c>
    </row>
    <row r="58" spans="1:9">
      <c r="A58" s="1" t="s">
        <v>69</v>
      </c>
      <c r="B58" s="2" t="s">
        <v>69</v>
      </c>
      <c r="C58" s="3">
        <v>0.63599399999999995</v>
      </c>
      <c r="D58" s="1" t="s">
        <v>11</v>
      </c>
      <c r="E58" t="s">
        <v>25</v>
      </c>
      <c r="F58" t="s">
        <v>11</v>
      </c>
      <c r="G58" s="1">
        <f t="shared" si="0"/>
        <v>0</v>
      </c>
      <c r="H58" s="1">
        <f t="shared" si="1"/>
        <v>1</v>
      </c>
      <c r="I58">
        <f t="shared" si="2"/>
        <v>-0.36400600000000005</v>
      </c>
    </row>
    <row r="59" spans="1:9">
      <c r="A59" s="1" t="s">
        <v>70</v>
      </c>
      <c r="B59" s="4" t="s">
        <v>70</v>
      </c>
      <c r="C59" s="5">
        <v>0.27976400000000001</v>
      </c>
      <c r="D59" s="1" t="s">
        <v>11</v>
      </c>
      <c r="E59" t="s">
        <v>151</v>
      </c>
      <c r="F59" t="s">
        <v>12</v>
      </c>
      <c r="G59" s="1">
        <f t="shared" si="0"/>
        <v>0</v>
      </c>
      <c r="H59" s="1">
        <f t="shared" si="1"/>
        <v>1</v>
      </c>
      <c r="I59">
        <f t="shared" si="2"/>
        <v>-0.72023599999999999</v>
      </c>
    </row>
    <row r="60" spans="1:9">
      <c r="A60" s="1" t="s">
        <v>71</v>
      </c>
      <c r="B60" s="2" t="s">
        <v>71</v>
      </c>
      <c r="C60" s="3">
        <v>7.8908000000000006E-2</v>
      </c>
      <c r="D60" s="1" t="s">
        <v>11</v>
      </c>
      <c r="E60" t="s">
        <v>25</v>
      </c>
      <c r="F60" t="s">
        <v>12</v>
      </c>
      <c r="G60" s="1">
        <f t="shared" si="0"/>
        <v>0</v>
      </c>
      <c r="H60" s="1">
        <f t="shared" si="1"/>
        <v>1</v>
      </c>
      <c r="I60">
        <f t="shared" si="2"/>
        <v>-0.92109200000000002</v>
      </c>
    </row>
    <row r="61" spans="1:9">
      <c r="A61" s="1" t="s">
        <v>72</v>
      </c>
      <c r="B61" s="4" t="s">
        <v>72</v>
      </c>
      <c r="C61" s="5">
        <v>0.49712099999999998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-0.50287900000000008</v>
      </c>
    </row>
    <row r="62" spans="1:9">
      <c r="A62" s="1" t="s">
        <v>73</v>
      </c>
      <c r="B62" s="2" t="s">
        <v>73</v>
      </c>
      <c r="C62" s="3">
        <v>0.61388299999999996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 t="shared" si="1"/>
        <v>1</v>
      </c>
      <c r="I62">
        <f t="shared" si="2"/>
        <v>-0.38611700000000004</v>
      </c>
    </row>
    <row r="63" spans="1:9">
      <c r="A63" s="1" t="s">
        <v>74</v>
      </c>
      <c r="B63" s="4" t="s">
        <v>74</v>
      </c>
      <c r="C63" s="5">
        <v>0.66310199999999997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 t="shared" si="1"/>
        <v>0</v>
      </c>
      <c r="I63">
        <f t="shared" si="2"/>
        <v>0.66310199999999997</v>
      </c>
    </row>
    <row r="64" spans="1:9">
      <c r="A64" s="1" t="s">
        <v>75</v>
      </c>
      <c r="B64" s="2" t="s">
        <v>75</v>
      </c>
      <c r="C64" s="3">
        <v>0.49548300000000001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0.49548300000000001</v>
      </c>
    </row>
    <row r="65" spans="1:9">
      <c r="A65" s="1" t="s">
        <v>76</v>
      </c>
      <c r="B65" s="4" t="s">
        <v>76</v>
      </c>
      <c r="C65" s="5">
        <v>0.42088399999999998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0.42088399999999998</v>
      </c>
    </row>
    <row r="66" spans="1:9">
      <c r="A66" s="1" t="s">
        <v>77</v>
      </c>
      <c r="B66" s="2" t="s">
        <v>77</v>
      </c>
      <c r="C66" s="3">
        <v>0.41075499999999998</v>
      </c>
      <c r="D66" s="1" t="s">
        <v>11</v>
      </c>
      <c r="E66" t="s">
        <v>57</v>
      </c>
      <c r="F66" t="s">
        <v>25</v>
      </c>
      <c r="G66" s="1">
        <f t="shared" si="0"/>
        <v>0</v>
      </c>
      <c r="H66" s="1">
        <f t="shared" si="1"/>
        <v>1</v>
      </c>
      <c r="I66">
        <f t="shared" si="2"/>
        <v>-0.58924500000000002</v>
      </c>
    </row>
    <row r="67" spans="1:9">
      <c r="A67" s="1" t="s">
        <v>78</v>
      </c>
      <c r="B67" s="4" t="s">
        <v>78</v>
      </c>
      <c r="C67" s="5">
        <v>0.43676100000000001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0.43676100000000001</v>
      </c>
    </row>
    <row r="68" spans="1:9">
      <c r="A68" s="1" t="s">
        <v>79</v>
      </c>
      <c r="B68" s="2" t="s">
        <v>79</v>
      </c>
      <c r="C68" s="3">
        <v>0.64050300000000004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0.64050300000000004</v>
      </c>
    </row>
    <row r="69" spans="1:9">
      <c r="A69" s="1" t="s">
        <v>80</v>
      </c>
      <c r="B69" s="4" t="s">
        <v>80</v>
      </c>
      <c r="C69" s="5">
        <v>0.51764200000000005</v>
      </c>
      <c r="D69" s="1" t="s">
        <v>11</v>
      </c>
      <c r="E69" t="s">
        <v>12</v>
      </c>
      <c r="F69" t="s">
        <v>11</v>
      </c>
      <c r="G69" s="1">
        <f t="shared" si="3"/>
        <v>0</v>
      </c>
      <c r="H69" s="1">
        <f t="shared" si="4"/>
        <v>1</v>
      </c>
      <c r="I69">
        <f t="shared" si="5"/>
        <v>-0.48235799999999995</v>
      </c>
    </row>
    <row r="70" spans="1:9">
      <c r="A70" s="1" t="s">
        <v>81</v>
      </c>
      <c r="B70" s="2" t="s">
        <v>81</v>
      </c>
      <c r="C70" s="3">
        <v>0.60670199999999996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0.60670199999999996</v>
      </c>
    </row>
    <row r="71" spans="1:9">
      <c r="A71" s="1" t="s">
        <v>82</v>
      </c>
      <c r="B71" s="4" t="s">
        <v>82</v>
      </c>
      <c r="C71" s="5">
        <v>0.36180800000000002</v>
      </c>
      <c r="D71" s="1" t="s">
        <v>11</v>
      </c>
      <c r="E71" t="s">
        <v>25</v>
      </c>
      <c r="F71" t="s">
        <v>12</v>
      </c>
      <c r="G71" s="1">
        <f t="shared" si="3"/>
        <v>0</v>
      </c>
      <c r="H71" s="1">
        <f t="shared" si="4"/>
        <v>1</v>
      </c>
      <c r="I71">
        <f t="shared" si="5"/>
        <v>-0.63819199999999998</v>
      </c>
    </row>
    <row r="72" spans="1:9">
      <c r="A72" s="1" t="s">
        <v>83</v>
      </c>
      <c r="B72" s="2" t="s">
        <v>83</v>
      </c>
      <c r="C72" s="3">
        <v>0.35299900000000001</v>
      </c>
      <c r="D72" s="1" t="s">
        <v>11</v>
      </c>
      <c r="E72" t="s">
        <v>12</v>
      </c>
      <c r="F72" t="s">
        <v>11</v>
      </c>
      <c r="G72" s="1">
        <f t="shared" si="3"/>
        <v>0</v>
      </c>
      <c r="H72" s="1">
        <f t="shared" si="4"/>
        <v>1</v>
      </c>
      <c r="I72">
        <f t="shared" si="5"/>
        <v>-0.64700099999999994</v>
      </c>
    </row>
    <row r="73" spans="1:9">
      <c r="A73" s="1" t="s">
        <v>84</v>
      </c>
      <c r="B73" s="4" t="s">
        <v>84</v>
      </c>
      <c r="C73" s="5">
        <v>0.37171100000000001</v>
      </c>
      <c r="D73" s="1" t="s">
        <v>11</v>
      </c>
      <c r="E73" t="s">
        <v>11</v>
      </c>
      <c r="F73" t="s">
        <v>11</v>
      </c>
      <c r="G73" s="1">
        <f t="shared" si="3"/>
        <v>1</v>
      </c>
      <c r="H73" s="1">
        <f t="shared" si="4"/>
        <v>0</v>
      </c>
      <c r="I73">
        <f t="shared" si="5"/>
        <v>0.37171100000000001</v>
      </c>
    </row>
    <row r="74" spans="1:9">
      <c r="A74" s="1" t="s">
        <v>85</v>
      </c>
      <c r="B74" s="2" t="s">
        <v>85</v>
      </c>
      <c r="C74" s="3">
        <v>0.398895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0.398895</v>
      </c>
    </row>
    <row r="75" spans="1:9">
      <c r="A75" s="1" t="s">
        <v>86</v>
      </c>
      <c r="B75" s="4" t="s">
        <v>86</v>
      </c>
      <c r="C75" s="5">
        <v>0.66579600000000005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0.66579600000000005</v>
      </c>
    </row>
    <row r="76" spans="1:9">
      <c r="A76" s="1" t="s">
        <v>87</v>
      </c>
      <c r="B76" s="6" t="s">
        <v>87</v>
      </c>
      <c r="C76" s="7">
        <v>0.65441199999999999</v>
      </c>
      <c r="D76" s="1" t="s">
        <v>11</v>
      </c>
      <c r="E76" t="s">
        <v>57</v>
      </c>
      <c r="F76" t="s">
        <v>11</v>
      </c>
      <c r="G76" s="1">
        <f t="shared" si="3"/>
        <v>0</v>
      </c>
      <c r="H76" s="1">
        <f t="shared" si="4"/>
        <v>1</v>
      </c>
      <c r="I76">
        <f t="shared" si="5"/>
        <v>-0.34558800000000001</v>
      </c>
    </row>
    <row r="77" spans="1:9">
      <c r="A77" s="1"/>
      <c r="B77" s="17"/>
      <c r="C77" s="18"/>
      <c r="D77" s="1"/>
      <c r="E77" s="1"/>
      <c r="F77" s="1"/>
      <c r="G77" s="10">
        <f>SUM(G3:G76)</f>
        <v>43</v>
      </c>
      <c r="H77" s="10">
        <f>SUM(H3:H76)</f>
        <v>43</v>
      </c>
      <c r="I77" s="8">
        <f>SUM(I3:I76)</f>
        <v>-5.5402459999999971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577717-381E-4A62-8A23-8FDE735FB563}">
  <dimension ref="A1:I77"/>
  <sheetViews>
    <sheetView topLeftCell="Q1" workbookViewId="0">
      <selection sqref="A1:XFD1048576"/>
    </sheetView>
  </sheetViews>
  <sheetFormatPr defaultRowHeight="15.75"/>
  <cols>
    <col min="1" max="1" width="11.25" customWidth="1"/>
    <col min="2" max="2" width="13.625" customWidth="1"/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0.46163700000000002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-0.53836299999999992</v>
      </c>
    </row>
    <row r="4" spans="1:9">
      <c r="A4" s="1" t="s">
        <v>13</v>
      </c>
      <c r="B4" s="2" t="s">
        <v>13</v>
      </c>
      <c r="C4" s="3">
        <v>0.65010599999999996</v>
      </c>
      <c r="D4" s="1" t="s">
        <v>11</v>
      </c>
      <c r="E4" t="s">
        <v>12</v>
      </c>
      <c r="F4" t="s">
        <v>11</v>
      </c>
      <c r="G4" s="1">
        <f t="shared" ref="G4:G67" si="0">IF($F4=$E4,1,0)</f>
        <v>0</v>
      </c>
      <c r="H4" s="1">
        <f t="shared" ref="H4:H67" si="1">IF(AND($G4=1,$E4=$D4),0,1)</f>
        <v>1</v>
      </c>
      <c r="I4">
        <f t="shared" ref="I4:I67" si="2">$C4-$H4</f>
        <v>-0.34989400000000004</v>
      </c>
    </row>
    <row r="5" spans="1:9">
      <c r="A5" s="1" t="s">
        <v>14</v>
      </c>
      <c r="B5" s="4" t="s">
        <v>14</v>
      </c>
      <c r="C5" s="5">
        <v>0.27634599999999998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0.27634599999999998</v>
      </c>
    </row>
    <row r="6" spans="1:9">
      <c r="A6" s="1" t="s">
        <v>15</v>
      </c>
      <c r="B6" s="2" t="s">
        <v>15</v>
      </c>
      <c r="C6" s="3">
        <v>0.42175099999999999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 t="shared" si="1"/>
        <v>1</v>
      </c>
      <c r="I6">
        <f t="shared" si="2"/>
        <v>-0.57824900000000001</v>
      </c>
    </row>
    <row r="7" spans="1:9">
      <c r="A7" s="1" t="s">
        <v>16</v>
      </c>
      <c r="B7" s="4" t="s">
        <v>16</v>
      </c>
      <c r="C7" s="5">
        <v>0.50161500000000003</v>
      </c>
      <c r="D7" s="1" t="s">
        <v>11</v>
      </c>
      <c r="E7" t="s">
        <v>12</v>
      </c>
      <c r="F7" t="s">
        <v>11</v>
      </c>
      <c r="G7" s="1">
        <f t="shared" si="0"/>
        <v>0</v>
      </c>
      <c r="H7" s="1">
        <f t="shared" si="1"/>
        <v>1</v>
      </c>
      <c r="I7">
        <f t="shared" si="2"/>
        <v>-0.49838499999999997</v>
      </c>
    </row>
    <row r="8" spans="1:9">
      <c r="A8" s="1" t="s">
        <v>17</v>
      </c>
      <c r="B8" s="2" t="s">
        <v>17</v>
      </c>
      <c r="C8" s="3">
        <v>0.27194000000000002</v>
      </c>
      <c r="D8" s="1" t="s">
        <v>11</v>
      </c>
      <c r="E8" t="s">
        <v>12</v>
      </c>
      <c r="F8" t="s">
        <v>11</v>
      </c>
      <c r="G8" s="1">
        <f t="shared" si="0"/>
        <v>0</v>
      </c>
      <c r="H8" s="1">
        <f t="shared" si="1"/>
        <v>1</v>
      </c>
      <c r="I8">
        <f t="shared" si="2"/>
        <v>-0.72805999999999993</v>
      </c>
    </row>
    <row r="9" spans="1:9">
      <c r="A9" s="1" t="s">
        <v>18</v>
      </c>
      <c r="B9" s="4" t="s">
        <v>18</v>
      </c>
      <c r="C9" s="5">
        <v>0.61774200000000001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0.61774200000000001</v>
      </c>
    </row>
    <row r="10" spans="1:9">
      <c r="A10" s="1" t="s">
        <v>19</v>
      </c>
      <c r="B10" s="2" t="s">
        <v>19</v>
      </c>
      <c r="C10" s="3">
        <v>0.48551299999999997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0.48551299999999997</v>
      </c>
    </row>
    <row r="11" spans="1:9">
      <c r="A11" s="1" t="s">
        <v>20</v>
      </c>
      <c r="B11" s="4" t="s">
        <v>20</v>
      </c>
      <c r="C11" s="5">
        <v>0.49892700000000001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0.49892700000000001</v>
      </c>
    </row>
    <row r="12" spans="1:9">
      <c r="A12" s="1" t="s">
        <v>21</v>
      </c>
      <c r="B12" s="2" t="s">
        <v>21</v>
      </c>
      <c r="C12" s="3">
        <v>0.58829100000000001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0.58829100000000001</v>
      </c>
    </row>
    <row r="13" spans="1:9">
      <c r="A13" s="1" t="s">
        <v>22</v>
      </c>
      <c r="B13" s="4" t="s">
        <v>22</v>
      </c>
      <c r="C13" s="5">
        <v>0.48887199999999997</v>
      </c>
      <c r="D13" s="1" t="s">
        <v>11</v>
      </c>
      <c r="E13" t="s">
        <v>151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-0.51112800000000003</v>
      </c>
    </row>
    <row r="14" spans="1:9">
      <c r="A14" s="1" t="s">
        <v>23</v>
      </c>
      <c r="B14" s="2" t="s">
        <v>23</v>
      </c>
      <c r="C14" s="3">
        <v>0.38378000000000001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 t="shared" si="1"/>
        <v>1</v>
      </c>
      <c r="I14">
        <f t="shared" si="2"/>
        <v>-0.61621999999999999</v>
      </c>
    </row>
    <row r="15" spans="1:9">
      <c r="A15" s="1" t="s">
        <v>24</v>
      </c>
      <c r="B15" s="4" t="s">
        <v>24</v>
      </c>
      <c r="C15" s="5">
        <v>0.24233499999999999</v>
      </c>
      <c r="D15" s="1" t="s">
        <v>11</v>
      </c>
      <c r="E15" t="s">
        <v>25</v>
      </c>
      <c r="F15" t="s">
        <v>11</v>
      </c>
      <c r="G15" s="1">
        <f t="shared" si="0"/>
        <v>0</v>
      </c>
      <c r="H15" s="1">
        <f t="shared" si="1"/>
        <v>1</v>
      </c>
      <c r="I15">
        <f t="shared" si="2"/>
        <v>-0.75766500000000003</v>
      </c>
    </row>
    <row r="16" spans="1:9">
      <c r="A16" s="1" t="s">
        <v>26</v>
      </c>
      <c r="B16" s="2" t="s">
        <v>26</v>
      </c>
      <c r="C16" s="3">
        <v>0.57378899999999999</v>
      </c>
      <c r="D16" s="1" t="s">
        <v>11</v>
      </c>
      <c r="E16" t="s">
        <v>25</v>
      </c>
      <c r="F16" t="s">
        <v>11</v>
      </c>
      <c r="G16" s="1">
        <f t="shared" si="0"/>
        <v>0</v>
      </c>
      <c r="H16" s="1">
        <f t="shared" si="1"/>
        <v>1</v>
      </c>
      <c r="I16">
        <f t="shared" si="2"/>
        <v>-0.42621100000000001</v>
      </c>
    </row>
    <row r="17" spans="1:9">
      <c r="A17" s="1" t="s">
        <v>27</v>
      </c>
      <c r="B17" s="4" t="s">
        <v>27</v>
      </c>
      <c r="C17" s="5">
        <v>0.61095999999999995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0.61095999999999995</v>
      </c>
    </row>
    <row r="18" spans="1:9">
      <c r="A18" s="1" t="s">
        <v>28</v>
      </c>
      <c r="B18" s="2" t="s">
        <v>28</v>
      </c>
      <c r="C18" s="3">
        <v>0.59356299999999995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0.59356299999999995</v>
      </c>
    </row>
    <row r="19" spans="1:9">
      <c r="A19" s="1" t="s">
        <v>29</v>
      </c>
      <c r="B19" s="4" t="s">
        <v>29</v>
      </c>
      <c r="C19" s="5">
        <v>0.51348499999999997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-0.48651500000000003</v>
      </c>
    </row>
    <row r="20" spans="1:9">
      <c r="A20" s="1" t="s">
        <v>30</v>
      </c>
      <c r="B20" s="2" t="s">
        <v>30</v>
      </c>
      <c r="C20" s="3">
        <v>0.73750199999999999</v>
      </c>
      <c r="D20" s="1" t="s">
        <v>11</v>
      </c>
      <c r="E20" t="s">
        <v>151</v>
      </c>
      <c r="F20" t="s">
        <v>11</v>
      </c>
      <c r="G20" s="1">
        <f t="shared" si="0"/>
        <v>0</v>
      </c>
      <c r="H20" s="1">
        <f t="shared" si="1"/>
        <v>1</v>
      </c>
      <c r="I20">
        <f t="shared" si="2"/>
        <v>-0.26249800000000001</v>
      </c>
    </row>
    <row r="21" spans="1:9">
      <c r="A21" s="1" t="s">
        <v>31</v>
      </c>
      <c r="B21" s="4" t="s">
        <v>31</v>
      </c>
      <c r="C21" s="5">
        <v>0.45774300000000001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-0.54225699999999999</v>
      </c>
    </row>
    <row r="22" spans="1:9">
      <c r="A22" s="1" t="s">
        <v>32</v>
      </c>
      <c r="B22" s="2" t="s">
        <v>32</v>
      </c>
      <c r="C22" s="3">
        <v>0.43960900000000003</v>
      </c>
      <c r="D22" s="1" t="s">
        <v>11</v>
      </c>
      <c r="E22" t="s">
        <v>151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-0.56039099999999997</v>
      </c>
    </row>
    <row r="23" spans="1:9">
      <c r="A23" s="1" t="s">
        <v>33</v>
      </c>
      <c r="B23" s="4" t="s">
        <v>33</v>
      </c>
      <c r="C23" s="5">
        <v>0.24199300000000001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 t="shared" si="1"/>
        <v>1</v>
      </c>
      <c r="I23">
        <f t="shared" si="2"/>
        <v>-0.75800699999999999</v>
      </c>
    </row>
    <row r="24" spans="1:9">
      <c r="A24" s="1" t="s">
        <v>34</v>
      </c>
      <c r="B24" s="2" t="s">
        <v>34</v>
      </c>
      <c r="C24" s="3">
        <v>0.33096500000000001</v>
      </c>
      <c r="D24" s="1" t="s">
        <v>11</v>
      </c>
      <c r="E24" t="s">
        <v>12</v>
      </c>
      <c r="F24" t="s">
        <v>25</v>
      </c>
      <c r="G24" s="1">
        <f t="shared" si="0"/>
        <v>0</v>
      </c>
      <c r="H24" s="1">
        <f t="shared" si="1"/>
        <v>1</v>
      </c>
      <c r="I24">
        <f t="shared" si="2"/>
        <v>-0.66903500000000005</v>
      </c>
    </row>
    <row r="25" spans="1:9">
      <c r="A25" s="1" t="s">
        <v>35</v>
      </c>
      <c r="B25" s="4" t="s">
        <v>35</v>
      </c>
      <c r="C25" s="5">
        <v>0.28952499999999998</v>
      </c>
      <c r="D25" s="1" t="s">
        <v>11</v>
      </c>
      <c r="E25" t="s">
        <v>11</v>
      </c>
      <c r="F25" t="s">
        <v>25</v>
      </c>
      <c r="G25" s="1">
        <f t="shared" si="0"/>
        <v>0</v>
      </c>
      <c r="H25" s="1">
        <f t="shared" si="1"/>
        <v>1</v>
      </c>
      <c r="I25">
        <f t="shared" si="2"/>
        <v>-0.71047499999999997</v>
      </c>
    </row>
    <row r="26" spans="1:9">
      <c r="A26" s="1" t="s">
        <v>36</v>
      </c>
      <c r="B26" s="2" t="s">
        <v>36</v>
      </c>
      <c r="C26" s="3">
        <v>0.51195100000000004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-0.48804899999999996</v>
      </c>
    </row>
    <row r="27" spans="1:9">
      <c r="A27" s="1" t="s">
        <v>37</v>
      </c>
      <c r="B27" s="4" t="s">
        <v>37</v>
      </c>
      <c r="C27" s="5">
        <v>0.318048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 t="shared" si="1"/>
        <v>1</v>
      </c>
      <c r="I27">
        <f t="shared" si="2"/>
        <v>-0.681952</v>
      </c>
    </row>
    <row r="28" spans="1:9">
      <c r="A28" s="1" t="s">
        <v>38</v>
      </c>
      <c r="B28" s="2" t="s">
        <v>38</v>
      </c>
      <c r="C28" s="3">
        <v>0.59295100000000001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 t="shared" si="1"/>
        <v>1</v>
      </c>
      <c r="I28">
        <f t="shared" si="2"/>
        <v>-0.40704899999999999</v>
      </c>
    </row>
    <row r="29" spans="1:9">
      <c r="A29" s="1" t="s">
        <v>39</v>
      </c>
      <c r="B29" s="4" t="s">
        <v>39</v>
      </c>
      <c r="C29" s="5">
        <v>0.53172200000000003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0.53172200000000003</v>
      </c>
    </row>
    <row r="30" spans="1:9">
      <c r="A30" s="1" t="s">
        <v>40</v>
      </c>
      <c r="B30" s="2" t="s">
        <v>40</v>
      </c>
      <c r="C30" s="3">
        <v>0.754718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-0.245282</v>
      </c>
    </row>
    <row r="31" spans="1:9">
      <c r="A31" s="1" t="s">
        <v>41</v>
      </c>
      <c r="B31" s="4" t="s">
        <v>41</v>
      </c>
      <c r="C31" s="5">
        <v>0.54078300000000001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-0.45921699999999999</v>
      </c>
    </row>
    <row r="32" spans="1:9">
      <c r="A32" s="1" t="s">
        <v>42</v>
      </c>
      <c r="B32" s="2" t="s">
        <v>42</v>
      </c>
      <c r="C32" s="3">
        <v>0.27985300000000002</v>
      </c>
      <c r="D32" s="1" t="s">
        <v>11</v>
      </c>
      <c r="E32" t="s">
        <v>11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-0.72014699999999998</v>
      </c>
    </row>
    <row r="33" spans="1:9">
      <c r="A33" s="1" t="s">
        <v>43</v>
      </c>
      <c r="B33" s="4" t="s">
        <v>43</v>
      </c>
      <c r="C33" s="5">
        <v>0.47212500000000002</v>
      </c>
      <c r="D33" s="1" t="s">
        <v>11</v>
      </c>
      <c r="E33" t="s">
        <v>57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-0.52787499999999998</v>
      </c>
    </row>
    <row r="34" spans="1:9">
      <c r="A34" s="1" t="s">
        <v>44</v>
      </c>
      <c r="B34" s="2" t="s">
        <v>44</v>
      </c>
      <c r="C34" s="3">
        <v>0.56962599999999997</v>
      </c>
      <c r="D34" s="1" t="s">
        <v>11</v>
      </c>
      <c r="E34" t="s">
        <v>12</v>
      </c>
      <c r="F34" t="s">
        <v>12</v>
      </c>
      <c r="G34" s="1">
        <f t="shared" si="0"/>
        <v>1</v>
      </c>
      <c r="H34" s="1">
        <f t="shared" si="1"/>
        <v>1</v>
      </c>
      <c r="I34">
        <f t="shared" si="2"/>
        <v>-0.43037400000000003</v>
      </c>
    </row>
    <row r="35" spans="1:9">
      <c r="A35" s="1" t="s">
        <v>45</v>
      </c>
      <c r="B35" s="4" t="s">
        <v>45</v>
      </c>
      <c r="C35" s="5">
        <v>0.36700199999999999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 t="shared" si="1"/>
        <v>1</v>
      </c>
      <c r="I35">
        <f t="shared" si="2"/>
        <v>-0.63299799999999995</v>
      </c>
    </row>
    <row r="36" spans="1:9">
      <c r="A36" s="1" t="s">
        <v>46</v>
      </c>
      <c r="B36" s="2" t="s">
        <v>46</v>
      </c>
      <c r="C36" s="3">
        <v>0.50934100000000004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0.50934100000000004</v>
      </c>
    </row>
    <row r="37" spans="1:9">
      <c r="A37" s="1" t="s">
        <v>47</v>
      </c>
      <c r="B37" s="4" t="s">
        <v>47</v>
      </c>
      <c r="C37" s="5">
        <v>0.38598700000000002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0.38598700000000002</v>
      </c>
    </row>
    <row r="38" spans="1:9">
      <c r="A38" s="1" t="s">
        <v>48</v>
      </c>
      <c r="B38" s="2" t="s">
        <v>48</v>
      </c>
      <c r="C38" s="3">
        <v>0.37881500000000001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0.37881500000000001</v>
      </c>
    </row>
    <row r="39" spans="1:9">
      <c r="A39" s="1" t="s">
        <v>49</v>
      </c>
      <c r="B39" s="4" t="s">
        <v>49</v>
      </c>
      <c r="C39" s="5">
        <v>0.56933500000000004</v>
      </c>
      <c r="D39" s="1" t="s">
        <v>11</v>
      </c>
      <c r="E39" t="s">
        <v>25</v>
      </c>
      <c r="F39" t="s">
        <v>12</v>
      </c>
      <c r="G39" s="1">
        <f t="shared" si="0"/>
        <v>0</v>
      </c>
      <c r="H39" s="1">
        <f t="shared" si="1"/>
        <v>1</v>
      </c>
      <c r="I39">
        <f t="shared" si="2"/>
        <v>-0.43066499999999996</v>
      </c>
    </row>
    <row r="40" spans="1:9">
      <c r="A40" s="1" t="s">
        <v>50</v>
      </c>
      <c r="B40" s="2" t="s">
        <v>50</v>
      </c>
      <c r="C40" s="3">
        <v>0.33886300000000003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 t="shared" si="1"/>
        <v>1</v>
      </c>
      <c r="I40">
        <f t="shared" si="2"/>
        <v>-0.66113699999999997</v>
      </c>
    </row>
    <row r="41" spans="1:9">
      <c r="A41" s="1" t="s">
        <v>51</v>
      </c>
      <c r="B41" s="4" t="s">
        <v>51</v>
      </c>
      <c r="C41" s="5">
        <v>0.60928499999999997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0.60928499999999997</v>
      </c>
    </row>
    <row r="42" spans="1:9">
      <c r="A42" s="1" t="s">
        <v>52</v>
      </c>
      <c r="B42" s="2" t="s">
        <v>52</v>
      </c>
      <c r="C42" s="3">
        <v>0.51703600000000005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0.51703600000000005</v>
      </c>
    </row>
    <row r="43" spans="1:9">
      <c r="A43" s="1" t="s">
        <v>53</v>
      </c>
      <c r="B43" s="4" t="s">
        <v>53</v>
      </c>
      <c r="C43" s="5">
        <v>0.444407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-0.555593</v>
      </c>
    </row>
    <row r="44" spans="1:9">
      <c r="A44" s="1" t="s">
        <v>54</v>
      </c>
      <c r="B44" s="2" t="s">
        <v>54</v>
      </c>
      <c r="C44" s="3">
        <v>0.24233399999999999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-0.75766599999999995</v>
      </c>
    </row>
    <row r="45" spans="1:9">
      <c r="A45" s="1" t="s">
        <v>55</v>
      </c>
      <c r="B45" s="4" t="s">
        <v>55</v>
      </c>
      <c r="C45" s="5">
        <v>0.308838</v>
      </c>
      <c r="D45" s="1" t="s">
        <v>11</v>
      </c>
      <c r="E45" t="s">
        <v>12</v>
      </c>
      <c r="F45" t="s">
        <v>11</v>
      </c>
      <c r="G45" s="1">
        <f t="shared" si="0"/>
        <v>0</v>
      </c>
      <c r="H45" s="1">
        <f t="shared" si="1"/>
        <v>1</v>
      </c>
      <c r="I45">
        <f t="shared" si="2"/>
        <v>-0.69116200000000005</v>
      </c>
    </row>
    <row r="46" spans="1:9">
      <c r="A46" s="1" t="s">
        <v>56</v>
      </c>
      <c r="B46" s="2" t="s">
        <v>56</v>
      </c>
      <c r="C46" s="3">
        <v>0.47675699999999999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 t="shared" si="1"/>
        <v>1</v>
      </c>
      <c r="I46">
        <f t="shared" si="2"/>
        <v>-0.52324300000000001</v>
      </c>
    </row>
    <row r="47" spans="1:9">
      <c r="A47" s="1" t="s">
        <v>58</v>
      </c>
      <c r="B47" s="4" t="s">
        <v>58</v>
      </c>
      <c r="C47" s="5">
        <v>0.63552900000000001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 t="shared" si="1"/>
        <v>0</v>
      </c>
      <c r="I47">
        <f t="shared" si="2"/>
        <v>0.63552900000000001</v>
      </c>
    </row>
    <row r="48" spans="1:9">
      <c r="A48" s="1" t="s">
        <v>59</v>
      </c>
      <c r="B48" s="2" t="s">
        <v>59</v>
      </c>
      <c r="C48" s="3">
        <v>0.35908699999999999</v>
      </c>
      <c r="D48" s="1" t="s">
        <v>11</v>
      </c>
      <c r="E48" t="s">
        <v>11</v>
      </c>
      <c r="F48" t="s">
        <v>11</v>
      </c>
      <c r="G48" s="1">
        <f t="shared" si="0"/>
        <v>1</v>
      </c>
      <c r="H48" s="1">
        <f t="shared" si="1"/>
        <v>0</v>
      </c>
      <c r="I48">
        <f t="shared" si="2"/>
        <v>0.35908699999999999</v>
      </c>
    </row>
    <row r="49" spans="1:9">
      <c r="A49" s="1" t="s">
        <v>60</v>
      </c>
      <c r="B49" s="4" t="s">
        <v>60</v>
      </c>
      <c r="C49" s="5">
        <v>0.39852700000000002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 t="shared" si="1"/>
        <v>1</v>
      </c>
      <c r="I49">
        <f t="shared" si="2"/>
        <v>-0.60147299999999992</v>
      </c>
    </row>
    <row r="50" spans="1:9">
      <c r="A50" s="1" t="s">
        <v>61</v>
      </c>
      <c r="B50" s="2" t="s">
        <v>61</v>
      </c>
      <c r="C50" s="3">
        <v>0.61415699999999995</v>
      </c>
      <c r="D50" s="1" t="s">
        <v>11</v>
      </c>
      <c r="E50" t="s">
        <v>11</v>
      </c>
      <c r="F50" t="s">
        <v>12</v>
      </c>
      <c r="G50" s="1">
        <f t="shared" si="0"/>
        <v>0</v>
      </c>
      <c r="H50" s="1">
        <f t="shared" si="1"/>
        <v>1</v>
      </c>
      <c r="I50">
        <f t="shared" si="2"/>
        <v>-0.38584300000000005</v>
      </c>
    </row>
    <row r="51" spans="1:9">
      <c r="A51" s="1" t="s">
        <v>62</v>
      </c>
      <c r="B51" s="4" t="s">
        <v>62</v>
      </c>
      <c r="C51" s="5">
        <v>0.33935100000000001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0.33935100000000001</v>
      </c>
    </row>
    <row r="52" spans="1:9">
      <c r="A52" s="1" t="s">
        <v>63</v>
      </c>
      <c r="B52" s="2" t="s">
        <v>63</v>
      </c>
      <c r="C52" s="3">
        <v>0.12861900000000001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-0.87138099999999996</v>
      </c>
    </row>
    <row r="53" spans="1:9">
      <c r="A53" s="1" t="s">
        <v>64</v>
      </c>
      <c r="B53" s="4" t="s">
        <v>64</v>
      </c>
      <c r="C53" s="5">
        <v>0.60583799999999999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0.60583799999999999</v>
      </c>
    </row>
    <row r="54" spans="1:9">
      <c r="A54" s="1" t="s">
        <v>65</v>
      </c>
      <c r="B54" s="2" t="s">
        <v>65</v>
      </c>
      <c r="C54" s="3">
        <v>0.51435799999999998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-0.48564200000000002</v>
      </c>
    </row>
    <row r="55" spans="1:9">
      <c r="A55" s="1" t="s">
        <v>66</v>
      </c>
      <c r="B55" s="4" t="s">
        <v>66</v>
      </c>
      <c r="C55" s="5">
        <v>0.68971899999999997</v>
      </c>
      <c r="D55" s="1" t="s">
        <v>11</v>
      </c>
      <c r="E55" t="s">
        <v>11</v>
      </c>
      <c r="F55" t="s">
        <v>12</v>
      </c>
      <c r="G55" s="1">
        <f t="shared" si="0"/>
        <v>0</v>
      </c>
      <c r="H55" s="1">
        <f t="shared" si="1"/>
        <v>1</v>
      </c>
      <c r="I55">
        <f t="shared" si="2"/>
        <v>-0.31028100000000003</v>
      </c>
    </row>
    <row r="56" spans="1:9">
      <c r="A56" s="1" t="s">
        <v>67</v>
      </c>
      <c r="B56" s="2" t="s">
        <v>67</v>
      </c>
      <c r="C56" s="3">
        <v>0.48565000000000003</v>
      </c>
      <c r="D56" s="1" t="s">
        <v>11</v>
      </c>
      <c r="E56" t="s">
        <v>151</v>
      </c>
      <c r="F56" t="s">
        <v>57</v>
      </c>
      <c r="G56" s="1">
        <f t="shared" si="0"/>
        <v>0</v>
      </c>
      <c r="H56" s="1">
        <f t="shared" si="1"/>
        <v>1</v>
      </c>
      <c r="I56">
        <f t="shared" si="2"/>
        <v>-0.51434999999999997</v>
      </c>
    </row>
    <row r="57" spans="1:9">
      <c r="A57" s="1" t="s">
        <v>68</v>
      </c>
      <c r="B57" s="4" t="s">
        <v>68</v>
      </c>
      <c r="C57" s="5">
        <v>0.73743599999999998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 t="shared" si="1"/>
        <v>1</v>
      </c>
      <c r="I57">
        <f t="shared" si="2"/>
        <v>-0.26256400000000002</v>
      </c>
    </row>
    <row r="58" spans="1:9">
      <c r="A58" s="1" t="s">
        <v>69</v>
      </c>
      <c r="B58" s="2" t="s">
        <v>69</v>
      </c>
      <c r="C58" s="3">
        <v>0.50154699999999997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-0.49845300000000003</v>
      </c>
    </row>
    <row r="59" spans="1:9">
      <c r="A59" s="1" t="s">
        <v>70</v>
      </c>
      <c r="B59" s="4" t="s">
        <v>70</v>
      </c>
      <c r="C59" s="5">
        <v>0.42053499999999999</v>
      </c>
      <c r="D59" s="1" t="s">
        <v>11</v>
      </c>
      <c r="E59" t="s">
        <v>151</v>
      </c>
      <c r="F59" t="s">
        <v>57</v>
      </c>
      <c r="G59" s="1">
        <f t="shared" si="0"/>
        <v>0</v>
      </c>
      <c r="H59" s="1">
        <f t="shared" si="1"/>
        <v>1</v>
      </c>
      <c r="I59">
        <f t="shared" si="2"/>
        <v>-0.57946500000000001</v>
      </c>
    </row>
    <row r="60" spans="1:9">
      <c r="A60" s="1" t="s">
        <v>71</v>
      </c>
      <c r="B60" s="2" t="s">
        <v>71</v>
      </c>
      <c r="C60" s="3">
        <v>0.149031</v>
      </c>
      <c r="D60" s="1" t="s">
        <v>11</v>
      </c>
      <c r="E60" t="s">
        <v>25</v>
      </c>
      <c r="F60" t="s">
        <v>25</v>
      </c>
      <c r="G60" s="1">
        <f t="shared" si="0"/>
        <v>1</v>
      </c>
      <c r="H60" s="1">
        <f t="shared" si="1"/>
        <v>1</v>
      </c>
      <c r="I60">
        <f t="shared" si="2"/>
        <v>-0.85096899999999998</v>
      </c>
    </row>
    <row r="61" spans="1:9">
      <c r="A61" s="1" t="s">
        <v>72</v>
      </c>
      <c r="B61" s="4" t="s">
        <v>72</v>
      </c>
      <c r="C61" s="5">
        <v>0.51297800000000005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-0.48702199999999995</v>
      </c>
    </row>
    <row r="62" spans="1:9">
      <c r="A62" s="1" t="s">
        <v>73</v>
      </c>
      <c r="B62" s="2" t="s">
        <v>73</v>
      </c>
      <c r="C62" s="3">
        <v>0.44892700000000002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 t="shared" si="1"/>
        <v>1</v>
      </c>
      <c r="I62">
        <f t="shared" si="2"/>
        <v>-0.55107299999999992</v>
      </c>
    </row>
    <row r="63" spans="1:9">
      <c r="A63" s="1" t="s">
        <v>74</v>
      </c>
      <c r="B63" s="4" t="s">
        <v>74</v>
      </c>
      <c r="C63" s="5">
        <v>0.64339500000000005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 t="shared" si="1"/>
        <v>1</v>
      </c>
      <c r="I63">
        <f t="shared" si="2"/>
        <v>-0.35660499999999995</v>
      </c>
    </row>
    <row r="64" spans="1:9">
      <c r="A64" s="1" t="s">
        <v>75</v>
      </c>
      <c r="B64" s="2" t="s">
        <v>75</v>
      </c>
      <c r="C64" s="3">
        <v>0.59396199999999999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 t="shared" si="1"/>
        <v>1</v>
      </c>
      <c r="I64">
        <f t="shared" si="2"/>
        <v>-0.40603800000000001</v>
      </c>
    </row>
    <row r="65" spans="1:9">
      <c r="A65" s="1" t="s">
        <v>76</v>
      </c>
      <c r="B65" s="4" t="s">
        <v>76</v>
      </c>
      <c r="C65" s="5">
        <v>0.38569700000000001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0.38569700000000001</v>
      </c>
    </row>
    <row r="66" spans="1:9">
      <c r="A66" s="1" t="s">
        <v>77</v>
      </c>
      <c r="B66" s="2" t="s">
        <v>77</v>
      </c>
      <c r="C66" s="3">
        <v>0.39814699999999997</v>
      </c>
      <c r="D66" s="1" t="s">
        <v>11</v>
      </c>
      <c r="E66" t="s">
        <v>57</v>
      </c>
      <c r="F66" t="s">
        <v>57</v>
      </c>
      <c r="G66" s="1">
        <f t="shared" si="0"/>
        <v>1</v>
      </c>
      <c r="H66" s="1">
        <f t="shared" si="1"/>
        <v>1</v>
      </c>
      <c r="I66">
        <f t="shared" si="2"/>
        <v>-0.60185299999999997</v>
      </c>
    </row>
    <row r="67" spans="1:9">
      <c r="A67" s="1" t="s">
        <v>78</v>
      </c>
      <c r="B67" s="4" t="s">
        <v>78</v>
      </c>
      <c r="C67" s="5">
        <v>0.42055399999999998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0.42055399999999998</v>
      </c>
    </row>
    <row r="68" spans="1:9">
      <c r="A68" s="1" t="s">
        <v>79</v>
      </c>
      <c r="B68" s="2" t="s">
        <v>79</v>
      </c>
      <c r="C68" s="3">
        <v>0.54040200000000005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0.54040200000000005</v>
      </c>
    </row>
    <row r="69" spans="1:9">
      <c r="A69" s="1" t="s">
        <v>80</v>
      </c>
      <c r="B69" s="4" t="s">
        <v>80</v>
      </c>
      <c r="C69" s="5">
        <v>0.57689699999999999</v>
      </c>
      <c r="D69" s="1" t="s">
        <v>11</v>
      </c>
      <c r="E69" t="s">
        <v>12</v>
      </c>
      <c r="F69" t="s">
        <v>11</v>
      </c>
      <c r="G69" s="1">
        <f t="shared" si="3"/>
        <v>0</v>
      </c>
      <c r="H69" s="1">
        <f t="shared" si="4"/>
        <v>1</v>
      </c>
      <c r="I69">
        <f t="shared" si="5"/>
        <v>-0.42310300000000001</v>
      </c>
    </row>
    <row r="70" spans="1:9">
      <c r="A70" s="1" t="s">
        <v>81</v>
      </c>
      <c r="B70" s="2" t="s">
        <v>81</v>
      </c>
      <c r="C70" s="3">
        <v>0.694689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0.694689</v>
      </c>
    </row>
    <row r="71" spans="1:9">
      <c r="A71" s="1" t="s">
        <v>82</v>
      </c>
      <c r="B71" s="4" t="s">
        <v>82</v>
      </c>
      <c r="C71" s="5">
        <v>0.33028800000000003</v>
      </c>
      <c r="D71" s="1" t="s">
        <v>11</v>
      </c>
      <c r="E71" t="s">
        <v>25</v>
      </c>
      <c r="F71" t="s">
        <v>25</v>
      </c>
      <c r="G71" s="1">
        <f t="shared" si="3"/>
        <v>1</v>
      </c>
      <c r="H71" s="1">
        <f t="shared" si="4"/>
        <v>1</v>
      </c>
      <c r="I71">
        <f t="shared" si="5"/>
        <v>-0.66971199999999997</v>
      </c>
    </row>
    <row r="72" spans="1:9">
      <c r="A72" s="1" t="s">
        <v>83</v>
      </c>
      <c r="B72" s="2" t="s">
        <v>83</v>
      </c>
      <c r="C72" s="3">
        <v>0.45081500000000002</v>
      </c>
      <c r="D72" s="1" t="s">
        <v>11</v>
      </c>
      <c r="E72" t="s">
        <v>12</v>
      </c>
      <c r="F72" t="s">
        <v>12</v>
      </c>
      <c r="G72" s="1">
        <f t="shared" si="3"/>
        <v>1</v>
      </c>
      <c r="H72" s="1">
        <f t="shared" si="4"/>
        <v>1</v>
      </c>
      <c r="I72">
        <f t="shared" si="5"/>
        <v>-0.54918500000000003</v>
      </c>
    </row>
    <row r="73" spans="1:9">
      <c r="A73" s="1" t="s">
        <v>84</v>
      </c>
      <c r="B73" s="4" t="s">
        <v>84</v>
      </c>
      <c r="C73" s="5">
        <v>0.47602699999999998</v>
      </c>
      <c r="D73" s="1" t="s">
        <v>11</v>
      </c>
      <c r="E73" t="s">
        <v>11</v>
      </c>
      <c r="F73" t="s">
        <v>11</v>
      </c>
      <c r="G73" s="1">
        <f t="shared" si="3"/>
        <v>1</v>
      </c>
      <c r="H73" s="1">
        <f t="shared" si="4"/>
        <v>0</v>
      </c>
      <c r="I73">
        <f t="shared" si="5"/>
        <v>0.47602699999999998</v>
      </c>
    </row>
    <row r="74" spans="1:9">
      <c r="A74" s="1" t="s">
        <v>85</v>
      </c>
      <c r="B74" s="2" t="s">
        <v>85</v>
      </c>
      <c r="C74" s="3">
        <v>0.34005800000000003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0.34005800000000003</v>
      </c>
    </row>
    <row r="75" spans="1:9">
      <c r="A75" s="1" t="s">
        <v>86</v>
      </c>
      <c r="B75" s="4" t="s">
        <v>86</v>
      </c>
      <c r="C75" s="5">
        <v>0.62897899999999995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0.62897899999999995</v>
      </c>
    </row>
    <row r="76" spans="1:9">
      <c r="A76" s="1" t="s">
        <v>87</v>
      </c>
      <c r="B76" s="6" t="s">
        <v>87</v>
      </c>
      <c r="C76" s="7">
        <v>0.66971599999999998</v>
      </c>
      <c r="D76" s="1" t="s">
        <v>11</v>
      </c>
      <c r="E76" t="s">
        <v>57</v>
      </c>
      <c r="F76" t="s">
        <v>11</v>
      </c>
      <c r="G76" s="1">
        <f t="shared" si="3"/>
        <v>0</v>
      </c>
      <c r="H76" s="1">
        <f t="shared" si="4"/>
        <v>1</v>
      </c>
      <c r="I76">
        <f t="shared" si="5"/>
        <v>-0.33028400000000002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43</v>
      </c>
      <c r="H77" s="10">
        <f>SUM(H3:H76)</f>
        <v>50</v>
      </c>
      <c r="I77" s="8">
        <f>SUM(I3:I76)</f>
        <v>-14.911318999999999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9D92C0-135D-461C-AD61-BAFC29DD189D}">
  <dimension ref="A1:I77"/>
  <sheetViews>
    <sheetView workbookViewId="0">
      <selection sqref="A1:XFD1048576"/>
    </sheetView>
  </sheetViews>
  <sheetFormatPr defaultRowHeight="15.75"/>
  <cols>
    <col min="1" max="1" width="13.875" customWidth="1"/>
    <col min="2" max="2" width="14" customWidth="1"/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0.52351000000000003</v>
      </c>
      <c r="D3" s="1" t="s">
        <v>11</v>
      </c>
      <c r="E3" t="s">
        <v>12</v>
      </c>
      <c r="F3" t="s">
        <v>57</v>
      </c>
      <c r="G3" s="1">
        <f>IF($F3=$E3,1,0)</f>
        <v>0</v>
      </c>
      <c r="H3" s="1">
        <f>IF(AND($G3=1,$E3=$D3),0,1)</f>
        <v>1</v>
      </c>
      <c r="I3">
        <f>$C3-$H3</f>
        <v>-0.47648999999999997</v>
      </c>
    </row>
    <row r="4" spans="1:9">
      <c r="A4" s="1" t="s">
        <v>13</v>
      </c>
      <c r="B4" s="2" t="s">
        <v>13</v>
      </c>
      <c r="C4" s="3">
        <v>0.65465499999999999</v>
      </c>
      <c r="D4" s="1" t="s">
        <v>11</v>
      </c>
      <c r="E4" t="s">
        <v>12</v>
      </c>
      <c r="F4" t="s">
        <v>11</v>
      </c>
      <c r="G4" s="1">
        <f t="shared" ref="G4:G67" si="0">IF($F4=$E4,1,0)</f>
        <v>0</v>
      </c>
      <c r="H4" s="1">
        <f t="shared" ref="H4:H67" si="1">IF(AND($G4=1,$E4=$D4),0,1)</f>
        <v>1</v>
      </c>
      <c r="I4">
        <f t="shared" ref="I4:I67" si="2">$C4-$H4</f>
        <v>-0.34534500000000001</v>
      </c>
    </row>
    <row r="5" spans="1:9">
      <c r="A5" s="1" t="s">
        <v>14</v>
      </c>
      <c r="B5" s="4" t="s">
        <v>14</v>
      </c>
      <c r="C5" s="5">
        <v>0.370166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0.370166</v>
      </c>
    </row>
    <row r="6" spans="1:9">
      <c r="A6" s="1" t="s">
        <v>15</v>
      </c>
      <c r="B6" s="2" t="s">
        <v>15</v>
      </c>
      <c r="C6" s="3">
        <v>0.52049100000000004</v>
      </c>
      <c r="D6" s="1" t="s">
        <v>11</v>
      </c>
      <c r="E6" t="s">
        <v>12</v>
      </c>
      <c r="F6" t="s">
        <v>57</v>
      </c>
      <c r="G6" s="1">
        <f t="shared" si="0"/>
        <v>0</v>
      </c>
      <c r="H6" s="1">
        <f t="shared" si="1"/>
        <v>1</v>
      </c>
      <c r="I6">
        <f t="shared" si="2"/>
        <v>-0.47950899999999996</v>
      </c>
    </row>
    <row r="7" spans="1:9">
      <c r="A7" s="1" t="s">
        <v>16</v>
      </c>
      <c r="B7" s="4" t="s">
        <v>16</v>
      </c>
      <c r="C7" s="5">
        <v>0.64090800000000003</v>
      </c>
      <c r="D7" s="1" t="s">
        <v>11</v>
      </c>
      <c r="E7" t="s">
        <v>12</v>
      </c>
      <c r="F7" t="s">
        <v>11</v>
      </c>
      <c r="G7" s="1">
        <f t="shared" si="0"/>
        <v>0</v>
      </c>
      <c r="H7" s="1">
        <f t="shared" si="1"/>
        <v>1</v>
      </c>
      <c r="I7">
        <f t="shared" si="2"/>
        <v>-0.35909199999999997</v>
      </c>
    </row>
    <row r="8" spans="1:9">
      <c r="A8" s="1" t="s">
        <v>17</v>
      </c>
      <c r="B8" s="2" t="s">
        <v>17</v>
      </c>
      <c r="C8" s="3">
        <v>0.47873599999999999</v>
      </c>
      <c r="D8" s="1" t="s">
        <v>11</v>
      </c>
      <c r="E8" t="s">
        <v>12</v>
      </c>
      <c r="F8" t="s">
        <v>57</v>
      </c>
      <c r="G8" s="1">
        <f t="shared" si="0"/>
        <v>0</v>
      </c>
      <c r="H8" s="1">
        <f t="shared" si="1"/>
        <v>1</v>
      </c>
      <c r="I8">
        <f t="shared" si="2"/>
        <v>-0.52126399999999995</v>
      </c>
    </row>
    <row r="9" spans="1:9">
      <c r="A9" s="1" t="s">
        <v>18</v>
      </c>
      <c r="B9" s="4" t="s">
        <v>18</v>
      </c>
      <c r="C9" s="5">
        <v>0.59594000000000003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0.59594000000000003</v>
      </c>
    </row>
    <row r="10" spans="1:9">
      <c r="A10" s="1" t="s">
        <v>19</v>
      </c>
      <c r="B10" s="2" t="s">
        <v>19</v>
      </c>
      <c r="C10" s="3">
        <v>0.52406299999999995</v>
      </c>
      <c r="D10" s="1" t="s">
        <v>11</v>
      </c>
      <c r="E10" t="s">
        <v>11</v>
      </c>
      <c r="F10" t="s">
        <v>25</v>
      </c>
      <c r="G10" s="1">
        <f t="shared" si="0"/>
        <v>0</v>
      </c>
      <c r="H10" s="1">
        <f t="shared" si="1"/>
        <v>1</v>
      </c>
      <c r="I10">
        <f t="shared" si="2"/>
        <v>-0.47593700000000005</v>
      </c>
    </row>
    <row r="11" spans="1:9">
      <c r="A11" s="1" t="s">
        <v>20</v>
      </c>
      <c r="B11" s="4" t="s">
        <v>20</v>
      </c>
      <c r="C11" s="5">
        <v>0.66279500000000002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0.66279500000000002</v>
      </c>
    </row>
    <row r="12" spans="1:9">
      <c r="A12" s="1" t="s">
        <v>21</v>
      </c>
      <c r="B12" s="2" t="s">
        <v>21</v>
      </c>
      <c r="C12" s="3">
        <v>0.53561000000000003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0.53561000000000003</v>
      </c>
    </row>
    <row r="13" spans="1:9">
      <c r="A13" s="1" t="s">
        <v>22</v>
      </c>
      <c r="B13" s="4" t="s">
        <v>22</v>
      </c>
      <c r="C13" s="5">
        <v>0.59756399999999998</v>
      </c>
      <c r="D13" s="1" t="s">
        <v>11</v>
      </c>
      <c r="E13" t="s">
        <v>151</v>
      </c>
      <c r="F13" t="s">
        <v>151</v>
      </c>
      <c r="G13" s="1">
        <f t="shared" si="0"/>
        <v>1</v>
      </c>
      <c r="H13" s="1">
        <f t="shared" si="1"/>
        <v>1</v>
      </c>
      <c r="I13">
        <f t="shared" si="2"/>
        <v>-0.40243600000000002</v>
      </c>
    </row>
    <row r="14" spans="1:9">
      <c r="A14" s="1" t="s">
        <v>23</v>
      </c>
      <c r="B14" s="2" t="s">
        <v>23</v>
      </c>
      <c r="C14" s="3">
        <v>0.39239299999999999</v>
      </c>
      <c r="D14" s="1" t="s">
        <v>11</v>
      </c>
      <c r="E14" t="s">
        <v>12</v>
      </c>
      <c r="F14" t="s">
        <v>57</v>
      </c>
      <c r="G14" s="1">
        <f t="shared" si="0"/>
        <v>0</v>
      </c>
      <c r="H14" s="1">
        <f t="shared" si="1"/>
        <v>1</v>
      </c>
      <c r="I14">
        <f t="shared" si="2"/>
        <v>-0.60760700000000001</v>
      </c>
    </row>
    <row r="15" spans="1:9">
      <c r="A15" s="1" t="s">
        <v>24</v>
      </c>
      <c r="B15" s="4" t="s">
        <v>24</v>
      </c>
      <c r="C15" s="5">
        <v>0.22789300000000001</v>
      </c>
      <c r="D15" s="1" t="s">
        <v>11</v>
      </c>
      <c r="E15" t="s">
        <v>25</v>
      </c>
      <c r="F15" t="s">
        <v>151</v>
      </c>
      <c r="G15" s="1">
        <f t="shared" si="0"/>
        <v>0</v>
      </c>
      <c r="H15" s="1">
        <f t="shared" si="1"/>
        <v>1</v>
      </c>
      <c r="I15">
        <f t="shared" si="2"/>
        <v>-0.77210699999999999</v>
      </c>
    </row>
    <row r="16" spans="1:9">
      <c r="A16" s="1" t="s">
        <v>26</v>
      </c>
      <c r="B16" s="2" t="s">
        <v>26</v>
      </c>
      <c r="C16" s="3">
        <v>0.52573800000000004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 t="shared" si="1"/>
        <v>1</v>
      </c>
      <c r="I16">
        <f t="shared" si="2"/>
        <v>-0.47426199999999996</v>
      </c>
    </row>
    <row r="17" spans="1:9">
      <c r="A17" s="1" t="s">
        <v>27</v>
      </c>
      <c r="B17" s="4" t="s">
        <v>27</v>
      </c>
      <c r="C17" s="5">
        <v>0.55012899999999998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0.55012899999999998</v>
      </c>
    </row>
    <row r="18" spans="1:9">
      <c r="A18" s="1" t="s">
        <v>28</v>
      </c>
      <c r="B18" s="2" t="s">
        <v>28</v>
      </c>
      <c r="C18" s="3">
        <v>0.51367600000000002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0.51367600000000002</v>
      </c>
    </row>
    <row r="19" spans="1:9">
      <c r="A19" s="1" t="s">
        <v>29</v>
      </c>
      <c r="B19" s="4" t="s">
        <v>29</v>
      </c>
      <c r="C19" s="5">
        <v>0.53330100000000003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-0.46669899999999997</v>
      </c>
    </row>
    <row r="20" spans="1:9">
      <c r="A20" s="1" t="s">
        <v>30</v>
      </c>
      <c r="B20" s="2" t="s">
        <v>30</v>
      </c>
      <c r="C20" s="3">
        <v>0.59858500000000003</v>
      </c>
      <c r="D20" s="1" t="s">
        <v>11</v>
      </c>
      <c r="E20" t="s">
        <v>151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-0.40141499999999997</v>
      </c>
    </row>
    <row r="21" spans="1:9">
      <c r="A21" s="1" t="s">
        <v>31</v>
      </c>
      <c r="B21" s="4" t="s">
        <v>31</v>
      </c>
      <c r="C21" s="5">
        <v>0.39418599999999998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-0.60581400000000007</v>
      </c>
    </row>
    <row r="22" spans="1:9">
      <c r="A22" s="1" t="s">
        <v>32</v>
      </c>
      <c r="B22" s="2" t="s">
        <v>32</v>
      </c>
      <c r="C22" s="3">
        <v>0.49624000000000001</v>
      </c>
      <c r="D22" s="1" t="s">
        <v>11</v>
      </c>
      <c r="E22" t="s">
        <v>151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-0.50375999999999999</v>
      </c>
    </row>
    <row r="23" spans="1:9">
      <c r="A23" s="1" t="s">
        <v>33</v>
      </c>
      <c r="B23" s="4" t="s">
        <v>33</v>
      </c>
      <c r="C23" s="5">
        <v>0.26704499999999998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 t="shared" si="1"/>
        <v>1</v>
      </c>
      <c r="I23">
        <f t="shared" si="2"/>
        <v>-0.73295500000000002</v>
      </c>
    </row>
    <row r="24" spans="1:9">
      <c r="A24" s="1" t="s">
        <v>34</v>
      </c>
      <c r="B24" s="2" t="s">
        <v>34</v>
      </c>
      <c r="C24" s="3">
        <v>0.45229799999999998</v>
      </c>
      <c r="D24" s="1" t="s">
        <v>11</v>
      </c>
      <c r="E24" t="s">
        <v>12</v>
      </c>
      <c r="F24" t="s">
        <v>12</v>
      </c>
      <c r="G24" s="1">
        <f t="shared" si="0"/>
        <v>1</v>
      </c>
      <c r="H24" s="1">
        <f t="shared" si="1"/>
        <v>1</v>
      </c>
      <c r="I24">
        <f t="shared" si="2"/>
        <v>-0.54770200000000002</v>
      </c>
    </row>
    <row r="25" spans="1:9">
      <c r="A25" s="1" t="s">
        <v>35</v>
      </c>
      <c r="B25" s="4" t="s">
        <v>35</v>
      </c>
      <c r="C25" s="5">
        <v>0.48136200000000001</v>
      </c>
      <c r="D25" s="1" t="s">
        <v>11</v>
      </c>
      <c r="E25" t="s">
        <v>11</v>
      </c>
      <c r="F25" t="s">
        <v>12</v>
      </c>
      <c r="G25" s="1">
        <f t="shared" si="0"/>
        <v>0</v>
      </c>
      <c r="H25" s="1">
        <f t="shared" si="1"/>
        <v>1</v>
      </c>
      <c r="I25">
        <f t="shared" si="2"/>
        <v>-0.51863799999999993</v>
      </c>
    </row>
    <row r="26" spans="1:9">
      <c r="A26" s="1" t="s">
        <v>36</v>
      </c>
      <c r="B26" s="2" t="s">
        <v>36</v>
      </c>
      <c r="C26" s="3">
        <v>0.55803499999999995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-0.44196500000000005</v>
      </c>
    </row>
    <row r="27" spans="1:9">
      <c r="A27" s="1" t="s">
        <v>37</v>
      </c>
      <c r="B27" s="4" t="s">
        <v>37</v>
      </c>
      <c r="C27" s="5">
        <v>0.40183999999999997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 t="shared" si="1"/>
        <v>1</v>
      </c>
      <c r="I27">
        <f t="shared" si="2"/>
        <v>-0.59816000000000003</v>
      </c>
    </row>
    <row r="28" spans="1:9">
      <c r="A28" s="1" t="s">
        <v>38</v>
      </c>
      <c r="B28" s="2" t="s">
        <v>38</v>
      </c>
      <c r="C28" s="3">
        <v>0.55746399999999996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 t="shared" si="1"/>
        <v>1</v>
      </c>
      <c r="I28">
        <f t="shared" si="2"/>
        <v>-0.44253600000000004</v>
      </c>
    </row>
    <row r="29" spans="1:9">
      <c r="A29" s="1" t="s">
        <v>39</v>
      </c>
      <c r="B29" s="4" t="s">
        <v>39</v>
      </c>
      <c r="C29" s="5">
        <v>0.67974000000000001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0.67974000000000001</v>
      </c>
    </row>
    <row r="30" spans="1:9">
      <c r="A30" s="1" t="s">
        <v>40</v>
      </c>
      <c r="B30" s="2" t="s">
        <v>40</v>
      </c>
      <c r="C30" s="3">
        <v>0.65478000000000003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-0.34521999999999997</v>
      </c>
    </row>
    <row r="31" spans="1:9">
      <c r="A31" s="1" t="s">
        <v>41</v>
      </c>
      <c r="B31" s="4" t="s">
        <v>41</v>
      </c>
      <c r="C31" s="5">
        <v>0.53358399999999995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-0.46641600000000005</v>
      </c>
    </row>
    <row r="32" spans="1:9">
      <c r="A32" s="1" t="s">
        <v>42</v>
      </c>
      <c r="B32" s="2" t="s">
        <v>42</v>
      </c>
      <c r="C32" s="3">
        <v>0.430093</v>
      </c>
      <c r="D32" s="1" t="s">
        <v>11</v>
      </c>
      <c r="E32" t="s">
        <v>11</v>
      </c>
      <c r="F32" t="s">
        <v>57</v>
      </c>
      <c r="G32" s="1">
        <f t="shared" si="0"/>
        <v>0</v>
      </c>
      <c r="H32" s="1">
        <f t="shared" si="1"/>
        <v>1</v>
      </c>
      <c r="I32">
        <f t="shared" si="2"/>
        <v>-0.56990699999999994</v>
      </c>
    </row>
    <row r="33" spans="1:9">
      <c r="A33" s="1" t="s">
        <v>43</v>
      </c>
      <c r="B33" s="4" t="s">
        <v>43</v>
      </c>
      <c r="C33" s="5">
        <v>0.54720599999999997</v>
      </c>
      <c r="D33" s="1" t="s">
        <v>11</v>
      </c>
      <c r="E33" t="s">
        <v>57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-0.45279400000000003</v>
      </c>
    </row>
    <row r="34" spans="1:9">
      <c r="A34" s="1" t="s">
        <v>44</v>
      </c>
      <c r="B34" s="2" t="s">
        <v>44</v>
      </c>
      <c r="C34" s="3">
        <v>0.51135799999999998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-0.48864200000000002</v>
      </c>
    </row>
    <row r="35" spans="1:9">
      <c r="A35" s="1" t="s">
        <v>45</v>
      </c>
      <c r="B35" s="4" t="s">
        <v>45</v>
      </c>
      <c r="C35" s="5">
        <v>0.46901300000000001</v>
      </c>
      <c r="D35" s="1" t="s">
        <v>11</v>
      </c>
      <c r="E35" t="s">
        <v>12</v>
      </c>
      <c r="F35" t="s">
        <v>12</v>
      </c>
      <c r="G35" s="1">
        <f t="shared" si="0"/>
        <v>1</v>
      </c>
      <c r="H35" s="1">
        <f t="shared" si="1"/>
        <v>1</v>
      </c>
      <c r="I35">
        <f t="shared" si="2"/>
        <v>-0.53098699999999999</v>
      </c>
    </row>
    <row r="36" spans="1:9">
      <c r="A36" s="1" t="s">
        <v>46</v>
      </c>
      <c r="B36" s="2" t="s">
        <v>46</v>
      </c>
      <c r="C36" s="3">
        <v>0.53753099999999998</v>
      </c>
      <c r="D36" s="1" t="s">
        <v>11</v>
      </c>
      <c r="E36" t="s">
        <v>11</v>
      </c>
      <c r="F36" t="s">
        <v>12</v>
      </c>
      <c r="G36" s="1">
        <f t="shared" si="0"/>
        <v>0</v>
      </c>
      <c r="H36" s="1">
        <f t="shared" si="1"/>
        <v>1</v>
      </c>
      <c r="I36">
        <f t="shared" si="2"/>
        <v>-0.46246900000000002</v>
      </c>
    </row>
    <row r="37" spans="1:9">
      <c r="A37" s="1" t="s">
        <v>47</v>
      </c>
      <c r="B37" s="4" t="s">
        <v>47</v>
      </c>
      <c r="C37" s="5">
        <v>0.44581999999999999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0.44581999999999999</v>
      </c>
    </row>
    <row r="38" spans="1:9">
      <c r="A38" s="1" t="s">
        <v>48</v>
      </c>
      <c r="B38" s="2" t="s">
        <v>48</v>
      </c>
      <c r="C38" s="3">
        <v>0.84291000000000005</v>
      </c>
      <c r="D38" s="1" t="s">
        <v>11</v>
      </c>
      <c r="E38" t="s">
        <v>11</v>
      </c>
      <c r="F38" t="s">
        <v>25</v>
      </c>
      <c r="G38" s="1">
        <f t="shared" si="0"/>
        <v>0</v>
      </c>
      <c r="H38" s="1">
        <f t="shared" si="1"/>
        <v>1</v>
      </c>
      <c r="I38">
        <f t="shared" si="2"/>
        <v>-0.15708999999999995</v>
      </c>
    </row>
    <row r="39" spans="1:9">
      <c r="A39" s="1" t="s">
        <v>49</v>
      </c>
      <c r="B39" s="4" t="s">
        <v>49</v>
      </c>
      <c r="C39" s="5">
        <v>0.68989100000000003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 t="shared" si="1"/>
        <v>1</v>
      </c>
      <c r="I39">
        <f t="shared" si="2"/>
        <v>-0.31010899999999997</v>
      </c>
    </row>
    <row r="40" spans="1:9">
      <c r="A40" s="1" t="s">
        <v>50</v>
      </c>
      <c r="B40" s="2" t="s">
        <v>50</v>
      </c>
      <c r="C40" s="3">
        <v>0.60656399999999999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 t="shared" si="1"/>
        <v>1</v>
      </c>
      <c r="I40">
        <f t="shared" si="2"/>
        <v>-0.39343600000000001</v>
      </c>
    </row>
    <row r="41" spans="1:9">
      <c r="A41" s="1" t="s">
        <v>51</v>
      </c>
      <c r="B41" s="4" t="s">
        <v>51</v>
      </c>
      <c r="C41" s="5">
        <v>0.4637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0.4637</v>
      </c>
    </row>
    <row r="42" spans="1:9">
      <c r="A42" s="1" t="s">
        <v>52</v>
      </c>
      <c r="B42" s="2" t="s">
        <v>52</v>
      </c>
      <c r="C42" s="3">
        <v>0.48930699999999999</v>
      </c>
      <c r="D42" s="1" t="s">
        <v>11</v>
      </c>
      <c r="E42" t="s">
        <v>11</v>
      </c>
      <c r="F42" t="s">
        <v>151</v>
      </c>
      <c r="G42" s="1">
        <f t="shared" si="0"/>
        <v>0</v>
      </c>
      <c r="H42" s="1">
        <f t="shared" si="1"/>
        <v>1</v>
      </c>
      <c r="I42">
        <f t="shared" si="2"/>
        <v>-0.51069300000000006</v>
      </c>
    </row>
    <row r="43" spans="1:9">
      <c r="A43" s="1" t="s">
        <v>53</v>
      </c>
      <c r="B43" s="4" t="s">
        <v>53</v>
      </c>
      <c r="C43" s="5">
        <v>0.34075299999999997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-0.65924700000000003</v>
      </c>
    </row>
    <row r="44" spans="1:9">
      <c r="A44" s="1" t="s">
        <v>54</v>
      </c>
      <c r="B44" s="2" t="s">
        <v>54</v>
      </c>
      <c r="C44" s="3">
        <v>0.22847899999999999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-0.77152100000000001</v>
      </c>
    </row>
    <row r="45" spans="1:9">
      <c r="A45" s="1" t="s">
        <v>55</v>
      </c>
      <c r="B45" s="4" t="s">
        <v>55</v>
      </c>
      <c r="C45" s="5">
        <v>0.24287</v>
      </c>
      <c r="D45" s="1" t="s">
        <v>11</v>
      </c>
      <c r="E45" t="s">
        <v>12</v>
      </c>
      <c r="F45" t="s">
        <v>11</v>
      </c>
      <c r="G45" s="1">
        <f t="shared" si="0"/>
        <v>0</v>
      </c>
      <c r="H45" s="1">
        <f t="shared" si="1"/>
        <v>1</v>
      </c>
      <c r="I45">
        <f t="shared" si="2"/>
        <v>-0.75712999999999997</v>
      </c>
    </row>
    <row r="46" spans="1:9">
      <c r="A46" s="1" t="s">
        <v>56</v>
      </c>
      <c r="B46" s="2" t="s">
        <v>56</v>
      </c>
      <c r="C46" s="3">
        <v>0.50111499999999998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 t="shared" si="1"/>
        <v>1</v>
      </c>
      <c r="I46">
        <f t="shared" si="2"/>
        <v>-0.49888500000000002</v>
      </c>
    </row>
    <row r="47" spans="1:9">
      <c r="A47" s="1" t="s">
        <v>58</v>
      </c>
      <c r="B47" s="4" t="s">
        <v>58</v>
      </c>
      <c r="C47" s="5">
        <v>0.60076499999999999</v>
      </c>
      <c r="D47" s="1" t="s">
        <v>11</v>
      </c>
      <c r="E47" t="s">
        <v>11</v>
      </c>
      <c r="F47" t="s">
        <v>12</v>
      </c>
      <c r="G47" s="1">
        <f t="shared" si="0"/>
        <v>0</v>
      </c>
      <c r="H47" s="1">
        <f t="shared" si="1"/>
        <v>1</v>
      </c>
      <c r="I47">
        <f t="shared" si="2"/>
        <v>-0.39923500000000001</v>
      </c>
    </row>
    <row r="48" spans="1:9">
      <c r="A48" s="1" t="s">
        <v>59</v>
      </c>
      <c r="B48" s="2" t="s">
        <v>59</v>
      </c>
      <c r="C48" s="3">
        <v>0.37606800000000001</v>
      </c>
      <c r="D48" s="1" t="s">
        <v>11</v>
      </c>
      <c r="E48" t="s">
        <v>11</v>
      </c>
      <c r="F48" t="s">
        <v>151</v>
      </c>
      <c r="G48" s="1">
        <f t="shared" si="0"/>
        <v>0</v>
      </c>
      <c r="H48" s="1">
        <f t="shared" si="1"/>
        <v>1</v>
      </c>
      <c r="I48">
        <f t="shared" si="2"/>
        <v>-0.62393199999999993</v>
      </c>
    </row>
    <row r="49" spans="1:9">
      <c r="A49" s="1" t="s">
        <v>60</v>
      </c>
      <c r="B49" s="4" t="s">
        <v>60</v>
      </c>
      <c r="C49" s="5">
        <v>0.53738900000000001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 t="shared" si="1"/>
        <v>1</v>
      </c>
      <c r="I49">
        <f t="shared" si="2"/>
        <v>-0.46261099999999999</v>
      </c>
    </row>
    <row r="50" spans="1:9">
      <c r="A50" s="1" t="s">
        <v>61</v>
      </c>
      <c r="B50" s="2" t="s">
        <v>61</v>
      </c>
      <c r="C50" s="3">
        <v>0.64668800000000004</v>
      </c>
      <c r="D50" s="1" t="s">
        <v>11</v>
      </c>
      <c r="E50" t="s">
        <v>11</v>
      </c>
      <c r="F50" t="s">
        <v>57</v>
      </c>
      <c r="G50" s="1">
        <f t="shared" si="0"/>
        <v>0</v>
      </c>
      <c r="H50" s="1">
        <f t="shared" si="1"/>
        <v>1</v>
      </c>
      <c r="I50">
        <f t="shared" si="2"/>
        <v>-0.35331199999999996</v>
      </c>
    </row>
    <row r="51" spans="1:9">
      <c r="A51" s="1" t="s">
        <v>62</v>
      </c>
      <c r="B51" s="4" t="s">
        <v>62</v>
      </c>
      <c r="C51" s="5">
        <v>0.24703800000000001</v>
      </c>
      <c r="D51" s="1" t="s">
        <v>11</v>
      </c>
      <c r="E51" t="s">
        <v>11</v>
      </c>
      <c r="F51" t="s">
        <v>57</v>
      </c>
      <c r="G51" s="1">
        <f t="shared" si="0"/>
        <v>0</v>
      </c>
      <c r="H51" s="1">
        <f t="shared" si="1"/>
        <v>1</v>
      </c>
      <c r="I51">
        <f t="shared" si="2"/>
        <v>-0.75296200000000002</v>
      </c>
    </row>
    <row r="52" spans="1:9">
      <c r="A52" s="1" t="s">
        <v>63</v>
      </c>
      <c r="B52" s="2" t="s">
        <v>63</v>
      </c>
      <c r="C52" s="3">
        <v>0.23816799999999999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-0.76183200000000006</v>
      </c>
    </row>
    <row r="53" spans="1:9">
      <c r="A53" s="1" t="s">
        <v>64</v>
      </c>
      <c r="B53" s="4" t="s">
        <v>64</v>
      </c>
      <c r="C53" s="5">
        <v>0.628301</v>
      </c>
      <c r="D53" s="1" t="s">
        <v>11</v>
      </c>
      <c r="E53" t="s">
        <v>11</v>
      </c>
      <c r="F53" t="s">
        <v>12</v>
      </c>
      <c r="G53" s="1">
        <f t="shared" si="0"/>
        <v>0</v>
      </c>
      <c r="H53" s="1">
        <f t="shared" si="1"/>
        <v>1</v>
      </c>
      <c r="I53">
        <f t="shared" si="2"/>
        <v>-0.371699</v>
      </c>
    </row>
    <row r="54" spans="1:9">
      <c r="A54" s="1" t="s">
        <v>65</v>
      </c>
      <c r="B54" s="2" t="s">
        <v>65</v>
      </c>
      <c r="C54" s="3">
        <v>0.60612999999999995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-0.39387000000000005</v>
      </c>
    </row>
    <row r="55" spans="1:9">
      <c r="A55" s="1" t="s">
        <v>66</v>
      </c>
      <c r="B55" s="4" t="s">
        <v>66</v>
      </c>
      <c r="C55" s="5">
        <v>0.62777300000000003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0.62777300000000003</v>
      </c>
    </row>
    <row r="56" spans="1:9">
      <c r="A56" s="1" t="s">
        <v>67</v>
      </c>
      <c r="B56" s="2" t="s">
        <v>67</v>
      </c>
      <c r="C56" s="3">
        <v>0.51386799999999999</v>
      </c>
      <c r="D56" s="1" t="s">
        <v>11</v>
      </c>
      <c r="E56" t="s">
        <v>151</v>
      </c>
      <c r="F56" t="s">
        <v>57</v>
      </c>
      <c r="G56" s="1">
        <f t="shared" si="0"/>
        <v>0</v>
      </c>
      <c r="H56" s="1">
        <f t="shared" si="1"/>
        <v>1</v>
      </c>
      <c r="I56">
        <f t="shared" si="2"/>
        <v>-0.48613200000000001</v>
      </c>
    </row>
    <row r="57" spans="1:9">
      <c r="A57" s="1" t="s">
        <v>68</v>
      </c>
      <c r="B57" s="4" t="s">
        <v>68</v>
      </c>
      <c r="C57" s="5">
        <v>0.79226200000000002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 t="shared" si="1"/>
        <v>1</v>
      </c>
      <c r="I57">
        <f t="shared" si="2"/>
        <v>-0.20773799999999998</v>
      </c>
    </row>
    <row r="58" spans="1:9">
      <c r="A58" s="1" t="s">
        <v>69</v>
      </c>
      <c r="B58" s="2" t="s">
        <v>69</v>
      </c>
      <c r="C58" s="3">
        <v>0.65946499999999997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-0.34053500000000003</v>
      </c>
    </row>
    <row r="59" spans="1:9">
      <c r="A59" s="1" t="s">
        <v>70</v>
      </c>
      <c r="B59" s="4" t="s">
        <v>70</v>
      </c>
      <c r="C59" s="5">
        <v>0.43008800000000003</v>
      </c>
      <c r="D59" s="1" t="s">
        <v>11</v>
      </c>
      <c r="E59" t="s">
        <v>151</v>
      </c>
      <c r="F59" t="s">
        <v>11</v>
      </c>
      <c r="G59" s="1">
        <f t="shared" si="0"/>
        <v>0</v>
      </c>
      <c r="H59" s="1">
        <f t="shared" si="1"/>
        <v>1</v>
      </c>
      <c r="I59">
        <f t="shared" si="2"/>
        <v>-0.56991199999999997</v>
      </c>
    </row>
    <row r="60" spans="1:9">
      <c r="A60" s="1" t="s">
        <v>71</v>
      </c>
      <c r="B60" s="2" t="s">
        <v>71</v>
      </c>
      <c r="C60" s="3">
        <v>0.20924899999999999</v>
      </c>
      <c r="D60" s="1" t="s">
        <v>11</v>
      </c>
      <c r="E60" t="s">
        <v>25</v>
      </c>
      <c r="F60" t="s">
        <v>11</v>
      </c>
      <c r="G60" s="1">
        <f t="shared" si="0"/>
        <v>0</v>
      </c>
      <c r="H60" s="1">
        <f t="shared" si="1"/>
        <v>1</v>
      </c>
      <c r="I60">
        <f t="shared" si="2"/>
        <v>-0.79075099999999998</v>
      </c>
    </row>
    <row r="61" spans="1:9">
      <c r="A61" s="1" t="s">
        <v>72</v>
      </c>
      <c r="B61" s="4" t="s">
        <v>72</v>
      </c>
      <c r="C61" s="5">
        <v>0.55609399999999998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-0.44390600000000002</v>
      </c>
    </row>
    <row r="62" spans="1:9">
      <c r="A62" s="1" t="s">
        <v>73</v>
      </c>
      <c r="B62" s="2" t="s">
        <v>73</v>
      </c>
      <c r="C62" s="3">
        <v>0.65353399999999995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0.65353399999999995</v>
      </c>
    </row>
    <row r="63" spans="1:9">
      <c r="A63" s="1" t="s">
        <v>74</v>
      </c>
      <c r="B63" s="4" t="s">
        <v>74</v>
      </c>
      <c r="C63" s="5">
        <v>0.73320700000000005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 t="shared" si="1"/>
        <v>0</v>
      </c>
      <c r="I63">
        <f t="shared" si="2"/>
        <v>0.73320700000000005</v>
      </c>
    </row>
    <row r="64" spans="1:9">
      <c r="A64" s="1" t="s">
        <v>75</v>
      </c>
      <c r="B64" s="2" t="s">
        <v>75</v>
      </c>
      <c r="C64" s="3">
        <v>0.56764199999999998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 t="shared" si="1"/>
        <v>1</v>
      </c>
      <c r="I64">
        <f t="shared" si="2"/>
        <v>-0.43235800000000002</v>
      </c>
    </row>
    <row r="65" spans="1:9">
      <c r="A65" s="1" t="s">
        <v>76</v>
      </c>
      <c r="B65" s="4" t="s">
        <v>76</v>
      </c>
      <c r="C65" s="5">
        <v>0.61759399999999998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0.61759399999999998</v>
      </c>
    </row>
    <row r="66" spans="1:9">
      <c r="A66" s="1" t="s">
        <v>77</v>
      </c>
      <c r="B66" s="2" t="s">
        <v>77</v>
      </c>
      <c r="C66" s="3">
        <v>0.40366999999999997</v>
      </c>
      <c r="D66" s="1" t="s">
        <v>11</v>
      </c>
      <c r="E66" t="s">
        <v>57</v>
      </c>
      <c r="F66" t="s">
        <v>12</v>
      </c>
      <c r="G66" s="1">
        <f t="shared" si="0"/>
        <v>0</v>
      </c>
      <c r="H66" s="1">
        <f t="shared" si="1"/>
        <v>1</v>
      </c>
      <c r="I66">
        <f t="shared" si="2"/>
        <v>-0.59633000000000003</v>
      </c>
    </row>
    <row r="67" spans="1:9">
      <c r="A67" s="1" t="s">
        <v>78</v>
      </c>
      <c r="B67" s="4" t="s">
        <v>78</v>
      </c>
      <c r="C67" s="5">
        <v>0.48151300000000002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 t="shared" si="1"/>
        <v>1</v>
      </c>
      <c r="I67">
        <f t="shared" si="2"/>
        <v>-0.51848699999999992</v>
      </c>
    </row>
    <row r="68" spans="1:9">
      <c r="A68" s="1" t="s">
        <v>79</v>
      </c>
      <c r="B68" s="2" t="s">
        <v>79</v>
      </c>
      <c r="C68" s="3">
        <v>0.68970799999999999</v>
      </c>
      <c r="D68" s="1" t="s">
        <v>11</v>
      </c>
      <c r="E68" t="s">
        <v>11</v>
      </c>
      <c r="F68" t="s">
        <v>57</v>
      </c>
      <c r="G68" s="1">
        <f t="shared" ref="G68:G76" si="3">IF($F68=$E68,1,0)</f>
        <v>0</v>
      </c>
      <c r="H68" s="1">
        <f t="shared" ref="H68:H76" si="4">IF(AND($G68=1,$E68=$D68),0,1)</f>
        <v>1</v>
      </c>
      <c r="I68">
        <f t="shared" ref="I68:I76" si="5">$C68-$H68</f>
        <v>-0.31029200000000001</v>
      </c>
    </row>
    <row r="69" spans="1:9">
      <c r="A69" s="1" t="s">
        <v>80</v>
      </c>
      <c r="B69" s="4" t="s">
        <v>80</v>
      </c>
      <c r="C69" s="5">
        <v>0.55831399999999998</v>
      </c>
      <c r="D69" s="1" t="s">
        <v>11</v>
      </c>
      <c r="E69" t="s">
        <v>12</v>
      </c>
      <c r="F69" t="s">
        <v>11</v>
      </c>
      <c r="G69" s="1">
        <f t="shared" si="3"/>
        <v>0</v>
      </c>
      <c r="H69" s="1">
        <f t="shared" si="4"/>
        <v>1</v>
      </c>
      <c r="I69">
        <f t="shared" si="5"/>
        <v>-0.44168600000000002</v>
      </c>
    </row>
    <row r="70" spans="1:9">
      <c r="A70" s="1" t="s">
        <v>81</v>
      </c>
      <c r="B70" s="2" t="s">
        <v>81</v>
      </c>
      <c r="C70" s="3">
        <v>0.54945299999999997</v>
      </c>
      <c r="D70" s="1" t="s">
        <v>11</v>
      </c>
      <c r="E70" t="s">
        <v>11</v>
      </c>
      <c r="F70" t="s">
        <v>12</v>
      </c>
      <c r="G70" s="1">
        <f t="shared" si="3"/>
        <v>0</v>
      </c>
      <c r="H70" s="1">
        <f t="shared" si="4"/>
        <v>1</v>
      </c>
      <c r="I70">
        <f t="shared" si="5"/>
        <v>-0.45054700000000003</v>
      </c>
    </row>
    <row r="71" spans="1:9">
      <c r="A71" s="1" t="s">
        <v>82</v>
      </c>
      <c r="B71" s="4" t="s">
        <v>82</v>
      </c>
      <c r="C71" s="5">
        <v>0.23178599999999999</v>
      </c>
      <c r="D71" s="1" t="s">
        <v>11</v>
      </c>
      <c r="E71" t="s">
        <v>25</v>
      </c>
      <c r="F71" t="s">
        <v>57</v>
      </c>
      <c r="G71" s="1">
        <f t="shared" si="3"/>
        <v>0</v>
      </c>
      <c r="H71" s="1">
        <f t="shared" si="4"/>
        <v>1</v>
      </c>
      <c r="I71">
        <f t="shared" si="5"/>
        <v>-0.76821399999999995</v>
      </c>
    </row>
    <row r="72" spans="1:9">
      <c r="A72" s="1" t="s">
        <v>83</v>
      </c>
      <c r="B72" s="2" t="s">
        <v>83</v>
      </c>
      <c r="C72" s="3">
        <v>0.42405700000000002</v>
      </c>
      <c r="D72" s="1" t="s">
        <v>11</v>
      </c>
      <c r="E72" t="s">
        <v>12</v>
      </c>
      <c r="F72" t="s">
        <v>57</v>
      </c>
      <c r="G72" s="1">
        <f t="shared" si="3"/>
        <v>0</v>
      </c>
      <c r="H72" s="1">
        <f t="shared" si="4"/>
        <v>1</v>
      </c>
      <c r="I72">
        <f t="shared" si="5"/>
        <v>-0.57594299999999998</v>
      </c>
    </row>
    <row r="73" spans="1:9">
      <c r="A73" s="1" t="s">
        <v>84</v>
      </c>
      <c r="B73" s="4" t="s">
        <v>84</v>
      </c>
      <c r="C73" s="5">
        <v>0.48249700000000001</v>
      </c>
      <c r="D73" s="1" t="s">
        <v>11</v>
      </c>
      <c r="E73" t="s">
        <v>11</v>
      </c>
      <c r="F73" t="s">
        <v>12</v>
      </c>
      <c r="G73" s="1">
        <f t="shared" si="3"/>
        <v>0</v>
      </c>
      <c r="H73" s="1">
        <f t="shared" si="4"/>
        <v>1</v>
      </c>
      <c r="I73">
        <f t="shared" si="5"/>
        <v>-0.51750300000000005</v>
      </c>
    </row>
    <row r="74" spans="1:9">
      <c r="A74" s="1" t="s">
        <v>85</v>
      </c>
      <c r="B74" s="2" t="s">
        <v>85</v>
      </c>
      <c r="C74" s="3">
        <v>0.38737300000000002</v>
      </c>
      <c r="D74" s="1" t="s">
        <v>11</v>
      </c>
      <c r="E74" t="s">
        <v>11</v>
      </c>
      <c r="F74" t="s">
        <v>57</v>
      </c>
      <c r="G74" s="1">
        <f t="shared" si="3"/>
        <v>0</v>
      </c>
      <c r="H74" s="1">
        <f t="shared" si="4"/>
        <v>1</v>
      </c>
      <c r="I74">
        <f t="shared" si="5"/>
        <v>-0.61262700000000003</v>
      </c>
    </row>
    <row r="75" spans="1:9">
      <c r="A75" s="1" t="s">
        <v>86</v>
      </c>
      <c r="B75" s="4" t="s">
        <v>86</v>
      </c>
      <c r="C75" s="5">
        <v>0.69832000000000005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0.69832000000000005</v>
      </c>
    </row>
    <row r="76" spans="1:9">
      <c r="A76" s="1" t="s">
        <v>87</v>
      </c>
      <c r="B76" s="6" t="s">
        <v>87</v>
      </c>
      <c r="C76" s="7">
        <v>0.64185599999999998</v>
      </c>
      <c r="D76" s="1" t="s">
        <v>11</v>
      </c>
      <c r="E76" t="s">
        <v>57</v>
      </c>
      <c r="F76" t="s">
        <v>57</v>
      </c>
      <c r="G76" s="1">
        <f t="shared" si="3"/>
        <v>1</v>
      </c>
      <c r="H76" s="1">
        <f t="shared" si="4"/>
        <v>1</v>
      </c>
      <c r="I76">
        <f t="shared" si="5"/>
        <v>-0.35814400000000002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36</v>
      </c>
      <c r="H77" s="10">
        <f>SUM(H3:H76)</f>
        <v>60</v>
      </c>
      <c r="I77" s="8">
        <f>SUM(I3:I76)</f>
        <v>-21.940793000000003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7F05A7-204B-4BE3-947E-CF0D2E00C54E}">
  <dimension ref="A1:I77"/>
  <sheetViews>
    <sheetView workbookViewId="0">
      <selection sqref="A1:XFD1048576"/>
    </sheetView>
  </sheetViews>
  <sheetFormatPr defaultRowHeight="15.75"/>
  <cols>
    <col min="1" max="1" width="11.875" customWidth="1"/>
    <col min="2" max="2" width="15.625" customWidth="1"/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0.42545699999999997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-0.57454300000000003</v>
      </c>
    </row>
    <row r="4" spans="1:9">
      <c r="A4" s="1" t="s">
        <v>13</v>
      </c>
      <c r="B4" s="2" t="s">
        <v>13</v>
      </c>
      <c r="C4" s="3">
        <v>0.54584699999999997</v>
      </c>
      <c r="D4" s="1" t="s">
        <v>11</v>
      </c>
      <c r="E4" t="s">
        <v>12</v>
      </c>
      <c r="F4" t="s">
        <v>11</v>
      </c>
      <c r="G4" s="1">
        <f t="shared" ref="G4:G67" si="0">IF($F4=$E4,1,0)</f>
        <v>0</v>
      </c>
      <c r="H4" s="1">
        <f t="shared" ref="H4:H67" si="1">IF(AND($G4=1,$E4=$D4),0,1)</f>
        <v>1</v>
      </c>
      <c r="I4">
        <f t="shared" ref="I4:I67" si="2">$C4-$H4</f>
        <v>-0.45415300000000003</v>
      </c>
    </row>
    <row r="5" spans="1:9">
      <c r="A5" s="1" t="s">
        <v>14</v>
      </c>
      <c r="B5" s="4" t="s">
        <v>14</v>
      </c>
      <c r="C5" s="5">
        <v>0.41882900000000001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0.41882900000000001</v>
      </c>
    </row>
    <row r="6" spans="1:9">
      <c r="A6" s="1" t="s">
        <v>15</v>
      </c>
      <c r="B6" s="2" t="s">
        <v>15</v>
      </c>
      <c r="C6" s="3">
        <v>0.41485699999999998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 t="shared" si="1"/>
        <v>1</v>
      </c>
      <c r="I6">
        <f t="shared" si="2"/>
        <v>-0.58514299999999997</v>
      </c>
    </row>
    <row r="7" spans="1:9">
      <c r="A7" s="1" t="s">
        <v>16</v>
      </c>
      <c r="B7" s="4" t="s">
        <v>16</v>
      </c>
      <c r="C7" s="5">
        <v>0.367925</v>
      </c>
      <c r="D7" s="1" t="s">
        <v>11</v>
      </c>
      <c r="E7" t="s">
        <v>12</v>
      </c>
      <c r="F7" t="s">
        <v>11</v>
      </c>
      <c r="G7" s="1">
        <f t="shared" si="0"/>
        <v>0</v>
      </c>
      <c r="H7" s="1">
        <f t="shared" si="1"/>
        <v>1</v>
      </c>
      <c r="I7">
        <f t="shared" si="2"/>
        <v>-0.63207499999999994</v>
      </c>
    </row>
    <row r="8" spans="1:9">
      <c r="A8" s="1" t="s">
        <v>17</v>
      </c>
      <c r="B8" s="2" t="s">
        <v>17</v>
      </c>
      <c r="C8" s="3">
        <v>0.18696699999999999</v>
      </c>
      <c r="D8" s="1" t="s">
        <v>11</v>
      </c>
      <c r="E8" t="s">
        <v>12</v>
      </c>
      <c r="F8" t="s">
        <v>12</v>
      </c>
      <c r="G8" s="1">
        <f t="shared" si="0"/>
        <v>1</v>
      </c>
      <c r="H8" s="1">
        <f t="shared" si="1"/>
        <v>1</v>
      </c>
      <c r="I8">
        <f t="shared" si="2"/>
        <v>-0.81303300000000001</v>
      </c>
    </row>
    <row r="9" spans="1:9">
      <c r="A9" s="1" t="s">
        <v>18</v>
      </c>
      <c r="B9" s="4" t="s">
        <v>18</v>
      </c>
      <c r="C9" s="5">
        <v>0.42870200000000003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0.42870200000000003</v>
      </c>
    </row>
    <row r="10" spans="1:9">
      <c r="A10" s="1" t="s">
        <v>19</v>
      </c>
      <c r="B10" s="2" t="s">
        <v>19</v>
      </c>
      <c r="C10" s="3">
        <v>0.33145599999999997</v>
      </c>
      <c r="D10" s="1" t="s">
        <v>11</v>
      </c>
      <c r="E10" t="s">
        <v>11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-0.66854400000000003</v>
      </c>
    </row>
    <row r="11" spans="1:9">
      <c r="A11" s="1" t="s">
        <v>20</v>
      </c>
      <c r="B11" s="4" t="s">
        <v>20</v>
      </c>
      <c r="C11" s="5">
        <v>0.51357299999999995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0.51357299999999995</v>
      </c>
    </row>
    <row r="12" spans="1:9">
      <c r="A12" s="1" t="s">
        <v>21</v>
      </c>
      <c r="B12" s="2" t="s">
        <v>21</v>
      </c>
      <c r="C12" s="3">
        <v>0.461891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0.461891</v>
      </c>
    </row>
    <row r="13" spans="1:9">
      <c r="A13" s="1" t="s">
        <v>22</v>
      </c>
      <c r="B13" s="4" t="s">
        <v>22</v>
      </c>
      <c r="C13" s="5">
        <v>0.42193700000000001</v>
      </c>
      <c r="D13" s="1" t="s">
        <v>11</v>
      </c>
      <c r="E13" t="s">
        <v>151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-0.57806299999999999</v>
      </c>
    </row>
    <row r="14" spans="1:9">
      <c r="A14" s="1" t="s">
        <v>23</v>
      </c>
      <c r="B14" s="2" t="s">
        <v>23</v>
      </c>
      <c r="C14" s="3">
        <v>0.44215900000000002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 t="shared" si="1"/>
        <v>1</v>
      </c>
      <c r="I14">
        <f t="shared" si="2"/>
        <v>-0.55784100000000003</v>
      </c>
    </row>
    <row r="15" spans="1:9">
      <c r="A15" s="1" t="s">
        <v>24</v>
      </c>
      <c r="B15" s="4" t="s">
        <v>24</v>
      </c>
      <c r="C15" s="5">
        <v>0.47611300000000001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 t="shared" si="1"/>
        <v>1</v>
      </c>
      <c r="I15">
        <f t="shared" si="2"/>
        <v>-0.52388699999999999</v>
      </c>
    </row>
    <row r="16" spans="1:9">
      <c r="A16" s="1" t="s">
        <v>26</v>
      </c>
      <c r="B16" s="2" t="s">
        <v>26</v>
      </c>
      <c r="C16" s="3">
        <v>0.72515200000000002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 t="shared" si="1"/>
        <v>1</v>
      </c>
      <c r="I16">
        <f t="shared" si="2"/>
        <v>-0.27484799999999998</v>
      </c>
    </row>
    <row r="17" spans="1:9">
      <c r="A17" s="1" t="s">
        <v>27</v>
      </c>
      <c r="B17" s="4" t="s">
        <v>27</v>
      </c>
      <c r="C17" s="5">
        <v>0.60442899999999999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0.60442899999999999</v>
      </c>
    </row>
    <row r="18" spans="1:9">
      <c r="A18" s="1" t="s">
        <v>28</v>
      </c>
      <c r="B18" s="2" t="s">
        <v>28</v>
      </c>
      <c r="C18" s="3">
        <v>0.34515099999999999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0.34515099999999999</v>
      </c>
    </row>
    <row r="19" spans="1:9">
      <c r="A19" s="1" t="s">
        <v>29</v>
      </c>
      <c r="B19" s="4" t="s">
        <v>29</v>
      </c>
      <c r="C19" s="5">
        <v>0.52959000000000001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-0.47040999999999999</v>
      </c>
    </row>
    <row r="20" spans="1:9">
      <c r="A20" s="1" t="s">
        <v>30</v>
      </c>
      <c r="B20" s="2" t="s">
        <v>30</v>
      </c>
      <c r="C20" s="3">
        <v>0.66562299999999996</v>
      </c>
      <c r="D20" s="1" t="s">
        <v>11</v>
      </c>
      <c r="E20" t="s">
        <v>151</v>
      </c>
      <c r="F20" t="s">
        <v>11</v>
      </c>
      <c r="G20" s="1">
        <f t="shared" si="0"/>
        <v>0</v>
      </c>
      <c r="H20" s="1">
        <f t="shared" si="1"/>
        <v>1</v>
      </c>
      <c r="I20">
        <f t="shared" si="2"/>
        <v>-0.33437700000000004</v>
      </c>
    </row>
    <row r="21" spans="1:9">
      <c r="A21" s="1" t="s">
        <v>31</v>
      </c>
      <c r="B21" s="4" t="s">
        <v>31</v>
      </c>
      <c r="C21" s="5">
        <v>0.41739300000000001</v>
      </c>
      <c r="D21" s="1" t="s">
        <v>11</v>
      </c>
      <c r="E21" t="s">
        <v>12</v>
      </c>
      <c r="F21" t="s">
        <v>11</v>
      </c>
      <c r="G21" s="1">
        <f t="shared" si="0"/>
        <v>0</v>
      </c>
      <c r="H21" s="1">
        <f t="shared" si="1"/>
        <v>1</v>
      </c>
      <c r="I21">
        <f t="shared" si="2"/>
        <v>-0.58260699999999999</v>
      </c>
    </row>
    <row r="22" spans="1:9">
      <c r="A22" s="1" t="s">
        <v>32</v>
      </c>
      <c r="B22" s="2" t="s">
        <v>32</v>
      </c>
      <c r="C22" s="3">
        <v>0.47689199999999998</v>
      </c>
      <c r="D22" s="1" t="s">
        <v>11</v>
      </c>
      <c r="E22" t="s">
        <v>151</v>
      </c>
      <c r="F22" t="s">
        <v>11</v>
      </c>
      <c r="G22" s="1">
        <f t="shared" si="0"/>
        <v>0</v>
      </c>
      <c r="H22" s="1">
        <f t="shared" si="1"/>
        <v>1</v>
      </c>
      <c r="I22">
        <f t="shared" si="2"/>
        <v>-0.52310800000000002</v>
      </c>
    </row>
    <row r="23" spans="1:9">
      <c r="A23" s="1" t="s">
        <v>33</v>
      </c>
      <c r="B23" s="4" t="s">
        <v>33</v>
      </c>
      <c r="C23" s="5">
        <v>0.30385600000000001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 t="shared" si="1"/>
        <v>1</v>
      </c>
      <c r="I23">
        <f t="shared" si="2"/>
        <v>-0.69614399999999999</v>
      </c>
    </row>
    <row r="24" spans="1:9">
      <c r="A24" s="1" t="s">
        <v>34</v>
      </c>
      <c r="B24" s="2" t="s">
        <v>34</v>
      </c>
      <c r="C24" s="3">
        <v>0.43785800000000002</v>
      </c>
      <c r="D24" s="1" t="s">
        <v>11</v>
      </c>
      <c r="E24" t="s">
        <v>12</v>
      </c>
      <c r="F24" t="s">
        <v>12</v>
      </c>
      <c r="G24" s="1">
        <f t="shared" si="0"/>
        <v>1</v>
      </c>
      <c r="H24" s="1">
        <f t="shared" si="1"/>
        <v>1</v>
      </c>
      <c r="I24">
        <f t="shared" si="2"/>
        <v>-0.56214199999999992</v>
      </c>
    </row>
    <row r="25" spans="1:9">
      <c r="A25" s="1" t="s">
        <v>35</v>
      </c>
      <c r="B25" s="4" t="s">
        <v>35</v>
      </c>
      <c r="C25" s="5">
        <v>0.32471899999999998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0.32471899999999998</v>
      </c>
    </row>
    <row r="26" spans="1:9">
      <c r="A26" s="1" t="s">
        <v>36</v>
      </c>
      <c r="B26" s="2" t="s">
        <v>36</v>
      </c>
      <c r="C26" s="3">
        <v>0.40873399999999999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0.40873399999999999</v>
      </c>
    </row>
    <row r="27" spans="1:9">
      <c r="A27" s="1" t="s">
        <v>37</v>
      </c>
      <c r="B27" s="4" t="s">
        <v>37</v>
      </c>
      <c r="C27" s="5">
        <v>0.385577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 t="shared" si="1"/>
        <v>1</v>
      </c>
      <c r="I27">
        <f t="shared" si="2"/>
        <v>-0.61442299999999994</v>
      </c>
    </row>
    <row r="28" spans="1:9">
      <c r="A28" s="1" t="s">
        <v>38</v>
      </c>
      <c r="B28" s="2" t="s">
        <v>38</v>
      </c>
      <c r="C28" s="3">
        <v>0.54268499999999997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 t="shared" si="1"/>
        <v>1</v>
      </c>
      <c r="I28">
        <f t="shared" si="2"/>
        <v>-0.45731500000000003</v>
      </c>
    </row>
    <row r="29" spans="1:9">
      <c r="A29" s="1" t="s">
        <v>39</v>
      </c>
      <c r="B29" s="4" t="s">
        <v>39</v>
      </c>
      <c r="C29" s="5">
        <v>0.60326999999999997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0.60326999999999997</v>
      </c>
    </row>
    <row r="30" spans="1:9">
      <c r="A30" s="1" t="s">
        <v>40</v>
      </c>
      <c r="B30" s="2" t="s">
        <v>40</v>
      </c>
      <c r="C30" s="3">
        <v>0.74043000000000003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-0.25956999999999997</v>
      </c>
    </row>
    <row r="31" spans="1:9">
      <c r="A31" s="1" t="s">
        <v>41</v>
      </c>
      <c r="B31" s="4" t="s">
        <v>41</v>
      </c>
      <c r="C31" s="5">
        <v>0.45362000000000002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-0.54637999999999998</v>
      </c>
    </row>
    <row r="32" spans="1:9">
      <c r="A32" s="1" t="s">
        <v>42</v>
      </c>
      <c r="B32" s="2" t="s">
        <v>42</v>
      </c>
      <c r="C32" s="3">
        <v>0.34656799999999999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 t="shared" si="1"/>
        <v>0</v>
      </c>
      <c r="I32">
        <f t="shared" si="2"/>
        <v>0.34656799999999999</v>
      </c>
    </row>
    <row r="33" spans="1:9">
      <c r="A33" s="1" t="s">
        <v>43</v>
      </c>
      <c r="B33" s="4" t="s">
        <v>43</v>
      </c>
      <c r="C33" s="5">
        <v>0.58071600000000001</v>
      </c>
      <c r="D33" s="1" t="s">
        <v>11</v>
      </c>
      <c r="E33" t="s">
        <v>57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-0.41928399999999999</v>
      </c>
    </row>
    <row r="34" spans="1:9">
      <c r="A34" s="1" t="s">
        <v>44</v>
      </c>
      <c r="B34" s="2" t="s">
        <v>44</v>
      </c>
      <c r="C34" s="3">
        <v>0.52024199999999998</v>
      </c>
      <c r="D34" s="1" t="s">
        <v>11</v>
      </c>
      <c r="E34" t="s">
        <v>12</v>
      </c>
      <c r="F34" t="s">
        <v>12</v>
      </c>
      <c r="G34" s="1">
        <f t="shared" si="0"/>
        <v>1</v>
      </c>
      <c r="H34" s="1">
        <f t="shared" si="1"/>
        <v>1</v>
      </c>
      <c r="I34">
        <f t="shared" si="2"/>
        <v>-0.47975800000000002</v>
      </c>
    </row>
    <row r="35" spans="1:9">
      <c r="A35" s="1" t="s">
        <v>45</v>
      </c>
      <c r="B35" s="4" t="s">
        <v>45</v>
      </c>
      <c r="C35" s="5">
        <v>0.4395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 t="shared" si="1"/>
        <v>1</v>
      </c>
      <c r="I35">
        <f t="shared" si="2"/>
        <v>-0.5605</v>
      </c>
    </row>
    <row r="36" spans="1:9">
      <c r="A36" s="1" t="s">
        <v>46</v>
      </c>
      <c r="B36" s="2" t="s">
        <v>46</v>
      </c>
      <c r="C36" s="3">
        <v>0.55709699999999995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0.55709699999999995</v>
      </c>
    </row>
    <row r="37" spans="1:9">
      <c r="A37" s="1" t="s">
        <v>47</v>
      </c>
      <c r="B37" s="4" t="s">
        <v>47</v>
      </c>
      <c r="C37" s="5">
        <v>0.49083100000000002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0.49083100000000002</v>
      </c>
    </row>
    <row r="38" spans="1:9">
      <c r="A38" s="1" t="s">
        <v>48</v>
      </c>
      <c r="B38" s="2" t="s">
        <v>48</v>
      </c>
      <c r="C38" s="3">
        <v>0.39950200000000002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0.39950200000000002</v>
      </c>
    </row>
    <row r="39" spans="1:9">
      <c r="A39" s="1" t="s">
        <v>49</v>
      </c>
      <c r="B39" s="4" t="s">
        <v>49</v>
      </c>
      <c r="C39" s="5">
        <v>0.80576099999999995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 t="shared" si="1"/>
        <v>1</v>
      </c>
      <c r="I39">
        <f t="shared" si="2"/>
        <v>-0.19423900000000005</v>
      </c>
    </row>
    <row r="40" spans="1:9">
      <c r="A40" s="1" t="s">
        <v>50</v>
      </c>
      <c r="B40" s="2" t="s">
        <v>50</v>
      </c>
      <c r="C40" s="3">
        <v>0.42131600000000002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 t="shared" si="1"/>
        <v>1</v>
      </c>
      <c r="I40">
        <f t="shared" si="2"/>
        <v>-0.57868399999999998</v>
      </c>
    </row>
    <row r="41" spans="1:9">
      <c r="A41" s="1" t="s">
        <v>51</v>
      </c>
      <c r="B41" s="4" t="s">
        <v>51</v>
      </c>
      <c r="C41" s="5">
        <v>0.58157700000000001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0.58157700000000001</v>
      </c>
    </row>
    <row r="42" spans="1:9">
      <c r="A42" s="1" t="s">
        <v>52</v>
      </c>
      <c r="B42" s="2" t="s">
        <v>52</v>
      </c>
      <c r="C42" s="3">
        <v>0.41828199999999999</v>
      </c>
      <c r="D42" s="1" t="s">
        <v>11</v>
      </c>
      <c r="E42" t="s">
        <v>11</v>
      </c>
      <c r="F42" t="s">
        <v>12</v>
      </c>
      <c r="G42" s="1">
        <f t="shared" si="0"/>
        <v>0</v>
      </c>
      <c r="H42" s="1">
        <f t="shared" si="1"/>
        <v>1</v>
      </c>
      <c r="I42">
        <f t="shared" si="2"/>
        <v>-0.58171799999999996</v>
      </c>
    </row>
    <row r="43" spans="1:9">
      <c r="A43" s="1" t="s">
        <v>53</v>
      </c>
      <c r="B43" s="4" t="s">
        <v>53</v>
      </c>
      <c r="C43" s="5">
        <v>0.25250600000000001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-0.74749399999999999</v>
      </c>
    </row>
    <row r="44" spans="1:9">
      <c r="A44" s="1" t="s">
        <v>54</v>
      </c>
      <c r="B44" s="2" t="s">
        <v>54</v>
      </c>
      <c r="C44" s="3">
        <v>0.486925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-0.51307499999999995</v>
      </c>
    </row>
    <row r="45" spans="1:9">
      <c r="A45" s="1" t="s">
        <v>55</v>
      </c>
      <c r="B45" s="4" t="s">
        <v>55</v>
      </c>
      <c r="C45" s="5">
        <v>0.19753699999999999</v>
      </c>
      <c r="D45" s="1" t="s">
        <v>11</v>
      </c>
      <c r="E45" t="s">
        <v>12</v>
      </c>
      <c r="F45" t="s">
        <v>12</v>
      </c>
      <c r="G45" s="1">
        <f t="shared" si="0"/>
        <v>1</v>
      </c>
      <c r="H45" s="1">
        <f t="shared" si="1"/>
        <v>1</v>
      </c>
      <c r="I45">
        <f t="shared" si="2"/>
        <v>-0.80246300000000004</v>
      </c>
    </row>
    <row r="46" spans="1:9">
      <c r="A46" s="1" t="s">
        <v>56</v>
      </c>
      <c r="B46" s="2" t="s">
        <v>56</v>
      </c>
      <c r="C46" s="3">
        <v>0.39203500000000002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 t="shared" si="1"/>
        <v>1</v>
      </c>
      <c r="I46">
        <f t="shared" si="2"/>
        <v>-0.60796499999999998</v>
      </c>
    </row>
    <row r="47" spans="1:9">
      <c r="A47" s="1" t="s">
        <v>58</v>
      </c>
      <c r="B47" s="4" t="s">
        <v>58</v>
      </c>
      <c r="C47" s="5">
        <v>0.50722699999999998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 t="shared" si="1"/>
        <v>0</v>
      </c>
      <c r="I47">
        <f t="shared" si="2"/>
        <v>0.50722699999999998</v>
      </c>
    </row>
    <row r="48" spans="1:9">
      <c r="A48" s="1" t="s">
        <v>59</v>
      </c>
      <c r="B48" s="2" t="s">
        <v>59</v>
      </c>
      <c r="C48" s="3">
        <v>0.33175300000000002</v>
      </c>
      <c r="D48" s="1" t="s">
        <v>11</v>
      </c>
      <c r="E48" t="s">
        <v>11</v>
      </c>
      <c r="F48" t="s">
        <v>25</v>
      </c>
      <c r="G48" s="1">
        <f t="shared" si="0"/>
        <v>0</v>
      </c>
      <c r="H48" s="1">
        <f t="shared" si="1"/>
        <v>1</v>
      </c>
      <c r="I48">
        <f t="shared" si="2"/>
        <v>-0.66824700000000004</v>
      </c>
    </row>
    <row r="49" spans="1:9">
      <c r="A49" s="1" t="s">
        <v>60</v>
      </c>
      <c r="B49" s="4" t="s">
        <v>60</v>
      </c>
      <c r="C49" s="5">
        <v>0.22390199999999999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 t="shared" si="1"/>
        <v>1</v>
      </c>
      <c r="I49">
        <f t="shared" si="2"/>
        <v>-0.77609799999999995</v>
      </c>
    </row>
    <row r="50" spans="1:9">
      <c r="A50" s="1" t="s">
        <v>61</v>
      </c>
      <c r="B50" s="2" t="s">
        <v>61</v>
      </c>
      <c r="C50" s="3">
        <v>0.64476299999999998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0.64476299999999998</v>
      </c>
    </row>
    <row r="51" spans="1:9">
      <c r="A51" s="1" t="s">
        <v>62</v>
      </c>
      <c r="B51" s="4" t="s">
        <v>62</v>
      </c>
      <c r="C51" s="5">
        <v>0.25647199999999998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0.25647199999999998</v>
      </c>
    </row>
    <row r="52" spans="1:9">
      <c r="A52" s="1" t="s">
        <v>63</v>
      </c>
      <c r="B52" s="2" t="s">
        <v>63</v>
      </c>
      <c r="C52" s="3">
        <v>0.42079499999999997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-0.57920499999999997</v>
      </c>
    </row>
    <row r="53" spans="1:9">
      <c r="A53" s="1" t="s">
        <v>64</v>
      </c>
      <c r="B53" s="4" t="s">
        <v>64</v>
      </c>
      <c r="C53" s="5">
        <v>0.60441999999999996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0.60441999999999996</v>
      </c>
    </row>
    <row r="54" spans="1:9">
      <c r="A54" s="1" t="s">
        <v>65</v>
      </c>
      <c r="B54" s="2" t="s">
        <v>65</v>
      </c>
      <c r="C54" s="3">
        <v>0.52793599999999996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-0.47206400000000004</v>
      </c>
    </row>
    <row r="55" spans="1:9">
      <c r="A55" s="1" t="s">
        <v>66</v>
      </c>
      <c r="B55" s="4" t="s">
        <v>66</v>
      </c>
      <c r="C55" s="5">
        <v>0.647868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0.647868</v>
      </c>
    </row>
    <row r="56" spans="1:9">
      <c r="A56" s="1" t="s">
        <v>67</v>
      </c>
      <c r="B56" s="2" t="s">
        <v>67</v>
      </c>
      <c r="C56" s="3">
        <v>0.35712899999999997</v>
      </c>
      <c r="D56" s="1" t="s">
        <v>11</v>
      </c>
      <c r="E56" t="s">
        <v>151</v>
      </c>
      <c r="F56" t="s">
        <v>12</v>
      </c>
      <c r="G56" s="1">
        <f t="shared" si="0"/>
        <v>0</v>
      </c>
      <c r="H56" s="1">
        <f t="shared" si="1"/>
        <v>1</v>
      </c>
      <c r="I56">
        <f t="shared" si="2"/>
        <v>-0.64287099999999997</v>
      </c>
    </row>
    <row r="57" spans="1:9">
      <c r="A57" s="1" t="s">
        <v>68</v>
      </c>
      <c r="B57" s="4" t="s">
        <v>68</v>
      </c>
      <c r="C57" s="5">
        <v>0.58335099999999995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 t="shared" si="1"/>
        <v>0</v>
      </c>
      <c r="I57">
        <f t="shared" si="2"/>
        <v>0.58335099999999995</v>
      </c>
    </row>
    <row r="58" spans="1:9">
      <c r="A58" s="1" t="s">
        <v>69</v>
      </c>
      <c r="B58" s="2" t="s">
        <v>69</v>
      </c>
      <c r="C58" s="3">
        <v>0.61048100000000005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-0.38951899999999995</v>
      </c>
    </row>
    <row r="59" spans="1:9">
      <c r="A59" s="1" t="s">
        <v>70</v>
      </c>
      <c r="B59" s="4" t="s">
        <v>70</v>
      </c>
      <c r="C59" s="5">
        <v>0.41752299999999998</v>
      </c>
      <c r="D59" s="1" t="s">
        <v>11</v>
      </c>
      <c r="E59" t="s">
        <v>151</v>
      </c>
      <c r="F59" t="s">
        <v>151</v>
      </c>
      <c r="G59" s="1">
        <f t="shared" si="0"/>
        <v>1</v>
      </c>
      <c r="H59" s="1">
        <f t="shared" si="1"/>
        <v>1</v>
      </c>
      <c r="I59">
        <f t="shared" si="2"/>
        <v>-0.58247700000000002</v>
      </c>
    </row>
    <row r="60" spans="1:9">
      <c r="A60" s="1" t="s">
        <v>71</v>
      </c>
      <c r="B60" s="2" t="s">
        <v>71</v>
      </c>
      <c r="C60" s="3">
        <v>8.8913000000000006E-2</v>
      </c>
      <c r="D60" s="1" t="s">
        <v>11</v>
      </c>
      <c r="E60" t="s">
        <v>25</v>
      </c>
      <c r="F60" t="s">
        <v>12</v>
      </c>
      <c r="G60" s="1">
        <f t="shared" si="0"/>
        <v>0</v>
      </c>
      <c r="H60" s="1">
        <f t="shared" si="1"/>
        <v>1</v>
      </c>
      <c r="I60">
        <f t="shared" si="2"/>
        <v>-0.91108699999999998</v>
      </c>
    </row>
    <row r="61" spans="1:9">
      <c r="A61" s="1" t="s">
        <v>72</v>
      </c>
      <c r="B61" s="4" t="s">
        <v>72</v>
      </c>
      <c r="C61" s="5">
        <v>0.45575700000000002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-0.54424300000000003</v>
      </c>
    </row>
    <row r="62" spans="1:9">
      <c r="A62" s="1" t="s">
        <v>73</v>
      </c>
      <c r="B62" s="2" t="s">
        <v>73</v>
      </c>
      <c r="C62" s="3">
        <v>0.417217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0.417217</v>
      </c>
    </row>
    <row r="63" spans="1:9">
      <c r="A63" s="1" t="s">
        <v>74</v>
      </c>
      <c r="B63" s="4" t="s">
        <v>74</v>
      </c>
      <c r="C63" s="5">
        <v>0.70370900000000003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 t="shared" si="1"/>
        <v>0</v>
      </c>
      <c r="I63">
        <f t="shared" si="2"/>
        <v>0.70370900000000003</v>
      </c>
    </row>
    <row r="64" spans="1:9">
      <c r="A64" s="1" t="s">
        <v>75</v>
      </c>
      <c r="B64" s="2" t="s">
        <v>75</v>
      </c>
      <c r="C64" s="3">
        <v>0.50205900000000003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0.50205900000000003</v>
      </c>
    </row>
    <row r="65" spans="1:9">
      <c r="A65" s="1" t="s">
        <v>76</v>
      </c>
      <c r="B65" s="4" t="s">
        <v>76</v>
      </c>
      <c r="C65" s="5">
        <v>0.46857599999999999</v>
      </c>
      <c r="D65" s="1" t="s">
        <v>11</v>
      </c>
      <c r="E65" t="s">
        <v>11</v>
      </c>
      <c r="F65" t="s">
        <v>12</v>
      </c>
      <c r="G65" s="1">
        <f t="shared" si="0"/>
        <v>0</v>
      </c>
      <c r="H65" s="1">
        <f t="shared" si="1"/>
        <v>1</v>
      </c>
      <c r="I65">
        <f t="shared" si="2"/>
        <v>-0.53142400000000001</v>
      </c>
    </row>
    <row r="66" spans="1:9">
      <c r="A66" s="1" t="s">
        <v>77</v>
      </c>
      <c r="B66" s="2" t="s">
        <v>77</v>
      </c>
      <c r="C66" s="3">
        <v>0.39965899999999999</v>
      </c>
      <c r="D66" s="1" t="s">
        <v>11</v>
      </c>
      <c r="E66" t="s">
        <v>57</v>
      </c>
      <c r="F66" t="s">
        <v>57</v>
      </c>
      <c r="G66" s="1">
        <f t="shared" si="0"/>
        <v>1</v>
      </c>
      <c r="H66" s="1">
        <f t="shared" si="1"/>
        <v>1</v>
      </c>
      <c r="I66">
        <f t="shared" si="2"/>
        <v>-0.60034100000000001</v>
      </c>
    </row>
    <row r="67" spans="1:9">
      <c r="A67" s="1" t="s">
        <v>78</v>
      </c>
      <c r="B67" s="4" t="s">
        <v>78</v>
      </c>
      <c r="C67" s="5">
        <v>0.34845900000000002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 t="shared" si="1"/>
        <v>1</v>
      </c>
      <c r="I67">
        <f t="shared" si="2"/>
        <v>-0.65154099999999993</v>
      </c>
    </row>
    <row r="68" spans="1:9">
      <c r="A68" s="1" t="s">
        <v>79</v>
      </c>
      <c r="B68" s="2" t="s">
        <v>79</v>
      </c>
      <c r="C68" s="3">
        <v>0.59196300000000002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0.59196300000000002</v>
      </c>
    </row>
    <row r="69" spans="1:9">
      <c r="A69" s="1" t="s">
        <v>80</v>
      </c>
      <c r="B69" s="4" t="s">
        <v>80</v>
      </c>
      <c r="C69" s="5">
        <v>0.477717</v>
      </c>
      <c r="D69" s="1" t="s">
        <v>11</v>
      </c>
      <c r="E69" t="s">
        <v>12</v>
      </c>
      <c r="F69" t="s">
        <v>11</v>
      </c>
      <c r="G69" s="1">
        <f t="shared" si="3"/>
        <v>0</v>
      </c>
      <c r="H69" s="1">
        <f t="shared" si="4"/>
        <v>1</v>
      </c>
      <c r="I69">
        <f t="shared" si="5"/>
        <v>-0.52228300000000005</v>
      </c>
    </row>
    <row r="70" spans="1:9">
      <c r="A70" s="1" t="s">
        <v>81</v>
      </c>
      <c r="B70" s="2" t="s">
        <v>81</v>
      </c>
      <c r="C70" s="3">
        <v>0.55335999999999996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0.55335999999999996</v>
      </c>
    </row>
    <row r="71" spans="1:9">
      <c r="A71" s="1" t="s">
        <v>82</v>
      </c>
      <c r="B71" s="4" t="s">
        <v>82</v>
      </c>
      <c r="C71" s="5">
        <v>0.41023700000000002</v>
      </c>
      <c r="D71" s="1" t="s">
        <v>11</v>
      </c>
      <c r="E71" t="s">
        <v>25</v>
      </c>
      <c r="F71" t="s">
        <v>12</v>
      </c>
      <c r="G71" s="1">
        <f t="shared" si="3"/>
        <v>0</v>
      </c>
      <c r="H71" s="1">
        <f t="shared" si="4"/>
        <v>1</v>
      </c>
      <c r="I71">
        <f t="shared" si="5"/>
        <v>-0.58976300000000004</v>
      </c>
    </row>
    <row r="72" spans="1:9">
      <c r="A72" s="1" t="s">
        <v>83</v>
      </c>
      <c r="B72" s="2" t="s">
        <v>83</v>
      </c>
      <c r="C72" s="3">
        <v>0.51423700000000006</v>
      </c>
      <c r="D72" s="1" t="s">
        <v>11</v>
      </c>
      <c r="E72" t="s">
        <v>12</v>
      </c>
      <c r="F72" t="s">
        <v>151</v>
      </c>
      <c r="G72" s="1">
        <f t="shared" si="3"/>
        <v>0</v>
      </c>
      <c r="H72" s="1">
        <f t="shared" si="4"/>
        <v>1</v>
      </c>
      <c r="I72">
        <f t="shared" si="5"/>
        <v>-0.48576299999999994</v>
      </c>
    </row>
    <row r="73" spans="1:9">
      <c r="A73" s="1" t="s">
        <v>84</v>
      </c>
      <c r="B73" s="4" t="s">
        <v>84</v>
      </c>
      <c r="C73" s="5">
        <v>0.405636</v>
      </c>
      <c r="D73" s="1" t="s">
        <v>11</v>
      </c>
      <c r="E73" t="s">
        <v>11</v>
      </c>
      <c r="F73" t="s">
        <v>12</v>
      </c>
      <c r="G73" s="1">
        <f t="shared" si="3"/>
        <v>0</v>
      </c>
      <c r="H73" s="1">
        <f t="shared" si="4"/>
        <v>1</v>
      </c>
      <c r="I73">
        <f t="shared" si="5"/>
        <v>-0.594364</v>
      </c>
    </row>
    <row r="74" spans="1:9">
      <c r="A74" s="1" t="s">
        <v>85</v>
      </c>
      <c r="B74" s="2" t="s">
        <v>85</v>
      </c>
      <c r="C74" s="3">
        <v>0.43062600000000001</v>
      </c>
      <c r="D74" s="1" t="s">
        <v>11</v>
      </c>
      <c r="E74" t="s">
        <v>11</v>
      </c>
      <c r="F74" t="s">
        <v>12</v>
      </c>
      <c r="G74" s="1">
        <f t="shared" si="3"/>
        <v>0</v>
      </c>
      <c r="H74" s="1">
        <f t="shared" si="4"/>
        <v>1</v>
      </c>
      <c r="I74">
        <f t="shared" si="5"/>
        <v>-0.56937400000000005</v>
      </c>
    </row>
    <row r="75" spans="1:9">
      <c r="A75" s="1" t="s">
        <v>86</v>
      </c>
      <c r="B75" s="4" t="s">
        <v>86</v>
      </c>
      <c r="C75" s="5">
        <v>0.56912300000000005</v>
      </c>
      <c r="D75" s="1" t="s">
        <v>11</v>
      </c>
      <c r="E75" t="s">
        <v>11</v>
      </c>
      <c r="F75" t="s">
        <v>12</v>
      </c>
      <c r="G75" s="1">
        <f t="shared" si="3"/>
        <v>0</v>
      </c>
      <c r="H75" s="1">
        <f t="shared" si="4"/>
        <v>1</v>
      </c>
      <c r="I75">
        <f t="shared" si="5"/>
        <v>-0.43087699999999995</v>
      </c>
    </row>
    <row r="76" spans="1:9">
      <c r="A76" s="1" t="s">
        <v>87</v>
      </c>
      <c r="B76" s="6" t="s">
        <v>87</v>
      </c>
      <c r="C76" s="7">
        <v>0.62838700000000003</v>
      </c>
      <c r="D76" s="1" t="s">
        <v>11</v>
      </c>
      <c r="E76" t="s">
        <v>57</v>
      </c>
      <c r="F76" t="s">
        <v>11</v>
      </c>
      <c r="G76" s="1">
        <f t="shared" si="3"/>
        <v>0</v>
      </c>
      <c r="H76" s="1">
        <f t="shared" si="4"/>
        <v>1</v>
      </c>
      <c r="I76">
        <f t="shared" si="5"/>
        <v>-0.37161299999999997</v>
      </c>
    </row>
    <row r="77" spans="1:9">
      <c r="A77" s="1"/>
      <c r="B77" s="17"/>
      <c r="C77" s="18"/>
      <c r="D77" s="1"/>
      <c r="E77" s="1"/>
      <c r="F77" s="1"/>
      <c r="G77" s="10">
        <f>SUM(G3:G76)</f>
        <v>48</v>
      </c>
      <c r="H77" s="10">
        <f>SUM(H3:H76)</f>
        <v>49</v>
      </c>
      <c r="I77" s="8">
        <f>SUM(I3:I76)</f>
        <v>-14.609658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3A4D93-B03E-423A-82EA-0B5B09787115}">
  <dimension ref="A1:I77"/>
  <sheetViews>
    <sheetView topLeftCell="A24" workbookViewId="0">
      <selection activeCell="A24" sqref="A1:XFD1048576"/>
    </sheetView>
  </sheetViews>
  <sheetFormatPr defaultRowHeight="15.75"/>
  <cols>
    <col min="2" max="2" width="18.125" customWidth="1"/>
    <col min="3" max="3" width="11.75" customWidth="1"/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0.47145199999999998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-0.52854800000000002</v>
      </c>
    </row>
    <row r="4" spans="1:9">
      <c r="A4" s="1" t="s">
        <v>13</v>
      </c>
      <c r="B4" s="2" t="s">
        <v>13</v>
      </c>
      <c r="C4" s="3">
        <v>0.49986000000000003</v>
      </c>
      <c r="D4" s="1" t="s">
        <v>11</v>
      </c>
      <c r="E4" t="s">
        <v>12</v>
      </c>
      <c r="F4" t="s">
        <v>12</v>
      </c>
      <c r="G4" s="1">
        <f t="shared" ref="G4:G67" si="0">IF($F4=$E4,1,0)</f>
        <v>1</v>
      </c>
      <c r="H4" s="1">
        <f t="shared" ref="H4:H67" si="1">IF(AND($G4=1,$E4=$D4),0,1)</f>
        <v>1</v>
      </c>
      <c r="I4">
        <f t="shared" ref="I4:I67" si="2">$C4-$H4</f>
        <v>-0.50014000000000003</v>
      </c>
    </row>
    <row r="5" spans="1:9">
      <c r="A5" s="1" t="s">
        <v>14</v>
      </c>
      <c r="B5" s="4" t="s">
        <v>14</v>
      </c>
      <c r="C5" s="5">
        <v>0.39549899999999999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0.39549899999999999</v>
      </c>
    </row>
    <row r="6" spans="1:9">
      <c r="A6" s="1" t="s">
        <v>15</v>
      </c>
      <c r="B6" s="2" t="s">
        <v>15</v>
      </c>
      <c r="C6" s="3">
        <v>0.57479000000000002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 t="shared" si="1"/>
        <v>1</v>
      </c>
      <c r="I6">
        <f t="shared" si="2"/>
        <v>-0.42520999999999998</v>
      </c>
    </row>
    <row r="7" spans="1:9">
      <c r="A7" s="1" t="s">
        <v>16</v>
      </c>
      <c r="B7" s="4" t="s">
        <v>16</v>
      </c>
      <c r="C7" s="5">
        <v>0.46405600000000002</v>
      </c>
      <c r="D7" s="1" t="s">
        <v>11</v>
      </c>
      <c r="E7" t="s">
        <v>12</v>
      </c>
      <c r="F7" t="s">
        <v>11</v>
      </c>
      <c r="G7" s="1">
        <f t="shared" si="0"/>
        <v>0</v>
      </c>
      <c r="H7" s="1">
        <f t="shared" si="1"/>
        <v>1</v>
      </c>
      <c r="I7">
        <f t="shared" si="2"/>
        <v>-0.53594399999999998</v>
      </c>
    </row>
    <row r="8" spans="1:9">
      <c r="A8" s="1" t="s">
        <v>17</v>
      </c>
      <c r="B8" s="2" t="s">
        <v>17</v>
      </c>
      <c r="C8" s="3">
        <v>0.62617599999999995</v>
      </c>
      <c r="D8" s="1" t="s">
        <v>11</v>
      </c>
      <c r="E8" t="s">
        <v>12</v>
      </c>
      <c r="F8" t="s">
        <v>57</v>
      </c>
      <c r="G8" s="1">
        <f t="shared" si="0"/>
        <v>0</v>
      </c>
      <c r="H8" s="1">
        <f t="shared" si="1"/>
        <v>1</v>
      </c>
      <c r="I8">
        <f t="shared" si="2"/>
        <v>-0.37382400000000005</v>
      </c>
    </row>
    <row r="9" spans="1:9">
      <c r="A9" s="1" t="s">
        <v>18</v>
      </c>
      <c r="B9" s="4" t="s">
        <v>18</v>
      </c>
      <c r="C9" s="5">
        <v>0.65379699999999996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0.65379699999999996</v>
      </c>
    </row>
    <row r="10" spans="1:9">
      <c r="A10" s="1" t="s">
        <v>19</v>
      </c>
      <c r="B10" s="2" t="s">
        <v>19</v>
      </c>
      <c r="C10" s="3">
        <v>0.52367699999999995</v>
      </c>
      <c r="D10" s="1" t="s">
        <v>11</v>
      </c>
      <c r="E10" t="s">
        <v>11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-0.47632300000000005</v>
      </c>
    </row>
    <row r="11" spans="1:9">
      <c r="A11" s="1" t="s">
        <v>20</v>
      </c>
      <c r="B11" s="4" t="s">
        <v>20</v>
      </c>
      <c r="C11" s="5">
        <v>0.62255700000000003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0.62255700000000003</v>
      </c>
    </row>
    <row r="12" spans="1:9">
      <c r="A12" s="1" t="s">
        <v>21</v>
      </c>
      <c r="B12" s="2" t="s">
        <v>21</v>
      </c>
      <c r="C12" s="3">
        <v>0.58493799999999996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0.58493799999999996</v>
      </c>
    </row>
    <row r="13" spans="1:9">
      <c r="A13" s="1" t="s">
        <v>22</v>
      </c>
      <c r="B13" s="4" t="s">
        <v>22</v>
      </c>
      <c r="C13" s="5">
        <v>0.42612699999999998</v>
      </c>
      <c r="D13" s="1" t="s">
        <v>11</v>
      </c>
      <c r="E13" t="s">
        <v>151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-0.57387300000000008</v>
      </c>
    </row>
    <row r="14" spans="1:9">
      <c r="A14" s="1" t="s">
        <v>23</v>
      </c>
      <c r="B14" s="2" t="s">
        <v>23</v>
      </c>
      <c r="C14" s="3">
        <v>0.46089799999999997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 t="shared" si="1"/>
        <v>1</v>
      </c>
      <c r="I14">
        <f t="shared" si="2"/>
        <v>-0.53910199999999997</v>
      </c>
    </row>
    <row r="15" spans="1:9">
      <c r="A15" s="1" t="s">
        <v>24</v>
      </c>
      <c r="B15" s="4" t="s">
        <v>24</v>
      </c>
      <c r="C15" s="5">
        <v>0.44649499999999998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 t="shared" si="1"/>
        <v>1</v>
      </c>
      <c r="I15">
        <f t="shared" si="2"/>
        <v>-0.55350500000000002</v>
      </c>
    </row>
    <row r="16" spans="1:9">
      <c r="A16" s="1" t="s">
        <v>26</v>
      </c>
      <c r="B16" s="2" t="s">
        <v>26</v>
      </c>
      <c r="C16" s="3">
        <v>0.80088899999999996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 t="shared" si="1"/>
        <v>1</v>
      </c>
      <c r="I16">
        <f t="shared" si="2"/>
        <v>-0.19911100000000004</v>
      </c>
    </row>
    <row r="17" spans="1:9">
      <c r="A17" s="1" t="s">
        <v>27</v>
      </c>
      <c r="B17" s="4" t="s">
        <v>27</v>
      </c>
      <c r="C17" s="5">
        <v>0.72146500000000002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0.72146500000000002</v>
      </c>
    </row>
    <row r="18" spans="1:9">
      <c r="A18" s="1" t="s">
        <v>28</v>
      </c>
      <c r="B18" s="2" t="s">
        <v>28</v>
      </c>
      <c r="C18" s="3">
        <v>0.63306399999999996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0.63306399999999996</v>
      </c>
    </row>
    <row r="19" spans="1:9">
      <c r="A19" s="1" t="s">
        <v>29</v>
      </c>
      <c r="B19" s="4" t="s">
        <v>29</v>
      </c>
      <c r="C19" s="5">
        <v>0.68216100000000002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-0.31783899999999998</v>
      </c>
    </row>
    <row r="20" spans="1:9">
      <c r="A20" s="1" t="s">
        <v>30</v>
      </c>
      <c r="B20" s="2" t="s">
        <v>30</v>
      </c>
      <c r="C20" s="3">
        <v>0.68945900000000004</v>
      </c>
      <c r="D20" s="1" t="s">
        <v>11</v>
      </c>
      <c r="E20" t="s">
        <v>151</v>
      </c>
      <c r="F20" t="s">
        <v>151</v>
      </c>
      <c r="G20" s="1">
        <f t="shared" si="0"/>
        <v>1</v>
      </c>
      <c r="H20" s="1">
        <f t="shared" si="1"/>
        <v>1</v>
      </c>
      <c r="I20">
        <f t="shared" si="2"/>
        <v>-0.31054099999999996</v>
      </c>
    </row>
    <row r="21" spans="1:9">
      <c r="A21" s="1" t="s">
        <v>31</v>
      </c>
      <c r="B21" s="4" t="s">
        <v>31</v>
      </c>
      <c r="C21" s="5">
        <v>0.36457699999999998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-0.63542300000000007</v>
      </c>
    </row>
    <row r="22" spans="1:9">
      <c r="A22" s="1" t="s">
        <v>32</v>
      </c>
      <c r="B22" s="2" t="s">
        <v>32</v>
      </c>
      <c r="C22" s="3">
        <v>0.42000799999999999</v>
      </c>
      <c r="D22" s="1" t="s">
        <v>11</v>
      </c>
      <c r="E22" t="s">
        <v>151</v>
      </c>
      <c r="F22" t="s">
        <v>151</v>
      </c>
      <c r="G22" s="1">
        <f t="shared" si="0"/>
        <v>1</v>
      </c>
      <c r="H22" s="1">
        <f t="shared" si="1"/>
        <v>1</v>
      </c>
      <c r="I22">
        <f t="shared" si="2"/>
        <v>-0.57999200000000006</v>
      </c>
    </row>
    <row r="23" spans="1:9">
      <c r="A23" s="1" t="s">
        <v>33</v>
      </c>
      <c r="B23" s="4" t="s">
        <v>33</v>
      </c>
      <c r="C23" s="5">
        <v>0.36201800000000001</v>
      </c>
      <c r="D23" s="1" t="s">
        <v>11</v>
      </c>
      <c r="E23" t="s">
        <v>25</v>
      </c>
      <c r="F23" t="s">
        <v>11</v>
      </c>
      <c r="G23" s="1">
        <f t="shared" si="0"/>
        <v>0</v>
      </c>
      <c r="H23" s="1">
        <f t="shared" si="1"/>
        <v>1</v>
      </c>
      <c r="I23">
        <f t="shared" si="2"/>
        <v>-0.63798200000000005</v>
      </c>
    </row>
    <row r="24" spans="1:9">
      <c r="A24" s="1" t="s">
        <v>34</v>
      </c>
      <c r="B24" s="2" t="s">
        <v>34</v>
      </c>
      <c r="C24" s="3">
        <v>0.54700700000000002</v>
      </c>
      <c r="D24" s="1" t="s">
        <v>11</v>
      </c>
      <c r="E24" t="s">
        <v>12</v>
      </c>
      <c r="F24" t="s">
        <v>25</v>
      </c>
      <c r="G24" s="1">
        <f t="shared" si="0"/>
        <v>0</v>
      </c>
      <c r="H24" s="1">
        <f t="shared" si="1"/>
        <v>1</v>
      </c>
      <c r="I24">
        <f t="shared" si="2"/>
        <v>-0.45299299999999998</v>
      </c>
    </row>
    <row r="25" spans="1:9">
      <c r="A25" s="1" t="s">
        <v>35</v>
      </c>
      <c r="B25" s="4" t="s">
        <v>35</v>
      </c>
      <c r="C25" s="5">
        <v>0.77596100000000001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0.77596100000000001</v>
      </c>
    </row>
    <row r="26" spans="1:9">
      <c r="A26" s="1" t="s">
        <v>36</v>
      </c>
      <c r="B26" s="2" t="s">
        <v>36</v>
      </c>
      <c r="C26" s="3">
        <v>0.51249500000000003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-0.48750499999999997</v>
      </c>
    </row>
    <row r="27" spans="1:9">
      <c r="A27" s="1" t="s">
        <v>37</v>
      </c>
      <c r="B27" s="4" t="s">
        <v>37</v>
      </c>
      <c r="C27" s="5">
        <v>0.75905599999999995</v>
      </c>
      <c r="D27" s="1" t="s">
        <v>11</v>
      </c>
      <c r="E27" t="s">
        <v>25</v>
      </c>
      <c r="F27" t="s">
        <v>57</v>
      </c>
      <c r="G27" s="1">
        <f t="shared" si="0"/>
        <v>0</v>
      </c>
      <c r="H27" s="1">
        <f t="shared" si="1"/>
        <v>1</v>
      </c>
      <c r="I27">
        <f t="shared" si="2"/>
        <v>-0.24094400000000005</v>
      </c>
    </row>
    <row r="28" spans="1:9">
      <c r="A28" s="1" t="s">
        <v>38</v>
      </c>
      <c r="B28" s="2" t="s">
        <v>38</v>
      </c>
      <c r="C28" s="3">
        <v>0.68733900000000003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 t="shared" si="1"/>
        <v>1</v>
      </c>
      <c r="I28">
        <f t="shared" si="2"/>
        <v>-0.31266099999999997</v>
      </c>
    </row>
    <row r="29" spans="1:9">
      <c r="A29" s="1" t="s">
        <v>39</v>
      </c>
      <c r="B29" s="4" t="s">
        <v>39</v>
      </c>
      <c r="C29" s="5">
        <v>0.60715600000000003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0.60715600000000003</v>
      </c>
    </row>
    <row r="30" spans="1:9">
      <c r="A30" s="1" t="s">
        <v>40</v>
      </c>
      <c r="B30" s="2" t="s">
        <v>40</v>
      </c>
      <c r="C30" s="3">
        <v>0.72289199999999998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-0.27710800000000002</v>
      </c>
    </row>
    <row r="31" spans="1:9">
      <c r="A31" s="1" t="s">
        <v>41</v>
      </c>
      <c r="B31" s="4" t="s">
        <v>41</v>
      </c>
      <c r="C31" s="5">
        <v>0.66720000000000002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-0.33279999999999998</v>
      </c>
    </row>
    <row r="32" spans="1:9">
      <c r="A32" s="1" t="s">
        <v>42</v>
      </c>
      <c r="B32" s="2" t="s">
        <v>42</v>
      </c>
      <c r="C32" s="3">
        <v>0.44501400000000002</v>
      </c>
      <c r="D32" s="1" t="s">
        <v>11</v>
      </c>
      <c r="E32" t="s">
        <v>11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-0.55498599999999998</v>
      </c>
    </row>
    <row r="33" spans="1:9">
      <c r="A33" s="1" t="s">
        <v>43</v>
      </c>
      <c r="B33" s="4" t="s">
        <v>43</v>
      </c>
      <c r="C33" s="5">
        <v>0.495944</v>
      </c>
      <c r="D33" s="1" t="s">
        <v>11</v>
      </c>
      <c r="E33" t="s">
        <v>57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-0.50405600000000006</v>
      </c>
    </row>
    <row r="34" spans="1:9">
      <c r="A34" s="1" t="s">
        <v>44</v>
      </c>
      <c r="B34" s="2" t="s">
        <v>44</v>
      </c>
      <c r="C34" s="3">
        <v>0.60328099999999996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-0.39671900000000004</v>
      </c>
    </row>
    <row r="35" spans="1:9">
      <c r="A35" s="1" t="s">
        <v>45</v>
      </c>
      <c r="B35" s="4" t="s">
        <v>45</v>
      </c>
      <c r="C35" s="5">
        <v>0.41951899999999998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 t="shared" si="1"/>
        <v>1</v>
      </c>
      <c r="I35">
        <f t="shared" si="2"/>
        <v>-0.58048100000000002</v>
      </c>
    </row>
    <row r="36" spans="1:9">
      <c r="A36" s="1" t="s">
        <v>46</v>
      </c>
      <c r="B36" s="2" t="s">
        <v>46</v>
      </c>
      <c r="C36" s="3">
        <v>0.44518600000000003</v>
      </c>
      <c r="D36" s="1" t="s">
        <v>11</v>
      </c>
      <c r="E36" t="s">
        <v>11</v>
      </c>
      <c r="F36" t="s">
        <v>12</v>
      </c>
      <c r="G36" s="1">
        <f t="shared" si="0"/>
        <v>0</v>
      </c>
      <c r="H36" s="1">
        <f t="shared" si="1"/>
        <v>1</v>
      </c>
      <c r="I36">
        <f t="shared" si="2"/>
        <v>-0.55481399999999992</v>
      </c>
    </row>
    <row r="37" spans="1:9">
      <c r="A37" s="1" t="s">
        <v>47</v>
      </c>
      <c r="B37" s="4" t="s">
        <v>47</v>
      </c>
      <c r="C37" s="5">
        <v>0.53268899999999997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0.53268899999999997</v>
      </c>
    </row>
    <row r="38" spans="1:9">
      <c r="A38" s="1" t="s">
        <v>48</v>
      </c>
      <c r="B38" s="2" t="s">
        <v>48</v>
      </c>
      <c r="C38" s="3">
        <v>0.426792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0.426792</v>
      </c>
    </row>
    <row r="39" spans="1:9">
      <c r="A39" s="1" t="s">
        <v>49</v>
      </c>
      <c r="B39" s="4" t="s">
        <v>49</v>
      </c>
      <c r="C39" s="5">
        <v>0.90889200000000003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 t="shared" si="1"/>
        <v>1</v>
      </c>
      <c r="I39">
        <f t="shared" si="2"/>
        <v>-9.1107999999999967E-2</v>
      </c>
    </row>
    <row r="40" spans="1:9">
      <c r="A40" s="1" t="s">
        <v>50</v>
      </c>
      <c r="B40" s="2" t="s">
        <v>50</v>
      </c>
      <c r="C40" s="3">
        <v>0.62571900000000003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 t="shared" si="1"/>
        <v>1</v>
      </c>
      <c r="I40">
        <f t="shared" si="2"/>
        <v>-0.37428099999999997</v>
      </c>
    </row>
    <row r="41" spans="1:9">
      <c r="A41" s="1" t="s">
        <v>51</v>
      </c>
      <c r="B41" s="4" t="s">
        <v>51</v>
      </c>
      <c r="C41" s="5">
        <v>0.709233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0.709233</v>
      </c>
    </row>
    <row r="42" spans="1:9">
      <c r="A42" s="1" t="s">
        <v>52</v>
      </c>
      <c r="B42" s="2" t="s">
        <v>52</v>
      </c>
      <c r="C42" s="3">
        <v>0.53405599999999998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0.53405599999999998</v>
      </c>
    </row>
    <row r="43" spans="1:9">
      <c r="A43" s="1" t="s">
        <v>53</v>
      </c>
      <c r="B43" s="4" t="s">
        <v>53</v>
      </c>
      <c r="C43" s="5">
        <v>0.26683699999999999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-0.73316300000000001</v>
      </c>
    </row>
    <row r="44" spans="1:9">
      <c r="A44" s="1" t="s">
        <v>54</v>
      </c>
      <c r="B44" s="2" t="s">
        <v>54</v>
      </c>
      <c r="C44" s="3">
        <v>0.32175999999999999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-0.67823999999999995</v>
      </c>
    </row>
    <row r="45" spans="1:9">
      <c r="A45" s="1" t="s">
        <v>55</v>
      </c>
      <c r="B45" s="4" t="s">
        <v>55</v>
      </c>
      <c r="C45" s="5">
        <v>0.37632100000000002</v>
      </c>
      <c r="D45" s="1" t="s">
        <v>11</v>
      </c>
      <c r="E45" t="s">
        <v>12</v>
      </c>
      <c r="F45" t="s">
        <v>11</v>
      </c>
      <c r="G45" s="1">
        <f t="shared" si="0"/>
        <v>0</v>
      </c>
      <c r="H45" s="1">
        <f t="shared" si="1"/>
        <v>1</v>
      </c>
      <c r="I45">
        <f t="shared" si="2"/>
        <v>-0.62367899999999998</v>
      </c>
    </row>
    <row r="46" spans="1:9">
      <c r="A46" s="1" t="s">
        <v>56</v>
      </c>
      <c r="B46" s="2" t="s">
        <v>56</v>
      </c>
      <c r="C46" s="3">
        <v>0.64267600000000003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 t="shared" si="1"/>
        <v>1</v>
      </c>
      <c r="I46">
        <f t="shared" si="2"/>
        <v>-0.35732399999999997</v>
      </c>
    </row>
    <row r="47" spans="1:9">
      <c r="A47" s="1" t="s">
        <v>58</v>
      </c>
      <c r="B47" s="4" t="s">
        <v>58</v>
      </c>
      <c r="C47" s="5">
        <v>0.644625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 t="shared" si="1"/>
        <v>0</v>
      </c>
      <c r="I47">
        <f t="shared" si="2"/>
        <v>0.644625</v>
      </c>
    </row>
    <row r="48" spans="1:9">
      <c r="A48" s="1" t="s">
        <v>59</v>
      </c>
      <c r="B48" s="2" t="s">
        <v>59</v>
      </c>
      <c r="C48" s="3">
        <v>0.76626000000000005</v>
      </c>
      <c r="D48" s="1" t="s">
        <v>11</v>
      </c>
      <c r="E48" t="s">
        <v>11</v>
      </c>
      <c r="F48" t="s">
        <v>11</v>
      </c>
      <c r="G48" s="1">
        <f t="shared" si="0"/>
        <v>1</v>
      </c>
      <c r="H48" s="1">
        <f t="shared" si="1"/>
        <v>0</v>
      </c>
      <c r="I48">
        <f t="shared" si="2"/>
        <v>0.76626000000000005</v>
      </c>
    </row>
    <row r="49" spans="1:9">
      <c r="A49" s="1" t="s">
        <v>60</v>
      </c>
      <c r="B49" s="4" t="s">
        <v>60</v>
      </c>
      <c r="C49" s="5">
        <v>0.28642600000000001</v>
      </c>
      <c r="D49" s="1" t="s">
        <v>11</v>
      </c>
      <c r="E49" t="s">
        <v>12</v>
      </c>
      <c r="F49" t="s">
        <v>57</v>
      </c>
      <c r="G49" s="1">
        <f t="shared" si="0"/>
        <v>0</v>
      </c>
      <c r="H49" s="1">
        <f t="shared" si="1"/>
        <v>1</v>
      </c>
      <c r="I49">
        <f t="shared" si="2"/>
        <v>-0.71357399999999993</v>
      </c>
    </row>
    <row r="50" spans="1:9">
      <c r="A50" s="1" t="s">
        <v>61</v>
      </c>
      <c r="B50" s="2" t="s">
        <v>61</v>
      </c>
      <c r="C50" s="3">
        <v>0.72660499999999995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0.72660499999999995</v>
      </c>
    </row>
    <row r="51" spans="1:9">
      <c r="A51" s="1" t="s">
        <v>62</v>
      </c>
      <c r="B51" s="4" t="s">
        <v>62</v>
      </c>
      <c r="C51" s="5">
        <v>0.32378899999999999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0.32378899999999999</v>
      </c>
    </row>
    <row r="52" spans="1:9">
      <c r="A52" s="1" t="s">
        <v>63</v>
      </c>
      <c r="B52" s="2" t="s">
        <v>63</v>
      </c>
      <c r="C52" s="3">
        <v>0.50060199999999999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-0.49939800000000001</v>
      </c>
    </row>
    <row r="53" spans="1:9">
      <c r="A53" s="1" t="s">
        <v>64</v>
      </c>
      <c r="B53" s="4" t="s">
        <v>64</v>
      </c>
      <c r="C53" s="5">
        <v>0.59698300000000004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0.59698300000000004</v>
      </c>
    </row>
    <row r="54" spans="1:9">
      <c r="A54" s="1" t="s">
        <v>65</v>
      </c>
      <c r="B54" s="2" t="s">
        <v>65</v>
      </c>
      <c r="C54" s="3">
        <v>0.66268499999999997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-0.33731500000000003</v>
      </c>
    </row>
    <row r="55" spans="1:9">
      <c r="A55" s="1" t="s">
        <v>66</v>
      </c>
      <c r="B55" s="4" t="s">
        <v>66</v>
      </c>
      <c r="C55" s="5">
        <v>0.68428900000000004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0.68428900000000004</v>
      </c>
    </row>
    <row r="56" spans="1:9">
      <c r="A56" s="1" t="s">
        <v>67</v>
      </c>
      <c r="B56" s="2" t="s">
        <v>67</v>
      </c>
      <c r="C56" s="3">
        <v>0.519042</v>
      </c>
      <c r="D56" s="1" t="s">
        <v>11</v>
      </c>
      <c r="E56" t="s">
        <v>151</v>
      </c>
      <c r="F56" t="s">
        <v>57</v>
      </c>
      <c r="G56" s="1">
        <f t="shared" si="0"/>
        <v>0</v>
      </c>
      <c r="H56" s="1">
        <f t="shared" si="1"/>
        <v>1</v>
      </c>
      <c r="I56">
        <f t="shared" si="2"/>
        <v>-0.480958</v>
      </c>
    </row>
    <row r="57" spans="1:9">
      <c r="A57" s="1" t="s">
        <v>68</v>
      </c>
      <c r="B57" s="4" t="s">
        <v>68</v>
      </c>
      <c r="C57" s="5">
        <v>0.68046799999999996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 t="shared" si="1"/>
        <v>0</v>
      </c>
      <c r="I57">
        <f t="shared" si="2"/>
        <v>0.68046799999999996</v>
      </c>
    </row>
    <row r="58" spans="1:9">
      <c r="A58" s="1" t="s">
        <v>69</v>
      </c>
      <c r="B58" s="2" t="s">
        <v>69</v>
      </c>
      <c r="C58" s="3">
        <v>0.86089199999999999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-0.13910800000000001</v>
      </c>
    </row>
    <row r="59" spans="1:9">
      <c r="A59" s="1" t="s">
        <v>70</v>
      </c>
      <c r="B59" s="4" t="s">
        <v>70</v>
      </c>
      <c r="C59" s="5">
        <v>0.46794999999999998</v>
      </c>
      <c r="D59" s="1" t="s">
        <v>11</v>
      </c>
      <c r="E59" t="s">
        <v>151</v>
      </c>
      <c r="F59" t="s">
        <v>12</v>
      </c>
      <c r="G59" s="1">
        <f t="shared" si="0"/>
        <v>0</v>
      </c>
      <c r="H59" s="1">
        <f t="shared" si="1"/>
        <v>1</v>
      </c>
      <c r="I59">
        <f t="shared" si="2"/>
        <v>-0.53205000000000002</v>
      </c>
    </row>
    <row r="60" spans="1:9">
      <c r="A60" s="1" t="s">
        <v>71</v>
      </c>
      <c r="B60" s="2" t="s">
        <v>71</v>
      </c>
      <c r="C60" s="3">
        <v>0.20905799999999999</v>
      </c>
      <c r="D60" s="1" t="s">
        <v>11</v>
      </c>
      <c r="E60" t="s">
        <v>25</v>
      </c>
      <c r="F60" t="s">
        <v>12</v>
      </c>
      <c r="G60" s="1">
        <f t="shared" si="0"/>
        <v>0</v>
      </c>
      <c r="H60" s="1">
        <f t="shared" si="1"/>
        <v>1</v>
      </c>
      <c r="I60">
        <f t="shared" si="2"/>
        <v>-0.79094200000000003</v>
      </c>
    </row>
    <row r="61" spans="1:9">
      <c r="A61" s="1" t="s">
        <v>72</v>
      </c>
      <c r="B61" s="4" t="s">
        <v>72</v>
      </c>
      <c r="C61" s="5">
        <v>0.36523299999999997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-0.63476700000000008</v>
      </c>
    </row>
    <row r="62" spans="1:9">
      <c r="A62" s="1" t="s">
        <v>73</v>
      </c>
      <c r="B62" s="2" t="s">
        <v>73</v>
      </c>
      <c r="C62" s="3">
        <v>0.63314899999999996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0.63314899999999996</v>
      </c>
    </row>
    <row r="63" spans="1:9">
      <c r="A63" s="1" t="s">
        <v>74</v>
      </c>
      <c r="B63" s="4" t="s">
        <v>74</v>
      </c>
      <c r="C63" s="5">
        <v>0.49809799999999999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 t="shared" si="1"/>
        <v>0</v>
      </c>
      <c r="I63">
        <f t="shared" si="2"/>
        <v>0.49809799999999999</v>
      </c>
    </row>
    <row r="64" spans="1:9">
      <c r="A64" s="1" t="s">
        <v>75</v>
      </c>
      <c r="B64" s="2" t="s">
        <v>75</v>
      </c>
      <c r="C64" s="3">
        <v>0.65595499999999995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0.65595499999999995</v>
      </c>
    </row>
    <row r="65" spans="1:9">
      <c r="A65" s="1" t="s">
        <v>76</v>
      </c>
      <c r="B65" s="4" t="s">
        <v>76</v>
      </c>
      <c r="C65" s="5">
        <v>0.58540800000000004</v>
      </c>
      <c r="D65" s="1" t="s">
        <v>11</v>
      </c>
      <c r="E65" t="s">
        <v>11</v>
      </c>
      <c r="F65" t="s">
        <v>12</v>
      </c>
      <c r="G65" s="1">
        <f t="shared" si="0"/>
        <v>0</v>
      </c>
      <c r="H65" s="1">
        <f t="shared" si="1"/>
        <v>1</v>
      </c>
      <c r="I65">
        <f t="shared" si="2"/>
        <v>-0.41459199999999996</v>
      </c>
    </row>
    <row r="66" spans="1:9">
      <c r="A66" s="1" t="s">
        <v>77</v>
      </c>
      <c r="B66" s="2" t="s">
        <v>77</v>
      </c>
      <c r="C66" s="3">
        <v>0.40529500000000002</v>
      </c>
      <c r="D66" s="1" t="s">
        <v>11</v>
      </c>
      <c r="E66" t="s">
        <v>57</v>
      </c>
      <c r="F66" t="s">
        <v>25</v>
      </c>
      <c r="G66" s="1">
        <f t="shared" si="0"/>
        <v>0</v>
      </c>
      <c r="H66" s="1">
        <f t="shared" si="1"/>
        <v>1</v>
      </c>
      <c r="I66">
        <f t="shared" si="2"/>
        <v>-0.59470500000000004</v>
      </c>
    </row>
    <row r="67" spans="1:9">
      <c r="A67" s="1" t="s">
        <v>78</v>
      </c>
      <c r="B67" s="4" t="s">
        <v>78</v>
      </c>
      <c r="C67" s="5">
        <v>0.47775000000000001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0.47775000000000001</v>
      </c>
    </row>
    <row r="68" spans="1:9">
      <c r="A68" s="1" t="s">
        <v>79</v>
      </c>
      <c r="B68" s="2" t="s">
        <v>79</v>
      </c>
      <c r="C68" s="3">
        <v>0.56987200000000005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0.56987200000000005</v>
      </c>
    </row>
    <row r="69" spans="1:9">
      <c r="A69" s="1" t="s">
        <v>80</v>
      </c>
      <c r="B69" s="4" t="s">
        <v>80</v>
      </c>
      <c r="C69" s="5">
        <v>0.59481300000000004</v>
      </c>
      <c r="D69" s="1" t="s">
        <v>11</v>
      </c>
      <c r="E69" t="s">
        <v>12</v>
      </c>
      <c r="F69" t="s">
        <v>11</v>
      </c>
      <c r="G69" s="1">
        <f t="shared" si="3"/>
        <v>0</v>
      </c>
      <c r="H69" s="1">
        <f t="shared" si="4"/>
        <v>1</v>
      </c>
      <c r="I69">
        <f t="shared" si="5"/>
        <v>-0.40518699999999996</v>
      </c>
    </row>
    <row r="70" spans="1:9">
      <c r="A70" s="1" t="s">
        <v>81</v>
      </c>
      <c r="B70" s="2" t="s">
        <v>81</v>
      </c>
      <c r="C70" s="3">
        <v>0.62045899999999998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0.62045899999999998</v>
      </c>
    </row>
    <row r="71" spans="1:9">
      <c r="A71" s="1" t="s">
        <v>82</v>
      </c>
      <c r="B71" s="4" t="s">
        <v>82</v>
      </c>
      <c r="C71" s="5">
        <v>0.45365699999999998</v>
      </c>
      <c r="D71" s="1" t="s">
        <v>11</v>
      </c>
      <c r="E71" t="s">
        <v>25</v>
      </c>
      <c r="F71" t="s">
        <v>11</v>
      </c>
      <c r="G71" s="1">
        <f t="shared" si="3"/>
        <v>0</v>
      </c>
      <c r="H71" s="1">
        <f t="shared" si="4"/>
        <v>1</v>
      </c>
      <c r="I71">
        <f t="shared" si="5"/>
        <v>-0.54634300000000002</v>
      </c>
    </row>
    <row r="72" spans="1:9">
      <c r="A72" s="1" t="s">
        <v>83</v>
      </c>
      <c r="B72" s="2" t="s">
        <v>83</v>
      </c>
      <c r="C72" s="3">
        <v>0.45126100000000002</v>
      </c>
      <c r="D72" s="1" t="s">
        <v>11</v>
      </c>
      <c r="E72" t="s">
        <v>12</v>
      </c>
      <c r="F72" t="s">
        <v>12</v>
      </c>
      <c r="G72" s="1">
        <f t="shared" si="3"/>
        <v>1</v>
      </c>
      <c r="H72" s="1">
        <f t="shared" si="4"/>
        <v>1</v>
      </c>
      <c r="I72">
        <f t="shared" si="5"/>
        <v>-0.54873899999999998</v>
      </c>
    </row>
    <row r="73" spans="1:9">
      <c r="A73" s="1" t="s">
        <v>84</v>
      </c>
      <c r="B73" s="4" t="s">
        <v>84</v>
      </c>
      <c r="C73" s="5">
        <v>0.41264600000000001</v>
      </c>
      <c r="D73" s="1" t="s">
        <v>11</v>
      </c>
      <c r="E73" t="s">
        <v>11</v>
      </c>
      <c r="F73" t="s">
        <v>12</v>
      </c>
      <c r="G73" s="1">
        <f t="shared" si="3"/>
        <v>0</v>
      </c>
      <c r="H73" s="1">
        <f t="shared" si="4"/>
        <v>1</v>
      </c>
      <c r="I73">
        <f t="shared" si="5"/>
        <v>-0.58735399999999993</v>
      </c>
    </row>
    <row r="74" spans="1:9">
      <c r="A74" s="1" t="s">
        <v>85</v>
      </c>
      <c r="B74" s="2" t="s">
        <v>85</v>
      </c>
      <c r="C74" s="3">
        <v>0.32465100000000002</v>
      </c>
      <c r="D74" s="1" t="s">
        <v>11</v>
      </c>
      <c r="E74" t="s">
        <v>11</v>
      </c>
      <c r="F74" t="s">
        <v>12</v>
      </c>
      <c r="G74" s="1">
        <f t="shared" si="3"/>
        <v>0</v>
      </c>
      <c r="H74" s="1">
        <f t="shared" si="4"/>
        <v>1</v>
      </c>
      <c r="I74">
        <f t="shared" si="5"/>
        <v>-0.67534899999999998</v>
      </c>
    </row>
    <row r="75" spans="1:9">
      <c r="A75" s="1" t="s">
        <v>86</v>
      </c>
      <c r="B75" s="4" t="s">
        <v>86</v>
      </c>
      <c r="C75" s="5">
        <v>0.55035699999999999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0.55035699999999999</v>
      </c>
    </row>
    <row r="76" spans="1:9">
      <c r="A76" s="1" t="s">
        <v>87</v>
      </c>
      <c r="B76" s="6" t="s">
        <v>87</v>
      </c>
      <c r="C76" s="7">
        <v>0.66613299999999998</v>
      </c>
      <c r="D76" s="1" t="s">
        <v>11</v>
      </c>
      <c r="E76" t="s">
        <v>57</v>
      </c>
      <c r="F76" t="s">
        <v>12</v>
      </c>
      <c r="G76" s="1">
        <f t="shared" si="3"/>
        <v>0</v>
      </c>
      <c r="H76" s="1">
        <f t="shared" si="4"/>
        <v>1</v>
      </c>
      <c r="I76">
        <f t="shared" si="5"/>
        <v>-0.33386700000000002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46</v>
      </c>
      <c r="H77" s="10">
        <f>SUM(H3:H76)</f>
        <v>48</v>
      </c>
      <c r="I77" s="8">
        <f>SUM(I3:I76)</f>
        <v>-7.348601000000003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1F570D-E6AC-4562-AA7D-462D5920A1FB}">
  <dimension ref="A1:I77"/>
  <sheetViews>
    <sheetView workbookViewId="0">
      <selection sqref="A1:XFD1048576"/>
    </sheetView>
  </sheetViews>
  <sheetFormatPr defaultRowHeight="15.75"/>
  <cols>
    <col min="2" max="2" width="15.5" customWidth="1"/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0.38708100000000001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-0.61291899999999999</v>
      </c>
    </row>
    <row r="4" spans="1:9">
      <c r="A4" s="1" t="s">
        <v>13</v>
      </c>
      <c r="B4" s="2" t="s">
        <v>13</v>
      </c>
      <c r="C4" s="3">
        <v>0.55142199999999997</v>
      </c>
      <c r="D4" s="1" t="s">
        <v>11</v>
      </c>
      <c r="E4" t="s">
        <v>12</v>
      </c>
      <c r="F4" t="s">
        <v>12</v>
      </c>
      <c r="G4" s="1">
        <f t="shared" ref="G4:G67" si="0">IF($F4=$E4,1,0)</f>
        <v>1</v>
      </c>
      <c r="H4" s="1">
        <f t="shared" ref="H4:H67" si="1">IF(AND($G4=1,$E4=$D4),0,1)</f>
        <v>1</v>
      </c>
      <c r="I4">
        <f t="shared" ref="I4:I67" si="2">$C4-$H4</f>
        <v>-0.44857800000000003</v>
      </c>
    </row>
    <row r="5" spans="1:9">
      <c r="A5" s="1" t="s">
        <v>14</v>
      </c>
      <c r="B5" s="4" t="s">
        <v>14</v>
      </c>
      <c r="C5" s="5">
        <v>0.30224000000000001</v>
      </c>
      <c r="D5" s="1" t="s">
        <v>11</v>
      </c>
      <c r="E5" t="s">
        <v>11</v>
      </c>
      <c r="F5" t="s">
        <v>25</v>
      </c>
      <c r="G5" s="1">
        <f t="shared" si="0"/>
        <v>0</v>
      </c>
      <c r="H5" s="1">
        <f t="shared" si="1"/>
        <v>1</v>
      </c>
      <c r="I5">
        <f t="shared" si="2"/>
        <v>-0.69775999999999994</v>
      </c>
    </row>
    <row r="6" spans="1:9">
      <c r="A6" s="1" t="s">
        <v>15</v>
      </c>
      <c r="B6" s="2" t="s">
        <v>15</v>
      </c>
      <c r="C6" s="3">
        <v>0.49957000000000001</v>
      </c>
      <c r="D6" s="1" t="s">
        <v>11</v>
      </c>
      <c r="E6" t="s">
        <v>12</v>
      </c>
      <c r="F6" t="s">
        <v>12</v>
      </c>
      <c r="G6" s="1">
        <f t="shared" si="0"/>
        <v>1</v>
      </c>
      <c r="H6" s="1">
        <f t="shared" si="1"/>
        <v>1</v>
      </c>
      <c r="I6">
        <f t="shared" si="2"/>
        <v>-0.50042999999999993</v>
      </c>
    </row>
    <row r="7" spans="1:9">
      <c r="A7" s="1" t="s">
        <v>16</v>
      </c>
      <c r="B7" s="4" t="s">
        <v>16</v>
      </c>
      <c r="C7" s="5">
        <v>0.64593500000000004</v>
      </c>
      <c r="D7" s="1" t="s">
        <v>11</v>
      </c>
      <c r="E7" t="s">
        <v>12</v>
      </c>
      <c r="F7" t="s">
        <v>11</v>
      </c>
      <c r="G7" s="1">
        <f t="shared" si="0"/>
        <v>0</v>
      </c>
      <c r="H7" s="1">
        <f t="shared" si="1"/>
        <v>1</v>
      </c>
      <c r="I7">
        <f t="shared" si="2"/>
        <v>-0.35406499999999996</v>
      </c>
    </row>
    <row r="8" spans="1:9">
      <c r="A8" s="1" t="s">
        <v>17</v>
      </c>
      <c r="B8" s="2" t="s">
        <v>17</v>
      </c>
      <c r="C8" s="3">
        <v>0.39461400000000002</v>
      </c>
      <c r="D8" s="1" t="s">
        <v>11</v>
      </c>
      <c r="E8" t="s">
        <v>12</v>
      </c>
      <c r="F8" t="s">
        <v>12</v>
      </c>
      <c r="G8" s="1">
        <f t="shared" si="0"/>
        <v>1</v>
      </c>
      <c r="H8" s="1">
        <f t="shared" si="1"/>
        <v>1</v>
      </c>
      <c r="I8">
        <f t="shared" si="2"/>
        <v>-0.60538599999999998</v>
      </c>
    </row>
    <row r="9" spans="1:9">
      <c r="A9" s="1" t="s">
        <v>18</v>
      </c>
      <c r="B9" s="4" t="s">
        <v>18</v>
      </c>
      <c r="C9" s="5">
        <v>0.71218199999999998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0.71218199999999998</v>
      </c>
    </row>
    <row r="10" spans="1:9">
      <c r="A10" s="1" t="s">
        <v>19</v>
      </c>
      <c r="B10" s="2" t="s">
        <v>19</v>
      </c>
      <c r="C10" s="3">
        <v>0.54758799999999996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0.54758799999999996</v>
      </c>
    </row>
    <row r="11" spans="1:9">
      <c r="A11" s="1" t="s">
        <v>20</v>
      </c>
      <c r="B11" s="4" t="s">
        <v>20</v>
      </c>
      <c r="C11" s="5">
        <v>0.72567700000000002</v>
      </c>
      <c r="D11" s="1" t="s">
        <v>11</v>
      </c>
      <c r="E11" t="s">
        <v>11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-0.27432299999999998</v>
      </c>
    </row>
    <row r="12" spans="1:9">
      <c r="A12" s="1" t="s">
        <v>21</v>
      </c>
      <c r="B12" s="2" t="s">
        <v>21</v>
      </c>
      <c r="C12" s="3">
        <v>0.75519899999999995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0.75519899999999995</v>
      </c>
    </row>
    <row r="13" spans="1:9">
      <c r="A13" s="1" t="s">
        <v>22</v>
      </c>
      <c r="B13" s="4" t="s">
        <v>22</v>
      </c>
      <c r="C13" s="5">
        <v>0.52953799999999995</v>
      </c>
      <c r="D13" s="1" t="s">
        <v>11</v>
      </c>
      <c r="E13" t="s">
        <v>151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-0.47046200000000005</v>
      </c>
    </row>
    <row r="14" spans="1:9">
      <c r="A14" s="1" t="s">
        <v>23</v>
      </c>
      <c r="B14" s="2" t="s">
        <v>23</v>
      </c>
      <c r="C14" s="3">
        <v>0.51068000000000002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 t="shared" si="1"/>
        <v>1</v>
      </c>
      <c r="I14">
        <f t="shared" si="2"/>
        <v>-0.48931999999999998</v>
      </c>
    </row>
    <row r="15" spans="1:9">
      <c r="A15" s="1" t="s">
        <v>24</v>
      </c>
      <c r="B15" s="4" t="s">
        <v>24</v>
      </c>
      <c r="C15" s="5">
        <v>0.455239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 t="shared" si="1"/>
        <v>1</v>
      </c>
      <c r="I15">
        <f t="shared" si="2"/>
        <v>-0.54476100000000005</v>
      </c>
    </row>
    <row r="16" spans="1:9">
      <c r="A16" s="1" t="s">
        <v>26</v>
      </c>
      <c r="B16" s="2" t="s">
        <v>26</v>
      </c>
      <c r="C16" s="3">
        <v>0.70364899999999997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 t="shared" si="1"/>
        <v>1</v>
      </c>
      <c r="I16">
        <f t="shared" si="2"/>
        <v>-0.29635100000000003</v>
      </c>
    </row>
    <row r="17" spans="1:9">
      <c r="A17" s="1" t="s">
        <v>27</v>
      </c>
      <c r="B17" s="4" t="s">
        <v>27</v>
      </c>
      <c r="C17" s="5">
        <v>0.68783300000000003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0.68783300000000003</v>
      </c>
    </row>
    <row r="18" spans="1:9">
      <c r="A18" s="1" t="s">
        <v>28</v>
      </c>
      <c r="B18" s="2" t="s">
        <v>28</v>
      </c>
      <c r="C18" s="3">
        <v>0.646069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0.646069</v>
      </c>
    </row>
    <row r="19" spans="1:9">
      <c r="A19" s="1" t="s">
        <v>29</v>
      </c>
      <c r="B19" s="4" t="s">
        <v>29</v>
      </c>
      <c r="C19" s="5">
        <v>0.45536100000000002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-0.54463899999999998</v>
      </c>
    </row>
    <row r="20" spans="1:9">
      <c r="A20" s="1" t="s">
        <v>30</v>
      </c>
      <c r="B20" s="2" t="s">
        <v>30</v>
      </c>
      <c r="C20" s="3">
        <v>0.50100100000000003</v>
      </c>
      <c r="D20" s="1" t="s">
        <v>11</v>
      </c>
      <c r="E20" t="s">
        <v>151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-0.49899899999999997</v>
      </c>
    </row>
    <row r="21" spans="1:9">
      <c r="A21" s="1" t="s">
        <v>31</v>
      </c>
      <c r="B21" s="4" t="s">
        <v>31</v>
      </c>
      <c r="C21" s="5">
        <v>0.29602499999999998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-0.70397500000000002</v>
      </c>
    </row>
    <row r="22" spans="1:9">
      <c r="A22" s="1" t="s">
        <v>32</v>
      </c>
      <c r="B22" s="2" t="s">
        <v>32</v>
      </c>
      <c r="C22" s="3">
        <v>0.54362100000000002</v>
      </c>
      <c r="D22" s="1" t="s">
        <v>11</v>
      </c>
      <c r="E22" t="s">
        <v>151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-0.45637899999999998</v>
      </c>
    </row>
    <row r="23" spans="1:9">
      <c r="A23" s="1" t="s">
        <v>33</v>
      </c>
      <c r="B23" s="4" t="s">
        <v>33</v>
      </c>
      <c r="C23" s="5">
        <v>0.32244499999999998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 t="shared" si="1"/>
        <v>1</v>
      </c>
      <c r="I23">
        <f t="shared" si="2"/>
        <v>-0.67755500000000002</v>
      </c>
    </row>
    <row r="24" spans="1:9">
      <c r="A24" s="1" t="s">
        <v>34</v>
      </c>
      <c r="B24" s="2" t="s">
        <v>34</v>
      </c>
      <c r="C24" s="3">
        <v>0.32364300000000001</v>
      </c>
      <c r="D24" s="1" t="s">
        <v>11</v>
      </c>
      <c r="E24" t="s">
        <v>12</v>
      </c>
      <c r="F24" t="s">
        <v>25</v>
      </c>
      <c r="G24" s="1">
        <f t="shared" si="0"/>
        <v>0</v>
      </c>
      <c r="H24" s="1">
        <f t="shared" si="1"/>
        <v>1</v>
      </c>
      <c r="I24">
        <f t="shared" si="2"/>
        <v>-0.67635699999999999</v>
      </c>
    </row>
    <row r="25" spans="1:9">
      <c r="A25" s="1" t="s">
        <v>35</v>
      </c>
      <c r="B25" s="4" t="s">
        <v>35</v>
      </c>
      <c r="C25" s="5">
        <v>0.514316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0.514316</v>
      </c>
    </row>
    <row r="26" spans="1:9">
      <c r="A26" s="1" t="s">
        <v>36</v>
      </c>
      <c r="B26" s="2" t="s">
        <v>36</v>
      </c>
      <c r="C26" s="3">
        <v>0.59265400000000001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0.59265400000000001</v>
      </c>
    </row>
    <row r="27" spans="1:9">
      <c r="A27" s="1" t="s">
        <v>37</v>
      </c>
      <c r="B27" s="4" t="s">
        <v>37</v>
      </c>
      <c r="C27" s="5">
        <v>0.604962</v>
      </c>
      <c r="D27" s="1" t="s">
        <v>11</v>
      </c>
      <c r="E27" t="s">
        <v>25</v>
      </c>
      <c r="F27" t="s">
        <v>11</v>
      </c>
      <c r="G27" s="1">
        <f t="shared" si="0"/>
        <v>0</v>
      </c>
      <c r="H27" s="1">
        <f t="shared" si="1"/>
        <v>1</v>
      </c>
      <c r="I27">
        <f t="shared" si="2"/>
        <v>-0.395038</v>
      </c>
    </row>
    <row r="28" spans="1:9">
      <c r="A28" s="1" t="s">
        <v>38</v>
      </c>
      <c r="B28" s="2" t="s">
        <v>38</v>
      </c>
      <c r="C28" s="3">
        <v>0.59653100000000003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 t="shared" si="1"/>
        <v>1</v>
      </c>
      <c r="I28">
        <f t="shared" si="2"/>
        <v>-0.40346899999999997</v>
      </c>
    </row>
    <row r="29" spans="1:9">
      <c r="A29" s="1" t="s">
        <v>39</v>
      </c>
      <c r="B29" s="4" t="s">
        <v>39</v>
      </c>
      <c r="C29" s="5">
        <v>0.58991000000000005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0.58991000000000005</v>
      </c>
    </row>
    <row r="30" spans="1:9">
      <c r="A30" s="1" t="s">
        <v>40</v>
      </c>
      <c r="B30" s="2" t="s">
        <v>40</v>
      </c>
      <c r="C30" s="3">
        <v>0.77144599999999997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-0.22855400000000003</v>
      </c>
    </row>
    <row r="31" spans="1:9">
      <c r="A31" s="1" t="s">
        <v>41</v>
      </c>
      <c r="B31" s="4" t="s">
        <v>41</v>
      </c>
      <c r="C31" s="5">
        <v>0.50703900000000002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-0.49296099999999998</v>
      </c>
    </row>
    <row r="32" spans="1:9">
      <c r="A32" s="1" t="s">
        <v>42</v>
      </c>
      <c r="B32" s="2" t="s">
        <v>42</v>
      </c>
      <c r="C32" s="3">
        <v>0.48285800000000001</v>
      </c>
      <c r="D32" s="1" t="s">
        <v>11</v>
      </c>
      <c r="E32" t="s">
        <v>11</v>
      </c>
      <c r="F32" t="s">
        <v>151</v>
      </c>
      <c r="G32" s="1">
        <f t="shared" si="0"/>
        <v>0</v>
      </c>
      <c r="H32" s="1">
        <f t="shared" si="1"/>
        <v>1</v>
      </c>
      <c r="I32">
        <f t="shared" si="2"/>
        <v>-0.51714199999999999</v>
      </c>
    </row>
    <row r="33" spans="1:9">
      <c r="A33" s="1" t="s">
        <v>43</v>
      </c>
      <c r="B33" s="4" t="s">
        <v>43</v>
      </c>
      <c r="C33" s="5">
        <v>0.599244</v>
      </c>
      <c r="D33" s="1" t="s">
        <v>11</v>
      </c>
      <c r="E33" t="s">
        <v>57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-0.400756</v>
      </c>
    </row>
    <row r="34" spans="1:9">
      <c r="A34" s="1" t="s">
        <v>44</v>
      </c>
      <c r="B34" s="2" t="s">
        <v>44</v>
      </c>
      <c r="C34" s="3">
        <v>0.60636199999999996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-0.39363800000000004</v>
      </c>
    </row>
    <row r="35" spans="1:9">
      <c r="A35" s="1" t="s">
        <v>45</v>
      </c>
      <c r="B35" s="4" t="s">
        <v>45</v>
      </c>
      <c r="C35" s="5">
        <v>0.43316199999999999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 t="shared" si="1"/>
        <v>1</v>
      </c>
      <c r="I35">
        <f t="shared" si="2"/>
        <v>-0.56683799999999995</v>
      </c>
    </row>
    <row r="36" spans="1:9">
      <c r="A36" s="1" t="s">
        <v>46</v>
      </c>
      <c r="B36" s="2" t="s">
        <v>46</v>
      </c>
      <c r="C36" s="3">
        <v>0.63186900000000001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0.63186900000000001</v>
      </c>
    </row>
    <row r="37" spans="1:9">
      <c r="A37" s="1" t="s">
        <v>47</v>
      </c>
      <c r="B37" s="4" t="s">
        <v>47</v>
      </c>
      <c r="C37" s="5">
        <v>0.60136699999999998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0.60136699999999998</v>
      </c>
    </row>
    <row r="38" spans="1:9">
      <c r="A38" s="1" t="s">
        <v>48</v>
      </c>
      <c r="B38" s="2" t="s">
        <v>48</v>
      </c>
      <c r="C38" s="3">
        <v>0.72301400000000005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0.72301400000000005</v>
      </c>
    </row>
    <row r="39" spans="1:9">
      <c r="A39" s="1" t="s">
        <v>49</v>
      </c>
      <c r="B39" s="4" t="s">
        <v>49</v>
      </c>
      <c r="C39" s="5">
        <v>0.81954700000000003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 t="shared" si="1"/>
        <v>1</v>
      </c>
      <c r="I39">
        <f t="shared" si="2"/>
        <v>-0.18045299999999997</v>
      </c>
    </row>
    <row r="40" spans="1:9">
      <c r="A40" s="1" t="s">
        <v>50</v>
      </c>
      <c r="B40" s="2" t="s">
        <v>50</v>
      </c>
      <c r="C40" s="3">
        <v>0.49588900000000002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 t="shared" si="1"/>
        <v>1</v>
      </c>
      <c r="I40">
        <f t="shared" si="2"/>
        <v>-0.50411099999999998</v>
      </c>
    </row>
    <row r="41" spans="1:9">
      <c r="A41" s="1" t="s">
        <v>51</v>
      </c>
      <c r="B41" s="4" t="s">
        <v>51</v>
      </c>
      <c r="C41" s="5">
        <v>0.76169299999999995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0.76169299999999995</v>
      </c>
    </row>
    <row r="42" spans="1:9">
      <c r="A42" s="1" t="s">
        <v>52</v>
      </c>
      <c r="B42" s="2" t="s">
        <v>52</v>
      </c>
      <c r="C42" s="3">
        <v>0.55559899999999995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0.55559899999999995</v>
      </c>
    </row>
    <row r="43" spans="1:9">
      <c r="A43" s="1" t="s">
        <v>53</v>
      </c>
      <c r="B43" s="4" t="s">
        <v>53</v>
      </c>
      <c r="C43" s="5">
        <v>0.33441799999999999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-0.66558200000000001</v>
      </c>
    </row>
    <row r="44" spans="1:9">
      <c r="A44" s="1" t="s">
        <v>54</v>
      </c>
      <c r="B44" s="2" t="s">
        <v>54</v>
      </c>
      <c r="C44" s="3">
        <v>0.33734799999999998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-0.66265200000000002</v>
      </c>
    </row>
    <row r="45" spans="1:9">
      <c r="A45" s="1" t="s">
        <v>55</v>
      </c>
      <c r="B45" s="4" t="s">
        <v>55</v>
      </c>
      <c r="C45" s="5">
        <v>0.43751499999999999</v>
      </c>
      <c r="D45" s="1" t="s">
        <v>11</v>
      </c>
      <c r="E45" t="s">
        <v>12</v>
      </c>
      <c r="F45" t="s">
        <v>11</v>
      </c>
      <c r="G45" s="1">
        <f t="shared" si="0"/>
        <v>0</v>
      </c>
      <c r="H45" s="1">
        <f t="shared" si="1"/>
        <v>1</v>
      </c>
      <c r="I45">
        <f t="shared" si="2"/>
        <v>-0.56248500000000001</v>
      </c>
    </row>
    <row r="46" spans="1:9">
      <c r="A46" s="1" t="s">
        <v>56</v>
      </c>
      <c r="B46" s="2" t="s">
        <v>56</v>
      </c>
      <c r="C46" s="3">
        <v>0.51260499999999998</v>
      </c>
      <c r="D46" s="1" t="s">
        <v>11</v>
      </c>
      <c r="E46" t="s">
        <v>57</v>
      </c>
      <c r="F46" t="s">
        <v>151</v>
      </c>
      <c r="G46" s="1">
        <f t="shared" si="0"/>
        <v>0</v>
      </c>
      <c r="H46" s="1">
        <f t="shared" si="1"/>
        <v>1</v>
      </c>
      <c r="I46">
        <f t="shared" si="2"/>
        <v>-0.48739500000000002</v>
      </c>
    </row>
    <row r="47" spans="1:9">
      <c r="A47" s="1" t="s">
        <v>58</v>
      </c>
      <c r="B47" s="4" t="s">
        <v>58</v>
      </c>
      <c r="C47" s="5">
        <v>0.66556899999999997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 t="shared" si="1"/>
        <v>0</v>
      </c>
      <c r="I47">
        <f t="shared" si="2"/>
        <v>0.66556899999999997</v>
      </c>
    </row>
    <row r="48" spans="1:9">
      <c r="A48" s="1" t="s">
        <v>59</v>
      </c>
      <c r="B48" s="2" t="s">
        <v>59</v>
      </c>
      <c r="C48" s="3">
        <v>0.30113800000000002</v>
      </c>
      <c r="D48" s="1" t="s">
        <v>11</v>
      </c>
      <c r="E48" t="s">
        <v>11</v>
      </c>
      <c r="F48" t="s">
        <v>151</v>
      </c>
      <c r="G48" s="1">
        <f t="shared" si="0"/>
        <v>0</v>
      </c>
      <c r="H48" s="1">
        <f t="shared" si="1"/>
        <v>1</v>
      </c>
      <c r="I48">
        <f t="shared" si="2"/>
        <v>-0.69886199999999998</v>
      </c>
    </row>
    <row r="49" spans="1:9">
      <c r="A49" s="1" t="s">
        <v>60</v>
      </c>
      <c r="B49" s="4" t="s">
        <v>60</v>
      </c>
      <c r="C49" s="5">
        <v>0.58335800000000004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 t="shared" si="1"/>
        <v>1</v>
      </c>
      <c r="I49">
        <f t="shared" si="2"/>
        <v>-0.41664199999999996</v>
      </c>
    </row>
    <row r="50" spans="1:9">
      <c r="A50" s="1" t="s">
        <v>61</v>
      </c>
      <c r="B50" s="2" t="s">
        <v>61</v>
      </c>
      <c r="C50" s="3">
        <v>0.68695399999999995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0.68695399999999995</v>
      </c>
    </row>
    <row r="51" spans="1:9">
      <c r="A51" s="1" t="s">
        <v>62</v>
      </c>
      <c r="B51" s="4" t="s">
        <v>62</v>
      </c>
      <c r="C51" s="5">
        <v>0.33122800000000002</v>
      </c>
      <c r="D51" s="1" t="s">
        <v>11</v>
      </c>
      <c r="E51" t="s">
        <v>11</v>
      </c>
      <c r="F51" t="s">
        <v>12</v>
      </c>
      <c r="G51" s="1">
        <f t="shared" si="0"/>
        <v>0</v>
      </c>
      <c r="H51" s="1">
        <f t="shared" si="1"/>
        <v>1</v>
      </c>
      <c r="I51">
        <f t="shared" si="2"/>
        <v>-0.66877199999999992</v>
      </c>
    </row>
    <row r="52" spans="1:9">
      <c r="A52" s="1" t="s">
        <v>63</v>
      </c>
      <c r="B52" s="2" t="s">
        <v>63</v>
      </c>
      <c r="C52" s="3">
        <v>0.41562199999999999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-0.58437800000000006</v>
      </c>
    </row>
    <row r="53" spans="1:9">
      <c r="A53" s="1" t="s">
        <v>64</v>
      </c>
      <c r="B53" s="4" t="s">
        <v>64</v>
      </c>
      <c r="C53" s="5">
        <v>0.73020700000000005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0.73020700000000005</v>
      </c>
    </row>
    <row r="54" spans="1:9">
      <c r="A54" s="1" t="s">
        <v>65</v>
      </c>
      <c r="B54" s="2" t="s">
        <v>65</v>
      </c>
      <c r="C54" s="3">
        <v>0.52803900000000004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-0.47196099999999996</v>
      </c>
    </row>
    <row r="55" spans="1:9">
      <c r="A55" s="1" t="s">
        <v>66</v>
      </c>
      <c r="B55" s="4" t="s">
        <v>66</v>
      </c>
      <c r="C55" s="5">
        <v>0.71736100000000003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0.71736100000000003</v>
      </c>
    </row>
    <row r="56" spans="1:9">
      <c r="A56" s="1" t="s">
        <v>67</v>
      </c>
      <c r="B56" s="2" t="s">
        <v>67</v>
      </c>
      <c r="C56" s="3">
        <v>0.59755800000000003</v>
      </c>
      <c r="D56" s="1" t="s">
        <v>11</v>
      </c>
      <c r="E56" t="s">
        <v>151</v>
      </c>
      <c r="F56" t="s">
        <v>11</v>
      </c>
      <c r="G56" s="1">
        <f t="shared" si="0"/>
        <v>0</v>
      </c>
      <c r="H56" s="1">
        <f t="shared" si="1"/>
        <v>1</v>
      </c>
      <c r="I56">
        <f t="shared" si="2"/>
        <v>-0.40244199999999997</v>
      </c>
    </row>
    <row r="57" spans="1:9">
      <c r="A57" s="1" t="s">
        <v>68</v>
      </c>
      <c r="B57" s="4" t="s">
        <v>68</v>
      </c>
      <c r="C57" s="5">
        <v>0.78829199999999999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 t="shared" si="1"/>
        <v>0</v>
      </c>
      <c r="I57">
        <f t="shared" si="2"/>
        <v>0.78829199999999999</v>
      </c>
    </row>
    <row r="58" spans="1:9">
      <c r="A58" s="1" t="s">
        <v>69</v>
      </c>
      <c r="B58" s="2" t="s">
        <v>69</v>
      </c>
      <c r="C58" s="3">
        <v>0.74227699999999996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-0.25772300000000004</v>
      </c>
    </row>
    <row r="59" spans="1:9">
      <c r="A59" s="1" t="s">
        <v>70</v>
      </c>
      <c r="B59" s="4" t="s">
        <v>70</v>
      </c>
      <c r="C59" s="5">
        <v>0.50354200000000005</v>
      </c>
      <c r="D59" s="1" t="s">
        <v>11</v>
      </c>
      <c r="E59" t="s">
        <v>151</v>
      </c>
      <c r="F59" t="s">
        <v>12</v>
      </c>
      <c r="G59" s="1">
        <f t="shared" si="0"/>
        <v>0</v>
      </c>
      <c r="H59" s="1">
        <f t="shared" si="1"/>
        <v>1</v>
      </c>
      <c r="I59">
        <f t="shared" si="2"/>
        <v>-0.49645799999999995</v>
      </c>
    </row>
    <row r="60" spans="1:9">
      <c r="A60" s="1" t="s">
        <v>71</v>
      </c>
      <c r="B60" s="2" t="s">
        <v>71</v>
      </c>
      <c r="C60" s="3">
        <v>0.42278300000000002</v>
      </c>
      <c r="D60" s="1" t="s">
        <v>11</v>
      </c>
      <c r="E60" t="s">
        <v>25</v>
      </c>
      <c r="F60" t="s">
        <v>12</v>
      </c>
      <c r="G60" s="1">
        <f t="shared" si="0"/>
        <v>0</v>
      </c>
      <c r="H60" s="1">
        <f t="shared" si="1"/>
        <v>1</v>
      </c>
      <c r="I60">
        <f t="shared" si="2"/>
        <v>-0.57721699999999998</v>
      </c>
    </row>
    <row r="61" spans="1:9">
      <c r="A61" s="1" t="s">
        <v>72</v>
      </c>
      <c r="B61" s="4" t="s">
        <v>72</v>
      </c>
      <c r="C61" s="5">
        <v>0.33117600000000003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-0.66882399999999997</v>
      </c>
    </row>
    <row r="62" spans="1:9">
      <c r="A62" s="1" t="s">
        <v>73</v>
      </c>
      <c r="B62" s="2" t="s">
        <v>73</v>
      </c>
      <c r="C62" s="3">
        <v>0.57951600000000003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 t="shared" si="1"/>
        <v>1</v>
      </c>
      <c r="I62">
        <f t="shared" si="2"/>
        <v>-0.42048399999999997</v>
      </c>
    </row>
    <row r="63" spans="1:9">
      <c r="A63" s="1" t="s">
        <v>74</v>
      </c>
      <c r="B63" s="4" t="s">
        <v>74</v>
      </c>
      <c r="C63" s="5">
        <v>0.63524000000000003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 t="shared" si="1"/>
        <v>1</v>
      </c>
      <c r="I63">
        <f t="shared" si="2"/>
        <v>-0.36475999999999997</v>
      </c>
    </row>
    <row r="64" spans="1:9">
      <c r="A64" s="1" t="s">
        <v>75</v>
      </c>
      <c r="B64" s="2" t="s">
        <v>75</v>
      </c>
      <c r="C64" s="3">
        <v>0.55729099999999998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 t="shared" si="1"/>
        <v>1</v>
      </c>
      <c r="I64">
        <f t="shared" si="2"/>
        <v>-0.44270900000000002</v>
      </c>
    </row>
    <row r="65" spans="1:9">
      <c r="A65" s="1" t="s">
        <v>76</v>
      </c>
      <c r="B65" s="4" t="s">
        <v>76</v>
      </c>
      <c r="C65" s="5">
        <v>0.59384599999999998</v>
      </c>
      <c r="D65" s="1" t="s">
        <v>11</v>
      </c>
      <c r="E65" t="s">
        <v>11</v>
      </c>
      <c r="F65" t="s">
        <v>12</v>
      </c>
      <c r="G65" s="1">
        <f t="shared" si="0"/>
        <v>0</v>
      </c>
      <c r="H65" s="1">
        <f t="shared" si="1"/>
        <v>1</v>
      </c>
      <c r="I65">
        <f t="shared" si="2"/>
        <v>-0.40615400000000002</v>
      </c>
    </row>
    <row r="66" spans="1:9">
      <c r="A66" s="1" t="s">
        <v>77</v>
      </c>
      <c r="B66" s="2" t="s">
        <v>77</v>
      </c>
      <c r="C66" s="3">
        <v>0.31143799999999999</v>
      </c>
      <c r="D66" s="1" t="s">
        <v>11</v>
      </c>
      <c r="E66" t="s">
        <v>57</v>
      </c>
      <c r="F66" t="s">
        <v>12</v>
      </c>
      <c r="G66" s="1">
        <f t="shared" si="0"/>
        <v>0</v>
      </c>
      <c r="H66" s="1">
        <f t="shared" si="1"/>
        <v>1</v>
      </c>
      <c r="I66">
        <f t="shared" si="2"/>
        <v>-0.68856200000000001</v>
      </c>
    </row>
    <row r="67" spans="1:9">
      <c r="A67" s="1" t="s">
        <v>78</v>
      </c>
      <c r="B67" s="4" t="s">
        <v>78</v>
      </c>
      <c r="C67" s="5">
        <v>0.56705499999999998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 t="shared" si="1"/>
        <v>1</v>
      </c>
      <c r="I67">
        <f t="shared" si="2"/>
        <v>-0.43294500000000002</v>
      </c>
    </row>
    <row r="68" spans="1:9">
      <c r="A68" s="1" t="s">
        <v>79</v>
      </c>
      <c r="B68" s="2" t="s">
        <v>79</v>
      </c>
      <c r="C68" s="3">
        <v>0.73852399999999996</v>
      </c>
      <c r="D68" s="1" t="s">
        <v>11</v>
      </c>
      <c r="E68" t="s">
        <v>11</v>
      </c>
      <c r="F68" t="s">
        <v>12</v>
      </c>
      <c r="G68" s="1">
        <f t="shared" ref="G68:G76" si="3">IF($F68=$E68,1,0)</f>
        <v>0</v>
      </c>
      <c r="H68" s="1">
        <f t="shared" ref="H68:H76" si="4">IF(AND($G68=1,$E68=$D68),0,1)</f>
        <v>1</v>
      </c>
      <c r="I68">
        <f t="shared" ref="I68:I76" si="5">$C68-$H68</f>
        <v>-0.26147600000000004</v>
      </c>
    </row>
    <row r="69" spans="1:9">
      <c r="A69" s="1" t="s">
        <v>80</v>
      </c>
      <c r="B69" s="4" t="s">
        <v>80</v>
      </c>
      <c r="C69" s="5">
        <v>0.59433599999999998</v>
      </c>
      <c r="D69" s="1" t="s">
        <v>11</v>
      </c>
      <c r="E69" t="s">
        <v>12</v>
      </c>
      <c r="F69" t="s">
        <v>11</v>
      </c>
      <c r="G69" s="1">
        <f t="shared" si="3"/>
        <v>0</v>
      </c>
      <c r="H69" s="1">
        <f t="shared" si="4"/>
        <v>1</v>
      </c>
      <c r="I69">
        <f t="shared" si="5"/>
        <v>-0.40566400000000002</v>
      </c>
    </row>
    <row r="70" spans="1:9">
      <c r="A70" s="1" t="s">
        <v>81</v>
      </c>
      <c r="B70" s="2" t="s">
        <v>81</v>
      </c>
      <c r="C70" s="3">
        <v>0.65205000000000002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0.65205000000000002</v>
      </c>
    </row>
    <row r="71" spans="1:9">
      <c r="A71" s="1" t="s">
        <v>82</v>
      </c>
      <c r="B71" s="4" t="s">
        <v>82</v>
      </c>
      <c r="C71" s="5">
        <v>0.181231</v>
      </c>
      <c r="D71" s="1" t="s">
        <v>11</v>
      </c>
      <c r="E71" t="s">
        <v>25</v>
      </c>
      <c r="F71" t="s">
        <v>12</v>
      </c>
      <c r="G71" s="1">
        <f t="shared" si="3"/>
        <v>0</v>
      </c>
      <c r="H71" s="1">
        <f t="shared" si="4"/>
        <v>1</v>
      </c>
      <c r="I71">
        <f t="shared" si="5"/>
        <v>-0.81876899999999997</v>
      </c>
    </row>
    <row r="72" spans="1:9">
      <c r="A72" s="1" t="s">
        <v>83</v>
      </c>
      <c r="B72" s="2" t="s">
        <v>83</v>
      </c>
      <c r="C72" s="3">
        <v>0.54320400000000002</v>
      </c>
      <c r="D72" s="1" t="s">
        <v>11</v>
      </c>
      <c r="E72" t="s">
        <v>12</v>
      </c>
      <c r="F72" t="s">
        <v>12</v>
      </c>
      <c r="G72" s="1">
        <f t="shared" si="3"/>
        <v>1</v>
      </c>
      <c r="H72" s="1">
        <f t="shared" si="4"/>
        <v>1</v>
      </c>
      <c r="I72">
        <f t="shared" si="5"/>
        <v>-0.45679599999999998</v>
      </c>
    </row>
    <row r="73" spans="1:9">
      <c r="A73" s="1" t="s">
        <v>84</v>
      </c>
      <c r="B73" s="4" t="s">
        <v>84</v>
      </c>
      <c r="C73" s="5">
        <v>0.497755</v>
      </c>
      <c r="D73" s="1" t="s">
        <v>11</v>
      </c>
      <c r="E73" t="s">
        <v>11</v>
      </c>
      <c r="F73" t="s">
        <v>12</v>
      </c>
      <c r="G73" s="1">
        <f t="shared" si="3"/>
        <v>0</v>
      </c>
      <c r="H73" s="1">
        <f t="shared" si="4"/>
        <v>1</v>
      </c>
      <c r="I73">
        <f t="shared" si="5"/>
        <v>-0.50224500000000005</v>
      </c>
    </row>
    <row r="74" spans="1:9">
      <c r="A74" s="1" t="s">
        <v>85</v>
      </c>
      <c r="B74" s="2" t="s">
        <v>85</v>
      </c>
      <c r="C74" s="3">
        <v>0.41472599999999998</v>
      </c>
      <c r="D74" s="1" t="s">
        <v>11</v>
      </c>
      <c r="E74" t="s">
        <v>11</v>
      </c>
      <c r="F74" t="s">
        <v>12</v>
      </c>
      <c r="G74" s="1">
        <f t="shared" si="3"/>
        <v>0</v>
      </c>
      <c r="H74" s="1">
        <f t="shared" si="4"/>
        <v>1</v>
      </c>
      <c r="I74">
        <f t="shared" si="5"/>
        <v>-0.58527400000000007</v>
      </c>
    </row>
    <row r="75" spans="1:9">
      <c r="A75" s="1" t="s">
        <v>86</v>
      </c>
      <c r="B75" s="4" t="s">
        <v>86</v>
      </c>
      <c r="C75" s="5">
        <v>0.70199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0.70199</v>
      </c>
    </row>
    <row r="76" spans="1:9">
      <c r="A76" s="1" t="s">
        <v>87</v>
      </c>
      <c r="B76" s="6" t="s">
        <v>87</v>
      </c>
      <c r="C76" s="7">
        <v>0.67487399999999997</v>
      </c>
      <c r="D76" s="1" t="s">
        <v>11</v>
      </c>
      <c r="E76" t="s">
        <v>57</v>
      </c>
      <c r="F76" t="s">
        <v>11</v>
      </c>
      <c r="G76" s="1">
        <f t="shared" si="3"/>
        <v>0</v>
      </c>
      <c r="H76" s="1">
        <f t="shared" si="4"/>
        <v>1</v>
      </c>
      <c r="I76">
        <f t="shared" si="5"/>
        <v>-0.32512600000000003</v>
      </c>
    </row>
    <row r="77" spans="1:9">
      <c r="A77" s="1"/>
      <c r="B77" s="17"/>
      <c r="C77" s="18"/>
      <c r="D77" s="1"/>
      <c r="E77" s="1"/>
      <c r="F77" s="1"/>
      <c r="G77" s="10">
        <f>SUM(G3:G76)</f>
        <v>42</v>
      </c>
      <c r="H77" s="10">
        <f>SUM(H3:H76)</f>
        <v>54</v>
      </c>
      <c r="I77" s="8">
        <f>SUM(I3:I76)</f>
        <v>-13.405860000000001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3AEE33-1282-4262-9922-153107FB61B0}">
  <dimension ref="A1:I77"/>
  <sheetViews>
    <sheetView workbookViewId="0">
      <selection sqref="A1:XFD1048576"/>
    </sheetView>
  </sheetViews>
  <sheetFormatPr defaultRowHeight="15.75"/>
  <cols>
    <col min="2" max="2" width="15.25" customWidth="1"/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0.36515599999999998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-0.63484399999999996</v>
      </c>
    </row>
    <row r="4" spans="1:9">
      <c r="A4" s="1" t="s">
        <v>13</v>
      </c>
      <c r="B4" s="2" t="s">
        <v>13</v>
      </c>
      <c r="C4" s="3">
        <v>0.63849299999999998</v>
      </c>
      <c r="D4" s="1" t="s">
        <v>11</v>
      </c>
      <c r="E4" t="s">
        <v>12</v>
      </c>
      <c r="F4" t="s">
        <v>11</v>
      </c>
      <c r="G4" s="1">
        <f t="shared" ref="G4:G67" si="0">IF($F4=$E4,1,0)</f>
        <v>0</v>
      </c>
      <c r="H4" s="1">
        <f t="shared" ref="H4:H67" si="1">IF(AND($G4=1,$E4=$D4),0,1)</f>
        <v>1</v>
      </c>
      <c r="I4">
        <f t="shared" ref="I4:I67" si="2">$C4-$H4</f>
        <v>-0.36150700000000002</v>
      </c>
    </row>
    <row r="5" spans="1:9">
      <c r="A5" s="1" t="s">
        <v>14</v>
      </c>
      <c r="B5" s="4" t="s">
        <v>14</v>
      </c>
      <c r="C5" s="5">
        <v>0.301033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0.301033</v>
      </c>
    </row>
    <row r="6" spans="1:9">
      <c r="A6" s="1" t="s">
        <v>15</v>
      </c>
      <c r="B6" s="2" t="s">
        <v>15</v>
      </c>
      <c r="C6" s="3">
        <v>0.66142599999999996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 t="shared" si="1"/>
        <v>1</v>
      </c>
      <c r="I6">
        <f t="shared" si="2"/>
        <v>-0.33857400000000004</v>
      </c>
    </row>
    <row r="7" spans="1:9">
      <c r="A7" s="1" t="s">
        <v>16</v>
      </c>
      <c r="B7" s="4" t="s">
        <v>16</v>
      </c>
      <c r="C7" s="5">
        <v>0.61296799999999996</v>
      </c>
      <c r="D7" s="1" t="s">
        <v>11</v>
      </c>
      <c r="E7" t="s">
        <v>12</v>
      </c>
      <c r="F7" t="s">
        <v>11</v>
      </c>
      <c r="G7" s="1">
        <f t="shared" si="0"/>
        <v>0</v>
      </c>
      <c r="H7" s="1">
        <f t="shared" si="1"/>
        <v>1</v>
      </c>
      <c r="I7">
        <f t="shared" si="2"/>
        <v>-0.38703200000000004</v>
      </c>
    </row>
    <row r="8" spans="1:9">
      <c r="A8" s="1" t="s">
        <v>17</v>
      </c>
      <c r="B8" s="2" t="s">
        <v>17</v>
      </c>
      <c r="C8" s="3">
        <v>0.467802</v>
      </c>
      <c r="D8" s="1" t="s">
        <v>11</v>
      </c>
      <c r="E8" t="s">
        <v>12</v>
      </c>
      <c r="F8" t="s">
        <v>11</v>
      </c>
      <c r="G8" s="1">
        <f t="shared" si="0"/>
        <v>0</v>
      </c>
      <c r="H8" s="1">
        <f t="shared" si="1"/>
        <v>1</v>
      </c>
      <c r="I8">
        <f t="shared" si="2"/>
        <v>-0.53219799999999995</v>
      </c>
    </row>
    <row r="9" spans="1:9">
      <c r="A9" s="1" t="s">
        <v>18</v>
      </c>
      <c r="B9" s="4" t="s">
        <v>18</v>
      </c>
      <c r="C9" s="5">
        <v>0.62864100000000001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0.62864100000000001</v>
      </c>
    </row>
    <row r="10" spans="1:9">
      <c r="A10" s="1" t="s">
        <v>19</v>
      </c>
      <c r="B10" s="2" t="s">
        <v>19</v>
      </c>
      <c r="C10" s="3">
        <v>0.52404799999999996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0.52404799999999996</v>
      </c>
    </row>
    <row r="11" spans="1:9">
      <c r="A11" s="1" t="s">
        <v>20</v>
      </c>
      <c r="B11" s="4" t="s">
        <v>20</v>
      </c>
      <c r="C11" s="5">
        <v>0.67599900000000002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0.67599900000000002</v>
      </c>
    </row>
    <row r="12" spans="1:9">
      <c r="A12" s="1" t="s">
        <v>21</v>
      </c>
      <c r="B12" s="2" t="s">
        <v>21</v>
      </c>
      <c r="C12" s="3">
        <v>0.63510299999999997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0.63510299999999997</v>
      </c>
    </row>
    <row r="13" spans="1:9">
      <c r="A13" s="1" t="s">
        <v>22</v>
      </c>
      <c r="B13" s="4" t="s">
        <v>22</v>
      </c>
      <c r="C13" s="5">
        <v>0.49793300000000001</v>
      </c>
      <c r="D13" s="1" t="s">
        <v>11</v>
      </c>
      <c r="E13" t="s">
        <v>151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-0.50206700000000004</v>
      </c>
    </row>
    <row r="14" spans="1:9">
      <c r="A14" s="1" t="s">
        <v>23</v>
      </c>
      <c r="B14" s="2" t="s">
        <v>23</v>
      </c>
      <c r="C14" s="3">
        <v>0.56426200000000004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 t="shared" si="1"/>
        <v>1</v>
      </c>
      <c r="I14">
        <f t="shared" si="2"/>
        <v>-0.43573799999999996</v>
      </c>
    </row>
    <row r="15" spans="1:9">
      <c r="A15" s="1" t="s">
        <v>24</v>
      </c>
      <c r="B15" s="4" t="s">
        <v>24</v>
      </c>
      <c r="C15" s="5">
        <v>0.421047</v>
      </c>
      <c r="D15" s="1" t="s">
        <v>11</v>
      </c>
      <c r="E15" t="s">
        <v>25</v>
      </c>
      <c r="F15" t="s">
        <v>12</v>
      </c>
      <c r="G15" s="1">
        <f t="shared" si="0"/>
        <v>0</v>
      </c>
      <c r="H15" s="1">
        <f t="shared" si="1"/>
        <v>1</v>
      </c>
      <c r="I15">
        <f t="shared" si="2"/>
        <v>-0.57895300000000005</v>
      </c>
    </row>
    <row r="16" spans="1:9">
      <c r="A16" s="1" t="s">
        <v>26</v>
      </c>
      <c r="B16" s="2" t="s">
        <v>26</v>
      </c>
      <c r="C16" s="3">
        <v>0.71190100000000001</v>
      </c>
      <c r="D16" s="1" t="s">
        <v>11</v>
      </c>
      <c r="E16" t="s">
        <v>25</v>
      </c>
      <c r="F16" t="s">
        <v>11</v>
      </c>
      <c r="G16" s="1">
        <f t="shared" si="0"/>
        <v>0</v>
      </c>
      <c r="H16" s="1">
        <f t="shared" si="1"/>
        <v>1</v>
      </c>
      <c r="I16">
        <f t="shared" si="2"/>
        <v>-0.28809899999999999</v>
      </c>
    </row>
    <row r="17" spans="1:9">
      <c r="A17" s="1" t="s">
        <v>27</v>
      </c>
      <c r="B17" s="4" t="s">
        <v>27</v>
      </c>
      <c r="C17" s="5">
        <v>0.53183800000000003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0.53183800000000003</v>
      </c>
    </row>
    <row r="18" spans="1:9">
      <c r="A18" s="1" t="s">
        <v>28</v>
      </c>
      <c r="B18" s="2" t="s">
        <v>28</v>
      </c>
      <c r="C18" s="3">
        <v>0.833588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0.833588</v>
      </c>
    </row>
    <row r="19" spans="1:9">
      <c r="A19" s="1" t="s">
        <v>29</v>
      </c>
      <c r="B19" s="4" t="s">
        <v>29</v>
      </c>
      <c r="C19" s="5">
        <v>0.55884100000000003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 t="shared" si="1"/>
        <v>1</v>
      </c>
      <c r="I19">
        <f t="shared" si="2"/>
        <v>-0.44115899999999997</v>
      </c>
    </row>
    <row r="20" spans="1:9">
      <c r="A20" s="1" t="s">
        <v>30</v>
      </c>
      <c r="B20" s="2" t="s">
        <v>30</v>
      </c>
      <c r="C20" s="3">
        <v>0.64466999999999997</v>
      </c>
      <c r="D20" s="1" t="s">
        <v>11</v>
      </c>
      <c r="E20" t="s">
        <v>151</v>
      </c>
      <c r="F20" t="s">
        <v>11</v>
      </c>
      <c r="G20" s="1">
        <f t="shared" si="0"/>
        <v>0</v>
      </c>
      <c r="H20" s="1">
        <f t="shared" si="1"/>
        <v>1</v>
      </c>
      <c r="I20">
        <f t="shared" si="2"/>
        <v>-0.35533000000000003</v>
      </c>
    </row>
    <row r="21" spans="1:9">
      <c r="A21" s="1" t="s">
        <v>31</v>
      </c>
      <c r="B21" s="4" t="s">
        <v>31</v>
      </c>
      <c r="C21" s="5">
        <v>0.45315800000000001</v>
      </c>
      <c r="D21" s="1" t="s">
        <v>11</v>
      </c>
      <c r="E21" t="s">
        <v>12</v>
      </c>
      <c r="F21" t="s">
        <v>11</v>
      </c>
      <c r="G21" s="1">
        <f t="shared" si="0"/>
        <v>0</v>
      </c>
      <c r="H21" s="1">
        <f t="shared" si="1"/>
        <v>1</v>
      </c>
      <c r="I21">
        <f t="shared" si="2"/>
        <v>-0.54684200000000005</v>
      </c>
    </row>
    <row r="22" spans="1:9">
      <c r="A22" s="1" t="s">
        <v>32</v>
      </c>
      <c r="B22" s="2" t="s">
        <v>32</v>
      </c>
      <c r="C22" s="3">
        <v>0.53525599999999995</v>
      </c>
      <c r="D22" s="1" t="s">
        <v>11</v>
      </c>
      <c r="E22" t="s">
        <v>151</v>
      </c>
      <c r="F22" t="s">
        <v>11</v>
      </c>
      <c r="G22" s="1">
        <f t="shared" si="0"/>
        <v>0</v>
      </c>
      <c r="H22" s="1">
        <f t="shared" si="1"/>
        <v>1</v>
      </c>
      <c r="I22">
        <f t="shared" si="2"/>
        <v>-0.46474400000000005</v>
      </c>
    </row>
    <row r="23" spans="1:9">
      <c r="A23" s="1" t="s">
        <v>33</v>
      </c>
      <c r="B23" s="4" t="s">
        <v>33</v>
      </c>
      <c r="C23" s="5">
        <v>0.35247400000000001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 t="shared" si="1"/>
        <v>1</v>
      </c>
      <c r="I23">
        <f t="shared" si="2"/>
        <v>-0.64752600000000005</v>
      </c>
    </row>
    <row r="24" spans="1:9">
      <c r="A24" s="1" t="s">
        <v>34</v>
      </c>
      <c r="B24" s="2" t="s">
        <v>34</v>
      </c>
      <c r="C24" s="3">
        <v>0.38225900000000002</v>
      </c>
      <c r="D24" s="1" t="s">
        <v>11</v>
      </c>
      <c r="E24" t="s">
        <v>12</v>
      </c>
      <c r="F24" t="s">
        <v>11</v>
      </c>
      <c r="G24" s="1">
        <f t="shared" si="0"/>
        <v>0</v>
      </c>
      <c r="H24" s="1">
        <f t="shared" si="1"/>
        <v>1</v>
      </c>
      <c r="I24">
        <f t="shared" si="2"/>
        <v>-0.61774099999999998</v>
      </c>
    </row>
    <row r="25" spans="1:9">
      <c r="A25" s="1" t="s">
        <v>35</v>
      </c>
      <c r="B25" s="4" t="s">
        <v>35</v>
      </c>
      <c r="C25" s="5">
        <v>0.62902800000000003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0.62902800000000003</v>
      </c>
    </row>
    <row r="26" spans="1:9">
      <c r="A26" s="1" t="s">
        <v>36</v>
      </c>
      <c r="B26" s="2" t="s">
        <v>36</v>
      </c>
      <c r="C26" s="3">
        <v>0.65104799999999996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0.65104799999999996</v>
      </c>
    </row>
    <row r="27" spans="1:9">
      <c r="A27" s="1" t="s">
        <v>37</v>
      </c>
      <c r="B27" s="4" t="s">
        <v>37</v>
      </c>
      <c r="C27" s="5">
        <v>0.61813899999999999</v>
      </c>
      <c r="D27" s="1" t="s">
        <v>11</v>
      </c>
      <c r="E27" t="s">
        <v>25</v>
      </c>
      <c r="F27" t="s">
        <v>11</v>
      </c>
      <c r="G27" s="1">
        <f t="shared" si="0"/>
        <v>0</v>
      </c>
      <c r="H27" s="1">
        <f t="shared" si="1"/>
        <v>1</v>
      </c>
      <c r="I27">
        <f t="shared" si="2"/>
        <v>-0.38186100000000001</v>
      </c>
    </row>
    <row r="28" spans="1:9">
      <c r="A28" s="1" t="s">
        <v>38</v>
      </c>
      <c r="B28" s="2" t="s">
        <v>38</v>
      </c>
      <c r="C28" s="3">
        <v>0.65678599999999998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 t="shared" si="1"/>
        <v>1</v>
      </c>
      <c r="I28">
        <f t="shared" si="2"/>
        <v>-0.34321400000000002</v>
      </c>
    </row>
    <row r="29" spans="1:9">
      <c r="A29" s="1" t="s">
        <v>39</v>
      </c>
      <c r="B29" s="4" t="s">
        <v>39</v>
      </c>
      <c r="C29" s="5">
        <v>0.61865999999999999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0.61865999999999999</v>
      </c>
    </row>
    <row r="30" spans="1:9">
      <c r="A30" s="1" t="s">
        <v>40</v>
      </c>
      <c r="B30" s="2" t="s">
        <v>40</v>
      </c>
      <c r="C30" s="3">
        <v>0.81969700000000001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-0.18030299999999999</v>
      </c>
    </row>
    <row r="31" spans="1:9">
      <c r="A31" s="1" t="s">
        <v>41</v>
      </c>
      <c r="B31" s="4" t="s">
        <v>41</v>
      </c>
      <c r="C31" s="5">
        <v>0.49527399999999999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 t="shared" si="1"/>
        <v>1</v>
      </c>
      <c r="I31">
        <f t="shared" si="2"/>
        <v>-0.50472600000000001</v>
      </c>
    </row>
    <row r="32" spans="1:9">
      <c r="A32" s="1" t="s">
        <v>42</v>
      </c>
      <c r="B32" s="2" t="s">
        <v>42</v>
      </c>
      <c r="C32" s="3">
        <v>0.33225199999999999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 t="shared" si="1"/>
        <v>0</v>
      </c>
      <c r="I32">
        <f t="shared" si="2"/>
        <v>0.33225199999999999</v>
      </c>
    </row>
    <row r="33" spans="1:9">
      <c r="A33" s="1" t="s">
        <v>43</v>
      </c>
      <c r="B33" s="4" t="s">
        <v>43</v>
      </c>
      <c r="C33" s="5">
        <v>0.48702600000000001</v>
      </c>
      <c r="D33" s="1" t="s">
        <v>11</v>
      </c>
      <c r="E33" t="s">
        <v>57</v>
      </c>
      <c r="F33" t="s">
        <v>11</v>
      </c>
      <c r="G33" s="1">
        <f t="shared" si="0"/>
        <v>0</v>
      </c>
      <c r="H33" s="1">
        <f t="shared" si="1"/>
        <v>1</v>
      </c>
      <c r="I33">
        <f t="shared" si="2"/>
        <v>-0.51297400000000004</v>
      </c>
    </row>
    <row r="34" spans="1:9">
      <c r="A34" s="1" t="s">
        <v>44</v>
      </c>
      <c r="B34" s="2" t="s">
        <v>44</v>
      </c>
      <c r="C34" s="3">
        <v>0.57719100000000001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-0.42280899999999999</v>
      </c>
    </row>
    <row r="35" spans="1:9">
      <c r="A35" s="1" t="s">
        <v>45</v>
      </c>
      <c r="B35" s="4" t="s">
        <v>45</v>
      </c>
      <c r="C35" s="5">
        <v>0.53791900000000004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 t="shared" si="1"/>
        <v>1</v>
      </c>
      <c r="I35">
        <f t="shared" si="2"/>
        <v>-0.46208099999999996</v>
      </c>
    </row>
    <row r="36" spans="1:9">
      <c r="A36" s="1" t="s">
        <v>46</v>
      </c>
      <c r="B36" s="2" t="s">
        <v>46</v>
      </c>
      <c r="C36" s="3">
        <v>0.66489500000000001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0.66489500000000001</v>
      </c>
    </row>
    <row r="37" spans="1:9">
      <c r="A37" s="1" t="s">
        <v>47</v>
      </c>
      <c r="B37" s="4" t="s">
        <v>47</v>
      </c>
      <c r="C37" s="5">
        <v>0.40165699999999999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0.40165699999999999</v>
      </c>
    </row>
    <row r="38" spans="1:9">
      <c r="A38" s="1" t="s">
        <v>48</v>
      </c>
      <c r="B38" s="2" t="s">
        <v>48</v>
      </c>
      <c r="C38" s="3">
        <v>0.550929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0.550929</v>
      </c>
    </row>
    <row r="39" spans="1:9">
      <c r="A39" s="1" t="s">
        <v>49</v>
      </c>
      <c r="B39" s="4" t="s">
        <v>49</v>
      </c>
      <c r="C39" s="5">
        <v>0.74447600000000003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 t="shared" si="1"/>
        <v>1</v>
      </c>
      <c r="I39">
        <f t="shared" si="2"/>
        <v>-0.25552399999999997</v>
      </c>
    </row>
    <row r="40" spans="1:9">
      <c r="A40" s="1" t="s">
        <v>50</v>
      </c>
      <c r="B40" s="2" t="s">
        <v>50</v>
      </c>
      <c r="C40" s="3">
        <v>0.33805299999999999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 t="shared" si="1"/>
        <v>1</v>
      </c>
      <c r="I40">
        <f t="shared" si="2"/>
        <v>-0.66194700000000006</v>
      </c>
    </row>
    <row r="41" spans="1:9">
      <c r="A41" s="1" t="s">
        <v>51</v>
      </c>
      <c r="B41" s="4" t="s">
        <v>51</v>
      </c>
      <c r="C41" s="5">
        <v>0.54570099999999999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0.54570099999999999</v>
      </c>
    </row>
    <row r="42" spans="1:9">
      <c r="A42" s="1" t="s">
        <v>52</v>
      </c>
      <c r="B42" s="2" t="s">
        <v>52</v>
      </c>
      <c r="C42" s="3">
        <v>0.53361499999999995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0.53361499999999995</v>
      </c>
    </row>
    <row r="43" spans="1:9">
      <c r="A43" s="1" t="s">
        <v>53</v>
      </c>
      <c r="B43" s="4" t="s">
        <v>53</v>
      </c>
      <c r="C43" s="5">
        <v>0.34863499999999997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-0.65136499999999997</v>
      </c>
    </row>
    <row r="44" spans="1:9">
      <c r="A44" s="1" t="s">
        <v>54</v>
      </c>
      <c r="B44" s="2" t="s">
        <v>54</v>
      </c>
      <c r="C44" s="3">
        <v>0.55421299999999996</v>
      </c>
      <c r="D44" s="1" t="s">
        <v>11</v>
      </c>
      <c r="E44" t="s">
        <v>25</v>
      </c>
      <c r="F44" t="s">
        <v>11</v>
      </c>
      <c r="G44" s="1">
        <f t="shared" si="0"/>
        <v>0</v>
      </c>
      <c r="H44" s="1">
        <f t="shared" si="1"/>
        <v>1</v>
      </c>
      <c r="I44">
        <f t="shared" si="2"/>
        <v>-0.44578700000000004</v>
      </c>
    </row>
    <row r="45" spans="1:9">
      <c r="A45" s="1" t="s">
        <v>55</v>
      </c>
      <c r="B45" s="4" t="s">
        <v>55</v>
      </c>
      <c r="C45" s="5">
        <v>0.42280499999999999</v>
      </c>
      <c r="D45" s="1" t="s">
        <v>11</v>
      </c>
      <c r="E45" t="s">
        <v>12</v>
      </c>
      <c r="F45" t="s">
        <v>11</v>
      </c>
      <c r="G45" s="1">
        <f t="shared" si="0"/>
        <v>0</v>
      </c>
      <c r="H45" s="1">
        <f t="shared" si="1"/>
        <v>1</v>
      </c>
      <c r="I45">
        <f t="shared" si="2"/>
        <v>-0.57719500000000001</v>
      </c>
    </row>
    <row r="46" spans="1:9">
      <c r="A46" s="1" t="s">
        <v>56</v>
      </c>
      <c r="B46" s="2" t="s">
        <v>56</v>
      </c>
      <c r="C46" s="3">
        <v>0.52114099999999997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 t="shared" si="1"/>
        <v>1</v>
      </c>
      <c r="I46">
        <f t="shared" si="2"/>
        <v>-0.47885900000000003</v>
      </c>
    </row>
    <row r="47" spans="1:9">
      <c r="A47" s="1" t="s">
        <v>58</v>
      </c>
      <c r="B47" s="4" t="s">
        <v>58</v>
      </c>
      <c r="C47" s="5">
        <v>0.56176300000000001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 t="shared" si="1"/>
        <v>0</v>
      </c>
      <c r="I47">
        <f t="shared" si="2"/>
        <v>0.56176300000000001</v>
      </c>
    </row>
    <row r="48" spans="1:9">
      <c r="A48" s="1" t="s">
        <v>59</v>
      </c>
      <c r="B48" s="2" t="s">
        <v>59</v>
      </c>
      <c r="C48" s="3">
        <v>0.63839900000000005</v>
      </c>
      <c r="D48" s="1" t="s">
        <v>11</v>
      </c>
      <c r="E48" t="s">
        <v>11</v>
      </c>
      <c r="F48" t="s">
        <v>12</v>
      </c>
      <c r="G48" s="1">
        <f t="shared" si="0"/>
        <v>0</v>
      </c>
      <c r="H48" s="1">
        <f t="shared" si="1"/>
        <v>1</v>
      </c>
      <c r="I48">
        <f t="shared" si="2"/>
        <v>-0.36160099999999995</v>
      </c>
    </row>
    <row r="49" spans="1:9">
      <c r="A49" s="1" t="s">
        <v>60</v>
      </c>
      <c r="B49" s="4" t="s">
        <v>60</v>
      </c>
      <c r="C49" s="5">
        <v>0.58668200000000004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 t="shared" si="1"/>
        <v>1</v>
      </c>
      <c r="I49">
        <f t="shared" si="2"/>
        <v>-0.41331799999999996</v>
      </c>
    </row>
    <row r="50" spans="1:9">
      <c r="A50" s="1" t="s">
        <v>61</v>
      </c>
      <c r="B50" s="2" t="s">
        <v>61</v>
      </c>
      <c r="C50" s="3">
        <v>0.74422699999999997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0.74422699999999997</v>
      </c>
    </row>
    <row r="51" spans="1:9">
      <c r="A51" s="1" t="s">
        <v>62</v>
      </c>
      <c r="B51" s="4" t="s">
        <v>62</v>
      </c>
      <c r="C51" s="5">
        <v>0.50740099999999999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0.50740099999999999</v>
      </c>
    </row>
    <row r="52" spans="1:9">
      <c r="A52" s="1" t="s">
        <v>63</v>
      </c>
      <c r="B52" s="2" t="s">
        <v>63</v>
      </c>
      <c r="C52" s="3">
        <v>0.559894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-0.440106</v>
      </c>
    </row>
    <row r="53" spans="1:9">
      <c r="A53" s="1" t="s">
        <v>64</v>
      </c>
      <c r="B53" s="4" t="s">
        <v>64</v>
      </c>
      <c r="C53" s="5">
        <v>0.59877800000000003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0.59877800000000003</v>
      </c>
    </row>
    <row r="54" spans="1:9">
      <c r="A54" s="1" t="s">
        <v>65</v>
      </c>
      <c r="B54" s="2" t="s">
        <v>65</v>
      </c>
      <c r="C54" s="3">
        <v>0.54588000000000003</v>
      </c>
      <c r="D54" s="1" t="s">
        <v>11</v>
      </c>
      <c r="E54" t="s">
        <v>12</v>
      </c>
      <c r="F54" t="s">
        <v>11</v>
      </c>
      <c r="G54" s="1">
        <f t="shared" si="0"/>
        <v>0</v>
      </c>
      <c r="H54" s="1">
        <f t="shared" si="1"/>
        <v>1</v>
      </c>
      <c r="I54">
        <f t="shared" si="2"/>
        <v>-0.45411999999999997</v>
      </c>
    </row>
    <row r="55" spans="1:9">
      <c r="A55" s="1" t="s">
        <v>66</v>
      </c>
      <c r="B55" s="4" t="s">
        <v>66</v>
      </c>
      <c r="C55" s="5">
        <v>0.71533800000000003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0.71533800000000003</v>
      </c>
    </row>
    <row r="56" spans="1:9">
      <c r="A56" s="1" t="s">
        <v>67</v>
      </c>
      <c r="B56" s="2" t="s">
        <v>67</v>
      </c>
      <c r="C56" s="3">
        <v>0.51006899999999999</v>
      </c>
      <c r="D56" s="1" t="s">
        <v>11</v>
      </c>
      <c r="E56" t="s">
        <v>151</v>
      </c>
      <c r="F56" t="s">
        <v>11</v>
      </c>
      <c r="G56" s="1">
        <f t="shared" si="0"/>
        <v>0</v>
      </c>
      <c r="H56" s="1">
        <f t="shared" si="1"/>
        <v>1</v>
      </c>
      <c r="I56">
        <f t="shared" si="2"/>
        <v>-0.48993100000000001</v>
      </c>
    </row>
    <row r="57" spans="1:9">
      <c r="A57" s="1" t="s">
        <v>68</v>
      </c>
      <c r="B57" s="4" t="s">
        <v>68</v>
      </c>
      <c r="C57" s="5">
        <v>0.69795700000000005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 t="shared" si="1"/>
        <v>0</v>
      </c>
      <c r="I57">
        <f t="shared" si="2"/>
        <v>0.69795700000000005</v>
      </c>
    </row>
    <row r="58" spans="1:9">
      <c r="A58" s="1" t="s">
        <v>69</v>
      </c>
      <c r="B58" s="2" t="s">
        <v>69</v>
      </c>
      <c r="C58" s="3">
        <v>0.70272900000000005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-0.29727099999999995</v>
      </c>
    </row>
    <row r="59" spans="1:9">
      <c r="A59" s="1" t="s">
        <v>70</v>
      </c>
      <c r="B59" s="4" t="s">
        <v>70</v>
      </c>
      <c r="C59" s="5">
        <v>0.43629800000000002</v>
      </c>
      <c r="D59" s="1" t="s">
        <v>11</v>
      </c>
      <c r="E59" t="s">
        <v>151</v>
      </c>
      <c r="F59" t="s">
        <v>11</v>
      </c>
      <c r="G59" s="1">
        <f t="shared" si="0"/>
        <v>0</v>
      </c>
      <c r="H59" s="1">
        <f t="shared" si="1"/>
        <v>1</v>
      </c>
      <c r="I59">
        <f t="shared" si="2"/>
        <v>-0.56370199999999993</v>
      </c>
    </row>
    <row r="60" spans="1:9">
      <c r="A60" s="1" t="s">
        <v>71</v>
      </c>
      <c r="B60" s="2" t="s">
        <v>71</v>
      </c>
      <c r="C60" s="3">
        <v>0.42943100000000001</v>
      </c>
      <c r="D60" s="1" t="s">
        <v>11</v>
      </c>
      <c r="E60" t="s">
        <v>25</v>
      </c>
      <c r="F60" t="s">
        <v>11</v>
      </c>
      <c r="G60" s="1">
        <f t="shared" si="0"/>
        <v>0</v>
      </c>
      <c r="H60" s="1">
        <f t="shared" si="1"/>
        <v>1</v>
      </c>
      <c r="I60">
        <f t="shared" si="2"/>
        <v>-0.57056899999999999</v>
      </c>
    </row>
    <row r="61" spans="1:9">
      <c r="A61" s="1" t="s">
        <v>72</v>
      </c>
      <c r="B61" s="4" t="s">
        <v>72</v>
      </c>
      <c r="C61" s="5">
        <v>0.557423</v>
      </c>
      <c r="D61" s="1" t="s">
        <v>11</v>
      </c>
      <c r="E61" t="s">
        <v>12</v>
      </c>
      <c r="F61" t="s">
        <v>11</v>
      </c>
      <c r="G61" s="1">
        <f t="shared" si="0"/>
        <v>0</v>
      </c>
      <c r="H61" s="1">
        <f t="shared" si="1"/>
        <v>1</v>
      </c>
      <c r="I61">
        <f t="shared" si="2"/>
        <v>-0.442577</v>
      </c>
    </row>
    <row r="62" spans="1:9">
      <c r="A62" s="1" t="s">
        <v>73</v>
      </c>
      <c r="B62" s="2" t="s">
        <v>73</v>
      </c>
      <c r="C62" s="3">
        <v>0.647841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0.647841</v>
      </c>
    </row>
    <row r="63" spans="1:9">
      <c r="A63" s="1" t="s">
        <v>74</v>
      </c>
      <c r="B63" s="4" t="s">
        <v>74</v>
      </c>
      <c r="C63" s="5">
        <v>0.63698100000000002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 t="shared" si="1"/>
        <v>0</v>
      </c>
      <c r="I63">
        <f t="shared" si="2"/>
        <v>0.63698100000000002</v>
      </c>
    </row>
    <row r="64" spans="1:9">
      <c r="A64" s="1" t="s">
        <v>75</v>
      </c>
      <c r="B64" s="2" t="s">
        <v>75</v>
      </c>
      <c r="C64" s="3">
        <v>0.63164399999999998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0.63164399999999998</v>
      </c>
    </row>
    <row r="65" spans="1:9">
      <c r="A65" s="1" t="s">
        <v>76</v>
      </c>
      <c r="B65" s="4" t="s">
        <v>76</v>
      </c>
      <c r="C65" s="5">
        <v>0.51048199999999999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0.51048199999999999</v>
      </c>
    </row>
    <row r="66" spans="1:9">
      <c r="A66" s="1" t="s">
        <v>77</v>
      </c>
      <c r="B66" s="2" t="s">
        <v>77</v>
      </c>
      <c r="C66" s="3">
        <v>0.306871</v>
      </c>
      <c r="D66" s="1" t="s">
        <v>11</v>
      </c>
      <c r="E66" t="s">
        <v>57</v>
      </c>
      <c r="F66" t="s">
        <v>11</v>
      </c>
      <c r="G66" s="1">
        <f t="shared" si="0"/>
        <v>0</v>
      </c>
      <c r="H66" s="1">
        <f t="shared" si="1"/>
        <v>1</v>
      </c>
      <c r="I66">
        <f t="shared" si="2"/>
        <v>-0.693129</v>
      </c>
    </row>
    <row r="67" spans="1:9">
      <c r="A67" s="1" t="s">
        <v>78</v>
      </c>
      <c r="B67" s="4" t="s">
        <v>78</v>
      </c>
      <c r="C67" s="5">
        <v>0.46302199999999999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0.46302199999999999</v>
      </c>
    </row>
    <row r="68" spans="1:9">
      <c r="A68" s="1" t="s">
        <v>79</v>
      </c>
      <c r="B68" s="2" t="s">
        <v>79</v>
      </c>
      <c r="C68" s="3">
        <v>0.73132200000000003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0.73132200000000003</v>
      </c>
    </row>
    <row r="69" spans="1:9">
      <c r="A69" s="1" t="s">
        <v>80</v>
      </c>
      <c r="B69" s="4" t="s">
        <v>80</v>
      </c>
      <c r="C69" s="5">
        <v>0.56117899999999998</v>
      </c>
      <c r="D69" s="1" t="s">
        <v>11</v>
      </c>
      <c r="E69" t="s">
        <v>12</v>
      </c>
      <c r="F69" t="s">
        <v>11</v>
      </c>
      <c r="G69" s="1">
        <f t="shared" si="3"/>
        <v>0</v>
      </c>
      <c r="H69" s="1">
        <f t="shared" si="4"/>
        <v>1</v>
      </c>
      <c r="I69">
        <f t="shared" si="5"/>
        <v>-0.43882100000000002</v>
      </c>
    </row>
    <row r="70" spans="1:9">
      <c r="A70" s="1" t="s">
        <v>81</v>
      </c>
      <c r="B70" s="2" t="s">
        <v>81</v>
      </c>
      <c r="C70" s="3">
        <v>0.60267800000000005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0.60267800000000005</v>
      </c>
    </row>
    <row r="71" spans="1:9">
      <c r="A71" s="1" t="s">
        <v>82</v>
      </c>
      <c r="B71" s="4" t="s">
        <v>82</v>
      </c>
      <c r="C71" s="5">
        <v>0.38226199999999999</v>
      </c>
      <c r="D71" s="1" t="s">
        <v>11</v>
      </c>
      <c r="E71" t="s">
        <v>25</v>
      </c>
      <c r="F71" t="s">
        <v>11</v>
      </c>
      <c r="G71" s="1">
        <f t="shared" si="3"/>
        <v>0</v>
      </c>
      <c r="H71" s="1">
        <f t="shared" si="4"/>
        <v>1</v>
      </c>
      <c r="I71">
        <f t="shared" si="5"/>
        <v>-0.61773800000000001</v>
      </c>
    </row>
    <row r="72" spans="1:9">
      <c r="A72" s="1" t="s">
        <v>83</v>
      </c>
      <c r="B72" s="2" t="s">
        <v>83</v>
      </c>
      <c r="C72" s="3">
        <v>0.45271800000000001</v>
      </c>
      <c r="D72" s="1" t="s">
        <v>11</v>
      </c>
      <c r="E72" t="s">
        <v>12</v>
      </c>
      <c r="F72" t="s">
        <v>11</v>
      </c>
      <c r="G72" s="1">
        <f t="shared" si="3"/>
        <v>0</v>
      </c>
      <c r="H72" s="1">
        <f t="shared" si="4"/>
        <v>1</v>
      </c>
      <c r="I72">
        <f t="shared" si="5"/>
        <v>-0.54728200000000005</v>
      </c>
    </row>
    <row r="73" spans="1:9">
      <c r="A73" s="1" t="s">
        <v>84</v>
      </c>
      <c r="B73" s="4" t="s">
        <v>84</v>
      </c>
      <c r="C73" s="5">
        <v>0.485684</v>
      </c>
      <c r="D73" s="1" t="s">
        <v>11</v>
      </c>
      <c r="E73" t="s">
        <v>11</v>
      </c>
      <c r="F73" t="s">
        <v>11</v>
      </c>
      <c r="G73" s="1">
        <f t="shared" si="3"/>
        <v>1</v>
      </c>
      <c r="H73" s="1">
        <f t="shared" si="4"/>
        <v>0</v>
      </c>
      <c r="I73">
        <f t="shared" si="5"/>
        <v>0.485684</v>
      </c>
    </row>
    <row r="74" spans="1:9">
      <c r="A74" s="1" t="s">
        <v>85</v>
      </c>
      <c r="B74" s="2" t="s">
        <v>85</v>
      </c>
      <c r="C74" s="3">
        <v>0.52275099999999997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0.52275099999999997</v>
      </c>
    </row>
    <row r="75" spans="1:9">
      <c r="A75" s="1" t="s">
        <v>86</v>
      </c>
      <c r="B75" s="4" t="s">
        <v>86</v>
      </c>
      <c r="C75" s="5">
        <v>0.80232400000000004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0.80232400000000004</v>
      </c>
    </row>
    <row r="76" spans="1:9">
      <c r="A76" s="1" t="s">
        <v>87</v>
      </c>
      <c r="B76" s="6" t="s">
        <v>87</v>
      </c>
      <c r="C76" s="7">
        <v>0.72457700000000003</v>
      </c>
      <c r="D76" s="1" t="s">
        <v>11</v>
      </c>
      <c r="E76" t="s">
        <v>57</v>
      </c>
      <c r="F76" t="s">
        <v>11</v>
      </c>
      <c r="G76" s="1">
        <f t="shared" si="3"/>
        <v>0</v>
      </c>
      <c r="H76" s="1">
        <f t="shared" si="4"/>
        <v>1</v>
      </c>
      <c r="I76">
        <f t="shared" si="5"/>
        <v>-0.27542299999999997</v>
      </c>
    </row>
    <row r="77" spans="1:9">
      <c r="A77" s="1"/>
      <c r="B77" s="17"/>
      <c r="C77" s="18"/>
      <c r="D77" s="1"/>
      <c r="E77" s="1"/>
      <c r="F77" s="1"/>
      <c r="G77" s="10">
        <f>SUM(G3:G76)</f>
        <v>39</v>
      </c>
      <c r="H77" s="10">
        <f>SUM(H3:H76)</f>
        <v>42</v>
      </c>
      <c r="I77" s="8">
        <f>SUM(I3:I76)</f>
        <v>-0.69835899999999995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6EDC5-742D-48E4-A376-9797682F934A}">
  <dimension ref="A1:I77"/>
  <sheetViews>
    <sheetView workbookViewId="0">
      <selection sqref="A1:XFD1048576"/>
    </sheetView>
  </sheetViews>
  <sheetFormatPr defaultRowHeight="15.75"/>
  <cols>
    <col min="2" max="2" width="18.25" customWidth="1"/>
    <col min="3" max="3" width="10.875" customWidth="1"/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0.42734899999999998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-0.57265100000000002</v>
      </c>
    </row>
    <row r="4" spans="1:9">
      <c r="A4" s="1" t="s">
        <v>13</v>
      </c>
      <c r="B4" s="2" t="s">
        <v>13</v>
      </c>
      <c r="C4" s="3">
        <v>0.54890600000000001</v>
      </c>
      <c r="D4" s="1" t="s">
        <v>11</v>
      </c>
      <c r="E4" t="s">
        <v>12</v>
      </c>
      <c r="F4" t="s">
        <v>11</v>
      </c>
      <c r="G4" s="1">
        <f t="shared" ref="G4:G67" si="0">IF($F4=$E4,1,0)</f>
        <v>0</v>
      </c>
      <c r="H4" s="1">
        <f t="shared" ref="H4:H67" si="1">IF(AND($G4=1,$E4=$D4),0,1)</f>
        <v>1</v>
      </c>
      <c r="I4">
        <f t="shared" ref="I4:I67" si="2">$C4-$H4</f>
        <v>-0.45109399999999999</v>
      </c>
    </row>
    <row r="5" spans="1:9">
      <c r="A5" s="1" t="s">
        <v>14</v>
      </c>
      <c r="B5" s="4" t="s">
        <v>14</v>
      </c>
      <c r="C5" s="5">
        <v>0.33306200000000002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0.33306200000000002</v>
      </c>
    </row>
    <row r="6" spans="1:9">
      <c r="A6" s="1" t="s">
        <v>15</v>
      </c>
      <c r="B6" s="2" t="s">
        <v>15</v>
      </c>
      <c r="C6" s="3">
        <v>0.52667699999999995</v>
      </c>
      <c r="D6" s="1" t="s">
        <v>11</v>
      </c>
      <c r="E6" t="s">
        <v>12</v>
      </c>
      <c r="F6" t="s">
        <v>12</v>
      </c>
      <c r="G6" s="1">
        <f t="shared" si="0"/>
        <v>1</v>
      </c>
      <c r="H6" s="1">
        <f t="shared" si="1"/>
        <v>1</v>
      </c>
      <c r="I6">
        <f t="shared" si="2"/>
        <v>-0.47332300000000005</v>
      </c>
    </row>
    <row r="7" spans="1:9">
      <c r="A7" s="1" t="s">
        <v>16</v>
      </c>
      <c r="B7" s="4" t="s">
        <v>16</v>
      </c>
      <c r="C7" s="5">
        <v>0.52543099999999998</v>
      </c>
      <c r="D7" s="1" t="s">
        <v>11</v>
      </c>
      <c r="E7" t="s">
        <v>12</v>
      </c>
      <c r="F7" t="s">
        <v>12</v>
      </c>
      <c r="G7" s="1">
        <f t="shared" si="0"/>
        <v>1</v>
      </c>
      <c r="H7" s="1">
        <f t="shared" si="1"/>
        <v>1</v>
      </c>
      <c r="I7">
        <f t="shared" si="2"/>
        <v>-0.47456900000000002</v>
      </c>
    </row>
    <row r="8" spans="1:9">
      <c r="A8" s="1" t="s">
        <v>17</v>
      </c>
      <c r="B8" s="2" t="s">
        <v>17</v>
      </c>
      <c r="C8" s="3">
        <v>0.48437200000000002</v>
      </c>
      <c r="D8" s="1" t="s">
        <v>11</v>
      </c>
      <c r="E8" t="s">
        <v>12</v>
      </c>
      <c r="F8" t="s">
        <v>11</v>
      </c>
      <c r="G8" s="1">
        <f t="shared" si="0"/>
        <v>0</v>
      </c>
      <c r="H8" s="1">
        <f t="shared" si="1"/>
        <v>1</v>
      </c>
      <c r="I8">
        <f t="shared" si="2"/>
        <v>-0.51562799999999998</v>
      </c>
    </row>
    <row r="9" spans="1:9">
      <c r="A9" s="1" t="s">
        <v>18</v>
      </c>
      <c r="B9" s="4" t="s">
        <v>18</v>
      </c>
      <c r="C9" s="5">
        <v>0.61225099999999999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0.61225099999999999</v>
      </c>
    </row>
    <row r="10" spans="1:9">
      <c r="A10" s="1" t="s">
        <v>19</v>
      </c>
      <c r="B10" s="2" t="s">
        <v>19</v>
      </c>
      <c r="C10" s="3">
        <v>0.51572799999999996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0.51572799999999996</v>
      </c>
    </row>
    <row r="11" spans="1:9">
      <c r="A11" s="1" t="s">
        <v>20</v>
      </c>
      <c r="B11" s="4" t="s">
        <v>20</v>
      </c>
      <c r="C11" s="5">
        <v>0.61649299999999996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0.61649299999999996</v>
      </c>
    </row>
    <row r="12" spans="1:9">
      <c r="A12" s="1" t="s">
        <v>21</v>
      </c>
      <c r="B12" s="2" t="s">
        <v>21</v>
      </c>
      <c r="C12" s="3">
        <v>0.63108299999999995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0.63108299999999995</v>
      </c>
    </row>
    <row r="13" spans="1:9">
      <c r="A13" s="1" t="s">
        <v>22</v>
      </c>
      <c r="B13" s="4" t="s">
        <v>22</v>
      </c>
      <c r="C13" s="5">
        <v>0.539381</v>
      </c>
      <c r="D13" s="1" t="s">
        <v>11</v>
      </c>
      <c r="E13" t="s">
        <v>151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-0.460619</v>
      </c>
    </row>
    <row r="14" spans="1:9">
      <c r="A14" s="1" t="s">
        <v>23</v>
      </c>
      <c r="B14" s="2" t="s">
        <v>23</v>
      </c>
      <c r="C14" s="3">
        <v>0.47317900000000002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 t="shared" si="1"/>
        <v>1</v>
      </c>
      <c r="I14">
        <f t="shared" si="2"/>
        <v>-0.52682099999999998</v>
      </c>
    </row>
    <row r="15" spans="1:9">
      <c r="A15" s="1" t="s">
        <v>24</v>
      </c>
      <c r="B15" s="4" t="s">
        <v>24</v>
      </c>
      <c r="C15" s="5">
        <v>0.29366900000000001</v>
      </c>
      <c r="D15" s="1" t="s">
        <v>11</v>
      </c>
      <c r="E15" t="s">
        <v>25</v>
      </c>
      <c r="F15" t="s">
        <v>11</v>
      </c>
      <c r="G15" s="1">
        <f t="shared" si="0"/>
        <v>0</v>
      </c>
      <c r="H15" s="1">
        <f t="shared" si="1"/>
        <v>1</v>
      </c>
      <c r="I15">
        <f t="shared" si="2"/>
        <v>-0.70633100000000004</v>
      </c>
    </row>
    <row r="16" spans="1:9">
      <c r="A16" s="1" t="s">
        <v>26</v>
      </c>
      <c r="B16" s="2" t="s">
        <v>26</v>
      </c>
      <c r="C16" s="3">
        <v>0.72185100000000002</v>
      </c>
      <c r="D16" s="1" t="s">
        <v>11</v>
      </c>
      <c r="E16" t="s">
        <v>25</v>
      </c>
      <c r="F16" t="s">
        <v>11</v>
      </c>
      <c r="G16" s="1">
        <f t="shared" si="0"/>
        <v>0</v>
      </c>
      <c r="H16" s="1">
        <f t="shared" si="1"/>
        <v>1</v>
      </c>
      <c r="I16">
        <f t="shared" si="2"/>
        <v>-0.27814899999999998</v>
      </c>
    </row>
    <row r="17" spans="1:9">
      <c r="A17" s="1" t="s">
        <v>27</v>
      </c>
      <c r="B17" s="4" t="s">
        <v>27</v>
      </c>
      <c r="C17" s="5">
        <v>0.412634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0.412634</v>
      </c>
    </row>
    <row r="18" spans="1:9">
      <c r="A18" s="1" t="s">
        <v>28</v>
      </c>
      <c r="B18" s="2" t="s">
        <v>28</v>
      </c>
      <c r="C18" s="3">
        <v>0.76263700000000001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0.76263700000000001</v>
      </c>
    </row>
    <row r="19" spans="1:9">
      <c r="A19" s="1" t="s">
        <v>29</v>
      </c>
      <c r="B19" s="4" t="s">
        <v>29</v>
      </c>
      <c r="C19" s="5">
        <v>0.44620799999999999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 t="shared" si="1"/>
        <v>1</v>
      </c>
      <c r="I19">
        <f t="shared" si="2"/>
        <v>-0.55379200000000006</v>
      </c>
    </row>
    <row r="20" spans="1:9">
      <c r="A20" s="1" t="s">
        <v>30</v>
      </c>
      <c r="B20" s="2" t="s">
        <v>30</v>
      </c>
      <c r="C20" s="3">
        <v>0.70477299999999998</v>
      </c>
      <c r="D20" s="1" t="s">
        <v>11</v>
      </c>
      <c r="E20" t="s">
        <v>151</v>
      </c>
      <c r="F20" t="s">
        <v>11</v>
      </c>
      <c r="G20" s="1">
        <f t="shared" si="0"/>
        <v>0</v>
      </c>
      <c r="H20" s="1">
        <f t="shared" si="1"/>
        <v>1</v>
      </c>
      <c r="I20">
        <f t="shared" si="2"/>
        <v>-0.29522700000000002</v>
      </c>
    </row>
    <row r="21" spans="1:9">
      <c r="A21" s="1" t="s">
        <v>31</v>
      </c>
      <c r="B21" s="4" t="s">
        <v>31</v>
      </c>
      <c r="C21" s="5">
        <v>0.37064399999999997</v>
      </c>
      <c r="D21" s="1" t="s">
        <v>11</v>
      </c>
      <c r="E21" t="s">
        <v>12</v>
      </c>
      <c r="F21" t="s">
        <v>11</v>
      </c>
      <c r="G21" s="1">
        <f t="shared" si="0"/>
        <v>0</v>
      </c>
      <c r="H21" s="1">
        <f t="shared" si="1"/>
        <v>1</v>
      </c>
      <c r="I21">
        <f t="shared" si="2"/>
        <v>-0.62935600000000003</v>
      </c>
    </row>
    <row r="22" spans="1:9">
      <c r="A22" s="1" t="s">
        <v>32</v>
      </c>
      <c r="B22" s="2" t="s">
        <v>32</v>
      </c>
      <c r="C22" s="3">
        <v>0.51366500000000004</v>
      </c>
      <c r="D22" s="1" t="s">
        <v>11</v>
      </c>
      <c r="E22" t="s">
        <v>151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-0.48633499999999996</v>
      </c>
    </row>
    <row r="23" spans="1:9">
      <c r="A23" s="1" t="s">
        <v>33</v>
      </c>
      <c r="B23" s="4" t="s">
        <v>33</v>
      </c>
      <c r="C23" s="5">
        <v>0.38760800000000001</v>
      </c>
      <c r="D23" s="1" t="s">
        <v>11</v>
      </c>
      <c r="E23" t="s">
        <v>25</v>
      </c>
      <c r="F23" t="s">
        <v>11</v>
      </c>
      <c r="G23" s="1">
        <f t="shared" si="0"/>
        <v>0</v>
      </c>
      <c r="H23" s="1">
        <f t="shared" si="1"/>
        <v>1</v>
      </c>
      <c r="I23">
        <f t="shared" si="2"/>
        <v>-0.61239200000000005</v>
      </c>
    </row>
    <row r="24" spans="1:9">
      <c r="A24" s="1" t="s">
        <v>34</v>
      </c>
      <c r="B24" s="2" t="s">
        <v>34</v>
      </c>
      <c r="C24" s="3">
        <v>0.53458600000000001</v>
      </c>
      <c r="D24" s="1" t="s">
        <v>11</v>
      </c>
      <c r="E24" t="s">
        <v>12</v>
      </c>
      <c r="F24" t="s">
        <v>11</v>
      </c>
      <c r="G24" s="1">
        <f t="shared" si="0"/>
        <v>0</v>
      </c>
      <c r="H24" s="1">
        <f t="shared" si="1"/>
        <v>1</v>
      </c>
      <c r="I24">
        <f t="shared" si="2"/>
        <v>-0.46541399999999999</v>
      </c>
    </row>
    <row r="25" spans="1:9">
      <c r="A25" s="1" t="s">
        <v>35</v>
      </c>
      <c r="B25" s="4" t="s">
        <v>35</v>
      </c>
      <c r="C25" s="5">
        <v>0.49289899999999998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0.49289899999999998</v>
      </c>
    </row>
    <row r="26" spans="1:9">
      <c r="A26" s="1" t="s">
        <v>36</v>
      </c>
      <c r="B26" s="2" t="s">
        <v>36</v>
      </c>
      <c r="C26" s="3">
        <v>0.63731700000000002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0.63731700000000002</v>
      </c>
    </row>
    <row r="27" spans="1:9">
      <c r="A27" s="1" t="s">
        <v>37</v>
      </c>
      <c r="B27" s="4" t="s">
        <v>37</v>
      </c>
      <c r="C27" s="5">
        <v>0.307556</v>
      </c>
      <c r="D27" s="1" t="s">
        <v>11</v>
      </c>
      <c r="E27" t="s">
        <v>25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-0.69244400000000006</v>
      </c>
    </row>
    <row r="28" spans="1:9">
      <c r="A28" s="1" t="s">
        <v>38</v>
      </c>
      <c r="B28" s="2" t="s">
        <v>38</v>
      </c>
      <c r="C28" s="3">
        <v>0.61414400000000002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 t="shared" si="1"/>
        <v>1</v>
      </c>
      <c r="I28">
        <f t="shared" si="2"/>
        <v>-0.38585599999999998</v>
      </c>
    </row>
    <row r="29" spans="1:9">
      <c r="A29" s="1" t="s">
        <v>39</v>
      </c>
      <c r="B29" s="4" t="s">
        <v>39</v>
      </c>
      <c r="C29" s="5">
        <v>0.64586100000000002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0.64586100000000002</v>
      </c>
    </row>
    <row r="30" spans="1:9">
      <c r="A30" s="1" t="s">
        <v>40</v>
      </c>
      <c r="B30" s="2" t="s">
        <v>40</v>
      </c>
      <c r="C30" s="3">
        <v>0.74765099999999995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-0.25234900000000005</v>
      </c>
    </row>
    <row r="31" spans="1:9">
      <c r="A31" s="1" t="s">
        <v>41</v>
      </c>
      <c r="B31" s="4" t="s">
        <v>41</v>
      </c>
      <c r="C31" s="5">
        <v>0.45652300000000001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 t="shared" si="1"/>
        <v>1</v>
      </c>
      <c r="I31">
        <f t="shared" si="2"/>
        <v>-0.54347699999999999</v>
      </c>
    </row>
    <row r="32" spans="1:9">
      <c r="A32" s="1" t="s">
        <v>42</v>
      </c>
      <c r="B32" s="2" t="s">
        <v>42</v>
      </c>
      <c r="C32" s="3">
        <v>0.33589400000000003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 t="shared" si="1"/>
        <v>0</v>
      </c>
      <c r="I32">
        <f t="shared" si="2"/>
        <v>0.33589400000000003</v>
      </c>
    </row>
    <row r="33" spans="1:9">
      <c r="A33" s="1" t="s">
        <v>43</v>
      </c>
      <c r="B33" s="4" t="s">
        <v>43</v>
      </c>
      <c r="C33" s="5">
        <v>0.48823299999999997</v>
      </c>
      <c r="D33" s="1" t="s">
        <v>11</v>
      </c>
      <c r="E33" t="s">
        <v>57</v>
      </c>
      <c r="F33" t="s">
        <v>11</v>
      </c>
      <c r="G33" s="1">
        <f t="shared" si="0"/>
        <v>0</v>
      </c>
      <c r="H33" s="1">
        <f t="shared" si="1"/>
        <v>1</v>
      </c>
      <c r="I33">
        <f t="shared" si="2"/>
        <v>-0.51176700000000008</v>
      </c>
    </row>
    <row r="34" spans="1:9">
      <c r="A34" s="1" t="s">
        <v>44</v>
      </c>
      <c r="B34" s="2" t="s">
        <v>44</v>
      </c>
      <c r="C34" s="3">
        <v>0.54047100000000003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-0.45952899999999997</v>
      </c>
    </row>
    <row r="35" spans="1:9">
      <c r="A35" s="1" t="s">
        <v>45</v>
      </c>
      <c r="B35" s="4" t="s">
        <v>45</v>
      </c>
      <c r="C35" s="5">
        <v>0.469115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 t="shared" si="1"/>
        <v>1</v>
      </c>
      <c r="I35">
        <f t="shared" si="2"/>
        <v>-0.53088500000000005</v>
      </c>
    </row>
    <row r="36" spans="1:9">
      <c r="A36" s="1" t="s">
        <v>46</v>
      </c>
      <c r="B36" s="2" t="s">
        <v>46</v>
      </c>
      <c r="C36" s="3">
        <v>0.56888099999999997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0.56888099999999997</v>
      </c>
    </row>
    <row r="37" spans="1:9">
      <c r="A37" s="1" t="s">
        <v>47</v>
      </c>
      <c r="B37" s="4" t="s">
        <v>47</v>
      </c>
      <c r="C37" s="5">
        <v>0.48486499999999999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0.48486499999999999</v>
      </c>
    </row>
    <row r="38" spans="1:9">
      <c r="A38" s="1" t="s">
        <v>48</v>
      </c>
      <c r="B38" s="2" t="s">
        <v>48</v>
      </c>
      <c r="C38" s="3">
        <v>0.61413099999999998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0.61413099999999998</v>
      </c>
    </row>
    <row r="39" spans="1:9">
      <c r="A39" s="1" t="s">
        <v>49</v>
      </c>
      <c r="B39" s="4" t="s">
        <v>49</v>
      </c>
      <c r="C39" s="5">
        <v>0.67102200000000001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 t="shared" si="1"/>
        <v>1</v>
      </c>
      <c r="I39">
        <f t="shared" si="2"/>
        <v>-0.32897799999999999</v>
      </c>
    </row>
    <row r="40" spans="1:9">
      <c r="A40" s="1" t="s">
        <v>50</v>
      </c>
      <c r="B40" s="2" t="s">
        <v>50</v>
      </c>
      <c r="C40" s="3">
        <v>0.464611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 t="shared" si="1"/>
        <v>1</v>
      </c>
      <c r="I40">
        <f t="shared" si="2"/>
        <v>-0.535389</v>
      </c>
    </row>
    <row r="41" spans="1:9">
      <c r="A41" s="1" t="s">
        <v>51</v>
      </c>
      <c r="B41" s="4" t="s">
        <v>51</v>
      </c>
      <c r="C41" s="5">
        <v>0.54294699999999996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0.54294699999999996</v>
      </c>
    </row>
    <row r="42" spans="1:9">
      <c r="A42" s="1" t="s">
        <v>52</v>
      </c>
      <c r="B42" s="2" t="s">
        <v>52</v>
      </c>
      <c r="C42" s="3">
        <v>0.48449900000000001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0.48449900000000001</v>
      </c>
    </row>
    <row r="43" spans="1:9">
      <c r="A43" s="1" t="s">
        <v>53</v>
      </c>
      <c r="B43" s="4" t="s">
        <v>53</v>
      </c>
      <c r="C43" s="5">
        <v>0.36810100000000001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-0.63189899999999999</v>
      </c>
    </row>
    <row r="44" spans="1:9">
      <c r="A44" s="1" t="s">
        <v>54</v>
      </c>
      <c r="B44" s="2" t="s">
        <v>54</v>
      </c>
      <c r="C44" s="3">
        <v>0.50339400000000001</v>
      </c>
      <c r="D44" s="1" t="s">
        <v>11</v>
      </c>
      <c r="E44" t="s">
        <v>25</v>
      </c>
      <c r="F44" t="s">
        <v>11</v>
      </c>
      <c r="G44" s="1">
        <f t="shared" si="0"/>
        <v>0</v>
      </c>
      <c r="H44" s="1">
        <f t="shared" si="1"/>
        <v>1</v>
      </c>
      <c r="I44">
        <f t="shared" si="2"/>
        <v>-0.49660599999999999</v>
      </c>
    </row>
    <row r="45" spans="1:9">
      <c r="A45" s="1" t="s">
        <v>55</v>
      </c>
      <c r="B45" s="4" t="s">
        <v>55</v>
      </c>
      <c r="C45" s="5">
        <v>0.42366500000000001</v>
      </c>
      <c r="D45" s="1" t="s">
        <v>11</v>
      </c>
      <c r="E45" t="s">
        <v>12</v>
      </c>
      <c r="F45" t="s">
        <v>11</v>
      </c>
      <c r="G45" s="1">
        <f t="shared" si="0"/>
        <v>0</v>
      </c>
      <c r="H45" s="1">
        <f t="shared" si="1"/>
        <v>1</v>
      </c>
      <c r="I45">
        <f t="shared" si="2"/>
        <v>-0.57633500000000004</v>
      </c>
    </row>
    <row r="46" spans="1:9">
      <c r="A46" s="1" t="s">
        <v>56</v>
      </c>
      <c r="B46" s="2" t="s">
        <v>56</v>
      </c>
      <c r="C46" s="3">
        <v>0.60090900000000003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 t="shared" si="1"/>
        <v>1</v>
      </c>
      <c r="I46">
        <f t="shared" si="2"/>
        <v>-0.39909099999999997</v>
      </c>
    </row>
    <row r="47" spans="1:9">
      <c r="A47" s="1" t="s">
        <v>58</v>
      </c>
      <c r="B47" s="4" t="s">
        <v>58</v>
      </c>
      <c r="C47" s="5">
        <v>0.55583000000000005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 t="shared" si="1"/>
        <v>0</v>
      </c>
      <c r="I47">
        <f t="shared" si="2"/>
        <v>0.55583000000000005</v>
      </c>
    </row>
    <row r="48" spans="1:9">
      <c r="A48" s="1" t="s">
        <v>59</v>
      </c>
      <c r="B48" s="2" t="s">
        <v>59</v>
      </c>
      <c r="C48" s="3">
        <v>0.56430999999999998</v>
      </c>
      <c r="D48" s="1" t="s">
        <v>11</v>
      </c>
      <c r="E48" t="s">
        <v>11</v>
      </c>
      <c r="F48" t="s">
        <v>11</v>
      </c>
      <c r="G48" s="1">
        <f t="shared" si="0"/>
        <v>1</v>
      </c>
      <c r="H48" s="1">
        <f t="shared" si="1"/>
        <v>0</v>
      </c>
      <c r="I48">
        <f t="shared" si="2"/>
        <v>0.56430999999999998</v>
      </c>
    </row>
    <row r="49" spans="1:9">
      <c r="A49" s="1" t="s">
        <v>60</v>
      </c>
      <c r="B49" s="4" t="s">
        <v>60</v>
      </c>
      <c r="C49" s="5">
        <v>0.53288500000000005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 t="shared" si="1"/>
        <v>1</v>
      </c>
      <c r="I49">
        <f t="shared" si="2"/>
        <v>-0.46711499999999995</v>
      </c>
    </row>
    <row r="50" spans="1:9">
      <c r="A50" s="1" t="s">
        <v>61</v>
      </c>
      <c r="B50" s="2" t="s">
        <v>61</v>
      </c>
      <c r="C50" s="3">
        <v>0.64049299999999998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0.64049299999999998</v>
      </c>
    </row>
    <row r="51" spans="1:9">
      <c r="A51" s="1" t="s">
        <v>62</v>
      </c>
      <c r="B51" s="4" t="s">
        <v>62</v>
      </c>
      <c r="C51" s="5">
        <v>0.36011799999999999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0.36011799999999999</v>
      </c>
    </row>
    <row r="52" spans="1:9">
      <c r="A52" s="1" t="s">
        <v>63</v>
      </c>
      <c r="B52" s="2" t="s">
        <v>63</v>
      </c>
      <c r="C52" s="3">
        <v>0.478962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-0.521038</v>
      </c>
    </row>
    <row r="53" spans="1:9">
      <c r="A53" s="1" t="s">
        <v>64</v>
      </c>
      <c r="B53" s="4" t="s">
        <v>64</v>
      </c>
      <c r="C53" s="5">
        <v>0.59754799999999997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0.59754799999999997</v>
      </c>
    </row>
    <row r="54" spans="1:9">
      <c r="A54" s="1" t="s">
        <v>65</v>
      </c>
      <c r="B54" s="2" t="s">
        <v>65</v>
      </c>
      <c r="C54" s="3">
        <v>0.64914499999999997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-0.35085500000000003</v>
      </c>
    </row>
    <row r="55" spans="1:9">
      <c r="A55" s="1" t="s">
        <v>66</v>
      </c>
      <c r="B55" s="4" t="s">
        <v>66</v>
      </c>
      <c r="C55" s="5">
        <v>0.71527399999999997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0.71527399999999997</v>
      </c>
    </row>
    <row r="56" spans="1:9">
      <c r="A56" s="1" t="s">
        <v>67</v>
      </c>
      <c r="B56" s="2" t="s">
        <v>67</v>
      </c>
      <c r="C56" s="3">
        <v>0.62615699999999996</v>
      </c>
      <c r="D56" s="1" t="s">
        <v>11</v>
      </c>
      <c r="E56" t="s">
        <v>151</v>
      </c>
      <c r="F56" t="s">
        <v>11</v>
      </c>
      <c r="G56" s="1">
        <f t="shared" si="0"/>
        <v>0</v>
      </c>
      <c r="H56" s="1">
        <f t="shared" si="1"/>
        <v>1</v>
      </c>
      <c r="I56">
        <f t="shared" si="2"/>
        <v>-0.37384300000000004</v>
      </c>
    </row>
    <row r="57" spans="1:9">
      <c r="A57" s="1" t="s">
        <v>68</v>
      </c>
      <c r="B57" s="4" t="s">
        <v>68</v>
      </c>
      <c r="C57" s="5">
        <v>0.66650299999999996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 t="shared" si="1"/>
        <v>0</v>
      </c>
      <c r="I57">
        <f t="shared" si="2"/>
        <v>0.66650299999999996</v>
      </c>
    </row>
    <row r="58" spans="1:9">
      <c r="A58" s="1" t="s">
        <v>69</v>
      </c>
      <c r="B58" s="2" t="s">
        <v>69</v>
      </c>
      <c r="C58" s="3">
        <v>0.68431799999999998</v>
      </c>
      <c r="D58" s="1" t="s">
        <v>11</v>
      </c>
      <c r="E58" t="s">
        <v>25</v>
      </c>
      <c r="F58" t="s">
        <v>11</v>
      </c>
      <c r="G58" s="1">
        <f t="shared" si="0"/>
        <v>0</v>
      </c>
      <c r="H58" s="1">
        <f t="shared" si="1"/>
        <v>1</v>
      </c>
      <c r="I58">
        <f t="shared" si="2"/>
        <v>-0.31568200000000002</v>
      </c>
    </row>
    <row r="59" spans="1:9">
      <c r="A59" s="1" t="s">
        <v>70</v>
      </c>
      <c r="B59" s="4" t="s">
        <v>70</v>
      </c>
      <c r="C59" s="5">
        <v>0.60794499999999996</v>
      </c>
      <c r="D59" s="1" t="s">
        <v>11</v>
      </c>
      <c r="E59" t="s">
        <v>151</v>
      </c>
      <c r="F59" t="s">
        <v>12</v>
      </c>
      <c r="G59" s="1">
        <f t="shared" si="0"/>
        <v>0</v>
      </c>
      <c r="H59" s="1">
        <f t="shared" si="1"/>
        <v>1</v>
      </c>
      <c r="I59">
        <f t="shared" si="2"/>
        <v>-0.39205500000000004</v>
      </c>
    </row>
    <row r="60" spans="1:9">
      <c r="A60" s="1" t="s">
        <v>71</v>
      </c>
      <c r="B60" s="2" t="s">
        <v>71</v>
      </c>
      <c r="C60" s="3">
        <v>0.29860799999999998</v>
      </c>
      <c r="D60" s="1" t="s">
        <v>11</v>
      </c>
      <c r="E60" t="s">
        <v>25</v>
      </c>
      <c r="F60" t="s">
        <v>11</v>
      </c>
      <c r="G60" s="1">
        <f t="shared" si="0"/>
        <v>0</v>
      </c>
      <c r="H60" s="1">
        <f t="shared" si="1"/>
        <v>1</v>
      </c>
      <c r="I60">
        <f t="shared" si="2"/>
        <v>-0.70139200000000002</v>
      </c>
    </row>
    <row r="61" spans="1:9">
      <c r="A61" s="1" t="s">
        <v>72</v>
      </c>
      <c r="B61" s="4" t="s">
        <v>72</v>
      </c>
      <c r="C61" s="5">
        <v>0.51045600000000002</v>
      </c>
      <c r="D61" s="1" t="s">
        <v>11</v>
      </c>
      <c r="E61" t="s">
        <v>12</v>
      </c>
      <c r="F61" t="s">
        <v>11</v>
      </c>
      <c r="G61" s="1">
        <f t="shared" si="0"/>
        <v>0</v>
      </c>
      <c r="H61" s="1">
        <f t="shared" si="1"/>
        <v>1</v>
      </c>
      <c r="I61">
        <f t="shared" si="2"/>
        <v>-0.48954399999999998</v>
      </c>
    </row>
    <row r="62" spans="1:9">
      <c r="A62" s="1" t="s">
        <v>73</v>
      </c>
      <c r="B62" s="2" t="s">
        <v>73</v>
      </c>
      <c r="C62" s="3">
        <v>0.62086600000000003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 t="shared" si="1"/>
        <v>1</v>
      </c>
      <c r="I62">
        <f t="shared" si="2"/>
        <v>-0.37913399999999997</v>
      </c>
    </row>
    <row r="63" spans="1:9">
      <c r="A63" s="1" t="s">
        <v>74</v>
      </c>
      <c r="B63" s="4" t="s">
        <v>74</v>
      </c>
      <c r="C63" s="5">
        <v>0.631938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 t="shared" si="1"/>
        <v>1</v>
      </c>
      <c r="I63">
        <f t="shared" si="2"/>
        <v>-0.368062</v>
      </c>
    </row>
    <row r="64" spans="1:9">
      <c r="A64" s="1" t="s">
        <v>75</v>
      </c>
      <c r="B64" s="2" t="s">
        <v>75</v>
      </c>
      <c r="C64" s="3">
        <v>0.631992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0.631992</v>
      </c>
    </row>
    <row r="65" spans="1:9">
      <c r="A65" s="1" t="s">
        <v>76</v>
      </c>
      <c r="B65" s="4" t="s">
        <v>76</v>
      </c>
      <c r="C65" s="5">
        <v>0.54916399999999999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0.54916399999999999</v>
      </c>
    </row>
    <row r="66" spans="1:9">
      <c r="A66" s="1" t="s">
        <v>77</v>
      </c>
      <c r="B66" s="2" t="s">
        <v>77</v>
      </c>
      <c r="C66" s="3">
        <v>0.25514199999999998</v>
      </c>
      <c r="D66" s="1" t="s">
        <v>11</v>
      </c>
      <c r="E66" t="s">
        <v>57</v>
      </c>
      <c r="F66" t="s">
        <v>11</v>
      </c>
      <c r="G66" s="1">
        <f t="shared" si="0"/>
        <v>0</v>
      </c>
      <c r="H66" s="1">
        <f t="shared" si="1"/>
        <v>1</v>
      </c>
      <c r="I66">
        <f t="shared" si="2"/>
        <v>-0.74485800000000002</v>
      </c>
    </row>
    <row r="67" spans="1:9">
      <c r="A67" s="1" t="s">
        <v>78</v>
      </c>
      <c r="B67" s="4" t="s">
        <v>78</v>
      </c>
      <c r="C67" s="5">
        <v>0.45224399999999998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 t="shared" si="1"/>
        <v>1</v>
      </c>
      <c r="I67">
        <f t="shared" si="2"/>
        <v>-0.54775600000000002</v>
      </c>
    </row>
    <row r="68" spans="1:9">
      <c r="A68" s="1" t="s">
        <v>79</v>
      </c>
      <c r="B68" s="2" t="s">
        <v>79</v>
      </c>
      <c r="C68" s="3">
        <v>0.68666199999999999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0.68666199999999999</v>
      </c>
    </row>
    <row r="69" spans="1:9">
      <c r="A69" s="1" t="s">
        <v>80</v>
      </c>
      <c r="B69" s="4" t="s">
        <v>80</v>
      </c>
      <c r="C69" s="5">
        <v>0.56712099999999999</v>
      </c>
      <c r="D69" s="1" t="s">
        <v>11</v>
      </c>
      <c r="E69" t="s">
        <v>12</v>
      </c>
      <c r="F69" t="s">
        <v>11</v>
      </c>
      <c r="G69" s="1">
        <f t="shared" si="3"/>
        <v>0</v>
      </c>
      <c r="H69" s="1">
        <f t="shared" si="4"/>
        <v>1</v>
      </c>
      <c r="I69">
        <f t="shared" si="5"/>
        <v>-0.43287900000000001</v>
      </c>
    </row>
    <row r="70" spans="1:9">
      <c r="A70" s="1" t="s">
        <v>81</v>
      </c>
      <c r="B70" s="2" t="s">
        <v>81</v>
      </c>
      <c r="C70" s="3">
        <v>0.50085599999999997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0.50085599999999997</v>
      </c>
    </row>
    <row r="71" spans="1:9">
      <c r="A71" s="1" t="s">
        <v>82</v>
      </c>
      <c r="B71" s="4" t="s">
        <v>82</v>
      </c>
      <c r="C71" s="5">
        <v>0.26502500000000001</v>
      </c>
      <c r="D71" s="1" t="s">
        <v>11</v>
      </c>
      <c r="E71" t="s">
        <v>25</v>
      </c>
      <c r="F71" t="s">
        <v>11</v>
      </c>
      <c r="G71" s="1">
        <f t="shared" si="3"/>
        <v>0</v>
      </c>
      <c r="H71" s="1">
        <f t="shared" si="4"/>
        <v>1</v>
      </c>
      <c r="I71">
        <f t="shared" si="5"/>
        <v>-0.73497499999999993</v>
      </c>
    </row>
    <row r="72" spans="1:9">
      <c r="A72" s="1" t="s">
        <v>83</v>
      </c>
      <c r="B72" s="2" t="s">
        <v>83</v>
      </c>
      <c r="C72" s="3">
        <v>0.51333300000000004</v>
      </c>
      <c r="D72" s="1" t="s">
        <v>11</v>
      </c>
      <c r="E72" t="s">
        <v>12</v>
      </c>
      <c r="F72" t="s">
        <v>11</v>
      </c>
      <c r="G72" s="1">
        <f t="shared" si="3"/>
        <v>0</v>
      </c>
      <c r="H72" s="1">
        <f t="shared" si="4"/>
        <v>1</v>
      </c>
      <c r="I72">
        <f t="shared" si="5"/>
        <v>-0.48666699999999996</v>
      </c>
    </row>
    <row r="73" spans="1:9">
      <c r="A73" s="1" t="s">
        <v>84</v>
      </c>
      <c r="B73" s="4" t="s">
        <v>84</v>
      </c>
      <c r="C73" s="5">
        <v>0.51650700000000005</v>
      </c>
      <c r="D73" s="1" t="s">
        <v>11</v>
      </c>
      <c r="E73" t="s">
        <v>11</v>
      </c>
      <c r="F73" t="s">
        <v>11</v>
      </c>
      <c r="G73" s="1">
        <f t="shared" si="3"/>
        <v>1</v>
      </c>
      <c r="H73" s="1">
        <f t="shared" si="4"/>
        <v>0</v>
      </c>
      <c r="I73">
        <f t="shared" si="5"/>
        <v>0.51650700000000005</v>
      </c>
    </row>
    <row r="74" spans="1:9">
      <c r="A74" s="1" t="s">
        <v>85</v>
      </c>
      <c r="B74" s="2" t="s">
        <v>85</v>
      </c>
      <c r="C74" s="3">
        <v>0.39734399999999997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0.39734399999999997</v>
      </c>
    </row>
    <row r="75" spans="1:9">
      <c r="A75" s="1" t="s">
        <v>86</v>
      </c>
      <c r="B75" s="4" t="s">
        <v>86</v>
      </c>
      <c r="C75" s="5">
        <v>0.74423700000000004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0.74423700000000004</v>
      </c>
    </row>
    <row r="76" spans="1:9">
      <c r="A76" s="1" t="s">
        <v>87</v>
      </c>
      <c r="B76" s="6" t="s">
        <v>87</v>
      </c>
      <c r="C76" s="7">
        <v>0.70014600000000005</v>
      </c>
      <c r="D76" s="1" t="s">
        <v>11</v>
      </c>
      <c r="E76" t="s">
        <v>57</v>
      </c>
      <c r="F76" t="s">
        <v>11</v>
      </c>
      <c r="G76" s="1">
        <f t="shared" si="3"/>
        <v>0</v>
      </c>
      <c r="H76" s="1">
        <f t="shared" si="4"/>
        <v>1</v>
      </c>
      <c r="I76">
        <f t="shared" si="5"/>
        <v>-0.29985399999999995</v>
      </c>
    </row>
    <row r="77" spans="1:9">
      <c r="A77" s="1"/>
      <c r="B77" s="17"/>
      <c r="C77" s="18"/>
      <c r="D77" s="1"/>
      <c r="E77" s="1"/>
      <c r="F77" s="1"/>
      <c r="G77" s="10">
        <f>SUM(G3:G76)</f>
        <v>38</v>
      </c>
      <c r="H77" s="10">
        <f>SUM(H3:H76)</f>
        <v>44</v>
      </c>
      <c r="I77" s="8">
        <f>SUM(I3:I76)</f>
        <v>-4.6339949999999988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774CAC-E2AB-422B-A548-96F234E8D465}">
  <dimension ref="A1:I77"/>
  <sheetViews>
    <sheetView workbookViewId="0">
      <selection sqref="A1:XFD1048576"/>
    </sheetView>
  </sheetViews>
  <sheetFormatPr defaultRowHeight="15.75"/>
  <cols>
    <col min="2" max="2" width="12.875" customWidth="1"/>
    <col min="3" max="3" width="15.25" customWidth="1"/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0.24463699999999999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-0.75536300000000001</v>
      </c>
    </row>
    <row r="4" spans="1:9">
      <c r="A4" s="1" t="s">
        <v>13</v>
      </c>
      <c r="B4" s="2" t="s">
        <v>13</v>
      </c>
      <c r="C4" s="3">
        <v>0.67238799999999999</v>
      </c>
      <c r="D4" s="1" t="s">
        <v>11</v>
      </c>
      <c r="E4" t="s">
        <v>12</v>
      </c>
      <c r="F4" t="s">
        <v>12</v>
      </c>
      <c r="G4" s="1">
        <f t="shared" ref="G4:G67" si="0">IF($F4=$E4,1,0)</f>
        <v>1</v>
      </c>
      <c r="H4" s="1">
        <f t="shared" ref="H4:H67" si="1">IF(AND($G4=1,$E4=$D4),0,1)</f>
        <v>1</v>
      </c>
      <c r="I4">
        <f t="shared" ref="I4:I67" si="2">$C4-$H4</f>
        <v>-0.32761200000000001</v>
      </c>
    </row>
    <row r="5" spans="1:9">
      <c r="A5" s="1" t="s">
        <v>14</v>
      </c>
      <c r="B5" s="4" t="s">
        <v>14</v>
      </c>
      <c r="C5" s="5">
        <v>0.26533600000000002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0.26533600000000002</v>
      </c>
    </row>
    <row r="6" spans="1:9">
      <c r="A6" s="1" t="s">
        <v>15</v>
      </c>
      <c r="B6" s="2" t="s">
        <v>15</v>
      </c>
      <c r="C6" s="3">
        <v>0.43248999999999999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 t="shared" si="1"/>
        <v>1</v>
      </c>
      <c r="I6">
        <f t="shared" si="2"/>
        <v>-0.56750999999999996</v>
      </c>
    </row>
    <row r="7" spans="1:9">
      <c r="A7" s="1" t="s">
        <v>16</v>
      </c>
      <c r="B7" s="4" t="s">
        <v>16</v>
      </c>
      <c r="C7" s="5">
        <v>0.473744</v>
      </c>
      <c r="D7" s="1" t="s">
        <v>11</v>
      </c>
      <c r="E7" t="s">
        <v>12</v>
      </c>
      <c r="F7" t="s">
        <v>11</v>
      </c>
      <c r="G7" s="1">
        <f t="shared" si="0"/>
        <v>0</v>
      </c>
      <c r="H7" s="1">
        <f t="shared" si="1"/>
        <v>1</v>
      </c>
      <c r="I7">
        <f t="shared" si="2"/>
        <v>-0.52625600000000006</v>
      </c>
    </row>
    <row r="8" spans="1:9">
      <c r="A8" s="1" t="s">
        <v>17</v>
      </c>
      <c r="B8" s="2" t="s">
        <v>17</v>
      </c>
      <c r="C8" s="3">
        <v>0.30105199999999999</v>
      </c>
      <c r="D8" s="1" t="s">
        <v>11</v>
      </c>
      <c r="E8" t="s">
        <v>12</v>
      </c>
      <c r="F8" t="s">
        <v>11</v>
      </c>
      <c r="G8" s="1">
        <f t="shared" si="0"/>
        <v>0</v>
      </c>
      <c r="H8" s="1">
        <f t="shared" si="1"/>
        <v>1</v>
      </c>
      <c r="I8">
        <f t="shared" si="2"/>
        <v>-0.69894800000000001</v>
      </c>
    </row>
    <row r="9" spans="1:9">
      <c r="A9" s="1" t="s">
        <v>18</v>
      </c>
      <c r="B9" s="4" t="s">
        <v>18</v>
      </c>
      <c r="C9" s="5">
        <v>0.52752100000000002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0.52752100000000002</v>
      </c>
    </row>
    <row r="10" spans="1:9">
      <c r="A10" s="1" t="s">
        <v>19</v>
      </c>
      <c r="B10" s="2" t="s">
        <v>19</v>
      </c>
      <c r="C10" s="3">
        <v>0.495035</v>
      </c>
      <c r="D10" s="1" t="s">
        <v>11</v>
      </c>
      <c r="E10" t="s">
        <v>11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-0.504965</v>
      </c>
    </row>
    <row r="11" spans="1:9">
      <c r="A11" s="1" t="s">
        <v>20</v>
      </c>
      <c r="B11" s="4" t="s">
        <v>20</v>
      </c>
      <c r="C11" s="5">
        <v>0.69961399999999996</v>
      </c>
      <c r="D11" s="1" t="s">
        <v>11</v>
      </c>
      <c r="E11" t="s">
        <v>11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-0.30038600000000004</v>
      </c>
    </row>
    <row r="12" spans="1:9">
      <c r="A12" s="1" t="s">
        <v>21</v>
      </c>
      <c r="B12" s="2" t="s">
        <v>21</v>
      </c>
      <c r="C12" s="3">
        <v>0.65721600000000002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0.65721600000000002</v>
      </c>
    </row>
    <row r="13" spans="1:9">
      <c r="A13" s="1" t="s">
        <v>22</v>
      </c>
      <c r="B13" s="4" t="s">
        <v>22</v>
      </c>
      <c r="C13" s="5">
        <v>0.60406599999999999</v>
      </c>
      <c r="D13" s="1" t="s">
        <v>11</v>
      </c>
      <c r="E13" t="s">
        <v>151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-0.39593400000000001</v>
      </c>
    </row>
    <row r="14" spans="1:9">
      <c r="A14" s="1" t="s">
        <v>23</v>
      </c>
      <c r="B14" s="2" t="s">
        <v>23</v>
      </c>
      <c r="C14" s="3">
        <v>0.35527999999999998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 t="shared" si="1"/>
        <v>1</v>
      </c>
      <c r="I14">
        <f t="shared" si="2"/>
        <v>-0.64471999999999996</v>
      </c>
    </row>
    <row r="15" spans="1:9">
      <c r="A15" s="1" t="s">
        <v>24</v>
      </c>
      <c r="B15" s="4" t="s">
        <v>24</v>
      </c>
      <c r="C15" s="5">
        <v>0.69570200000000004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 t="shared" si="1"/>
        <v>1</v>
      </c>
      <c r="I15">
        <f t="shared" si="2"/>
        <v>-0.30429799999999996</v>
      </c>
    </row>
    <row r="16" spans="1:9">
      <c r="A16" s="1" t="s">
        <v>26</v>
      </c>
      <c r="B16" s="2" t="s">
        <v>26</v>
      </c>
      <c r="C16" s="3">
        <v>0.78802399999999995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 t="shared" si="1"/>
        <v>1</v>
      </c>
      <c r="I16">
        <f t="shared" si="2"/>
        <v>-0.21197600000000005</v>
      </c>
    </row>
    <row r="17" spans="1:9">
      <c r="A17" s="1" t="s">
        <v>27</v>
      </c>
      <c r="B17" s="4" t="s">
        <v>27</v>
      </c>
      <c r="C17" s="5">
        <v>0.45328299999999999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0.45328299999999999</v>
      </c>
    </row>
    <row r="18" spans="1:9">
      <c r="A18" s="1" t="s">
        <v>28</v>
      </c>
      <c r="B18" s="2" t="s">
        <v>28</v>
      </c>
      <c r="C18" s="3">
        <v>0.671983</v>
      </c>
      <c r="D18" s="1" t="s">
        <v>11</v>
      </c>
      <c r="E18" t="s">
        <v>11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-0.328017</v>
      </c>
    </row>
    <row r="19" spans="1:9">
      <c r="A19" s="1" t="s">
        <v>29</v>
      </c>
      <c r="B19" s="4" t="s">
        <v>29</v>
      </c>
      <c r="C19" s="5">
        <v>0.56698000000000004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-0.43301999999999996</v>
      </c>
    </row>
    <row r="20" spans="1:9">
      <c r="A20" s="1" t="s">
        <v>30</v>
      </c>
      <c r="B20" s="2" t="s">
        <v>30</v>
      </c>
      <c r="C20" s="3">
        <v>0.664767</v>
      </c>
      <c r="D20" s="1" t="s">
        <v>11</v>
      </c>
      <c r="E20" t="s">
        <v>151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-0.335233</v>
      </c>
    </row>
    <row r="21" spans="1:9">
      <c r="A21" s="1" t="s">
        <v>31</v>
      </c>
      <c r="B21" s="4" t="s">
        <v>31</v>
      </c>
      <c r="C21" s="5">
        <v>0.490568</v>
      </c>
      <c r="D21" s="1" t="s">
        <v>11</v>
      </c>
      <c r="E21" t="s">
        <v>12</v>
      </c>
      <c r="F21" t="s">
        <v>151</v>
      </c>
      <c r="G21" s="1">
        <f t="shared" si="0"/>
        <v>0</v>
      </c>
      <c r="H21" s="1">
        <f t="shared" si="1"/>
        <v>1</v>
      </c>
      <c r="I21">
        <f t="shared" si="2"/>
        <v>-0.509432</v>
      </c>
    </row>
    <row r="22" spans="1:9">
      <c r="A22" s="1" t="s">
        <v>32</v>
      </c>
      <c r="B22" s="2" t="s">
        <v>32</v>
      </c>
      <c r="C22" s="3">
        <v>0.46543699999999999</v>
      </c>
      <c r="D22" s="1" t="s">
        <v>11</v>
      </c>
      <c r="E22" t="s">
        <v>151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-0.53456300000000001</v>
      </c>
    </row>
    <row r="23" spans="1:9">
      <c r="A23" s="1" t="s">
        <v>33</v>
      </c>
      <c r="B23" s="4" t="s">
        <v>33</v>
      </c>
      <c r="C23" s="5">
        <v>0.50596399999999997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 t="shared" si="1"/>
        <v>1</v>
      </c>
      <c r="I23">
        <f t="shared" si="2"/>
        <v>-0.49403600000000003</v>
      </c>
    </row>
    <row r="24" spans="1:9">
      <c r="A24" s="1" t="s">
        <v>34</v>
      </c>
      <c r="B24" s="2" t="s">
        <v>34</v>
      </c>
      <c r="C24" s="3">
        <v>0.40904099999999999</v>
      </c>
      <c r="D24" s="1" t="s">
        <v>11</v>
      </c>
      <c r="E24" t="s">
        <v>12</v>
      </c>
      <c r="F24" t="s">
        <v>25</v>
      </c>
      <c r="G24" s="1">
        <f t="shared" si="0"/>
        <v>0</v>
      </c>
      <c r="H24" s="1">
        <f t="shared" si="1"/>
        <v>1</v>
      </c>
      <c r="I24">
        <f t="shared" si="2"/>
        <v>-0.59095900000000001</v>
      </c>
    </row>
    <row r="25" spans="1:9">
      <c r="A25" s="1" t="s">
        <v>35</v>
      </c>
      <c r="B25" s="4" t="s">
        <v>35</v>
      </c>
      <c r="C25" s="5">
        <v>0.61342099999999999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0.61342099999999999</v>
      </c>
    </row>
    <row r="26" spans="1:9">
      <c r="A26" s="1" t="s">
        <v>36</v>
      </c>
      <c r="B26" s="2" t="s">
        <v>36</v>
      </c>
      <c r="C26" s="3">
        <v>0.65219300000000002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0.65219300000000002</v>
      </c>
    </row>
    <row r="27" spans="1:9">
      <c r="A27" s="1" t="s">
        <v>37</v>
      </c>
      <c r="B27" s="4" t="s">
        <v>37</v>
      </c>
      <c r="C27" s="5">
        <v>0.41930899999999999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 t="shared" si="1"/>
        <v>1</v>
      </c>
      <c r="I27">
        <f t="shared" si="2"/>
        <v>-0.58069100000000007</v>
      </c>
    </row>
    <row r="28" spans="1:9">
      <c r="A28" s="1" t="s">
        <v>38</v>
      </c>
      <c r="B28" s="2" t="s">
        <v>38</v>
      </c>
      <c r="C28" s="3">
        <v>0.59572000000000003</v>
      </c>
      <c r="D28" s="1" t="s">
        <v>11</v>
      </c>
      <c r="E28" t="s">
        <v>12</v>
      </c>
      <c r="F28" t="s">
        <v>151</v>
      </c>
      <c r="G28" s="1">
        <f t="shared" si="0"/>
        <v>0</v>
      </c>
      <c r="H28" s="1">
        <f t="shared" si="1"/>
        <v>1</v>
      </c>
      <c r="I28">
        <f t="shared" si="2"/>
        <v>-0.40427999999999997</v>
      </c>
    </row>
    <row r="29" spans="1:9">
      <c r="A29" s="1" t="s">
        <v>39</v>
      </c>
      <c r="B29" s="4" t="s">
        <v>39</v>
      </c>
      <c r="C29" s="5">
        <v>0.70169199999999998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0.70169199999999998</v>
      </c>
    </row>
    <row r="30" spans="1:9">
      <c r="A30" s="1" t="s">
        <v>40</v>
      </c>
      <c r="B30" s="2" t="s">
        <v>40</v>
      </c>
      <c r="C30" s="3">
        <v>0.75871100000000002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-0.24128899999999998</v>
      </c>
    </row>
    <row r="31" spans="1:9">
      <c r="A31" s="1" t="s">
        <v>41</v>
      </c>
      <c r="B31" s="4" t="s">
        <v>41</v>
      </c>
      <c r="C31" s="5">
        <v>0.54273899999999997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-0.45726100000000003</v>
      </c>
    </row>
    <row r="32" spans="1:9">
      <c r="A32" s="1" t="s">
        <v>42</v>
      </c>
      <c r="B32" s="2" t="s">
        <v>42</v>
      </c>
      <c r="C32" s="3">
        <v>0.277561</v>
      </c>
      <c r="D32" s="1" t="s">
        <v>11</v>
      </c>
      <c r="E32" t="s">
        <v>11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-0.72243900000000005</v>
      </c>
    </row>
    <row r="33" spans="1:9">
      <c r="A33" s="1" t="s">
        <v>43</v>
      </c>
      <c r="B33" s="4" t="s">
        <v>43</v>
      </c>
      <c r="C33" s="5">
        <v>0.533717</v>
      </c>
      <c r="D33" s="1" t="s">
        <v>11</v>
      </c>
      <c r="E33" t="s">
        <v>57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-0.466283</v>
      </c>
    </row>
    <row r="34" spans="1:9">
      <c r="A34" s="1" t="s">
        <v>44</v>
      </c>
      <c r="B34" s="2" t="s">
        <v>44</v>
      </c>
      <c r="C34" s="3">
        <v>0.54174999999999995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-0.45825000000000005</v>
      </c>
    </row>
    <row r="35" spans="1:9">
      <c r="A35" s="1" t="s">
        <v>45</v>
      </c>
      <c r="B35" s="4" t="s">
        <v>45</v>
      </c>
      <c r="C35" s="5">
        <v>0.37075200000000003</v>
      </c>
      <c r="D35" s="1" t="s">
        <v>11</v>
      </c>
      <c r="E35" t="s">
        <v>12</v>
      </c>
      <c r="F35" t="s">
        <v>12</v>
      </c>
      <c r="G35" s="1">
        <f t="shared" si="0"/>
        <v>1</v>
      </c>
      <c r="H35" s="1">
        <f t="shared" si="1"/>
        <v>1</v>
      </c>
      <c r="I35">
        <f t="shared" si="2"/>
        <v>-0.62924800000000003</v>
      </c>
    </row>
    <row r="36" spans="1:9">
      <c r="A36" s="1" t="s">
        <v>46</v>
      </c>
      <c r="B36" s="2" t="s">
        <v>46</v>
      </c>
      <c r="C36" s="3">
        <v>0.52665700000000004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0.52665700000000004</v>
      </c>
    </row>
    <row r="37" spans="1:9">
      <c r="A37" s="1" t="s">
        <v>47</v>
      </c>
      <c r="B37" s="4" t="s">
        <v>47</v>
      </c>
      <c r="C37" s="5">
        <v>0.44095099999999998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0.44095099999999998</v>
      </c>
    </row>
    <row r="38" spans="1:9">
      <c r="A38" s="1" t="s">
        <v>48</v>
      </c>
      <c r="B38" s="2" t="s">
        <v>48</v>
      </c>
      <c r="C38" s="3">
        <v>0.59930499999999998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0.59930499999999998</v>
      </c>
    </row>
    <row r="39" spans="1:9">
      <c r="A39" s="1" t="s">
        <v>49</v>
      </c>
      <c r="B39" s="4" t="s">
        <v>49</v>
      </c>
      <c r="C39" s="5">
        <v>0.77050799999999997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 t="shared" si="1"/>
        <v>1</v>
      </c>
      <c r="I39">
        <f t="shared" si="2"/>
        <v>-0.22949200000000003</v>
      </c>
    </row>
    <row r="40" spans="1:9">
      <c r="A40" s="1" t="s">
        <v>50</v>
      </c>
      <c r="B40" s="2" t="s">
        <v>50</v>
      </c>
      <c r="C40" s="3">
        <v>0.48511399999999999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 t="shared" si="1"/>
        <v>1</v>
      </c>
      <c r="I40">
        <f t="shared" si="2"/>
        <v>-0.51488599999999995</v>
      </c>
    </row>
    <row r="41" spans="1:9">
      <c r="A41" s="1" t="s">
        <v>51</v>
      </c>
      <c r="B41" s="4" t="s">
        <v>51</v>
      </c>
      <c r="C41" s="5">
        <v>0.447932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0.447932</v>
      </c>
    </row>
    <row r="42" spans="1:9">
      <c r="A42" s="1" t="s">
        <v>52</v>
      </c>
      <c r="B42" s="2" t="s">
        <v>52</v>
      </c>
      <c r="C42" s="3">
        <v>0.44136599999999998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0.44136599999999998</v>
      </c>
    </row>
    <row r="43" spans="1:9">
      <c r="A43" s="1" t="s">
        <v>53</v>
      </c>
      <c r="B43" s="4" t="s">
        <v>53</v>
      </c>
      <c r="C43" s="5">
        <v>0.58495399999999997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-0.41504600000000003</v>
      </c>
    </row>
    <row r="44" spans="1:9">
      <c r="A44" s="1" t="s">
        <v>54</v>
      </c>
      <c r="B44" s="2" t="s">
        <v>54</v>
      </c>
      <c r="C44" s="3">
        <v>0.58085600000000004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-0.41914399999999996</v>
      </c>
    </row>
    <row r="45" spans="1:9">
      <c r="A45" s="1" t="s">
        <v>55</v>
      </c>
      <c r="B45" s="4" t="s">
        <v>55</v>
      </c>
      <c r="C45" s="5">
        <v>0.22265799999999999</v>
      </c>
      <c r="D45" s="1" t="s">
        <v>11</v>
      </c>
      <c r="E45" t="s">
        <v>12</v>
      </c>
      <c r="F45" t="s">
        <v>11</v>
      </c>
      <c r="G45" s="1">
        <f t="shared" si="0"/>
        <v>0</v>
      </c>
      <c r="H45" s="1">
        <f t="shared" si="1"/>
        <v>1</v>
      </c>
      <c r="I45">
        <f t="shared" si="2"/>
        <v>-0.77734199999999998</v>
      </c>
    </row>
    <row r="46" spans="1:9">
      <c r="A46" s="1" t="s">
        <v>56</v>
      </c>
      <c r="B46" s="2" t="s">
        <v>56</v>
      </c>
      <c r="C46" s="3">
        <v>0.51967699999999994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 t="shared" si="1"/>
        <v>1</v>
      </c>
      <c r="I46">
        <f t="shared" si="2"/>
        <v>-0.48032300000000006</v>
      </c>
    </row>
    <row r="47" spans="1:9">
      <c r="A47" s="1" t="s">
        <v>58</v>
      </c>
      <c r="B47" s="4" t="s">
        <v>58</v>
      </c>
      <c r="C47" s="5">
        <v>0.56293199999999999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 t="shared" si="1"/>
        <v>0</v>
      </c>
      <c r="I47">
        <f t="shared" si="2"/>
        <v>0.56293199999999999</v>
      </c>
    </row>
    <row r="48" spans="1:9">
      <c r="A48" s="1" t="s">
        <v>59</v>
      </c>
      <c r="B48" s="2" t="s">
        <v>59</v>
      </c>
      <c r="C48" s="3">
        <v>0.62748899999999996</v>
      </c>
      <c r="D48" s="1" t="s">
        <v>11</v>
      </c>
      <c r="E48" t="s">
        <v>11</v>
      </c>
      <c r="F48" t="s">
        <v>11</v>
      </c>
      <c r="G48" s="1">
        <f t="shared" si="0"/>
        <v>1</v>
      </c>
      <c r="H48" s="1">
        <f t="shared" si="1"/>
        <v>0</v>
      </c>
      <c r="I48">
        <f t="shared" si="2"/>
        <v>0.62748899999999996</v>
      </c>
    </row>
    <row r="49" spans="1:9">
      <c r="A49" s="1" t="s">
        <v>60</v>
      </c>
      <c r="B49" s="4" t="s">
        <v>60</v>
      </c>
      <c r="C49" s="5">
        <v>0.50177799999999995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 t="shared" si="1"/>
        <v>1</v>
      </c>
      <c r="I49">
        <f t="shared" si="2"/>
        <v>-0.49822200000000005</v>
      </c>
    </row>
    <row r="50" spans="1:9">
      <c r="A50" s="1" t="s">
        <v>61</v>
      </c>
      <c r="B50" s="2" t="s">
        <v>61</v>
      </c>
      <c r="C50" s="3">
        <v>0.70910200000000001</v>
      </c>
      <c r="D50" s="1" t="s">
        <v>11</v>
      </c>
      <c r="E50" t="s">
        <v>11</v>
      </c>
      <c r="F50" t="s">
        <v>12</v>
      </c>
      <c r="G50" s="1">
        <f t="shared" si="0"/>
        <v>0</v>
      </c>
      <c r="H50" s="1">
        <f t="shared" si="1"/>
        <v>1</v>
      </c>
      <c r="I50">
        <f t="shared" si="2"/>
        <v>-0.29089799999999999</v>
      </c>
    </row>
    <row r="51" spans="1:9">
      <c r="A51" s="1" t="s">
        <v>62</v>
      </c>
      <c r="B51" s="4" t="s">
        <v>62</v>
      </c>
      <c r="C51" s="5">
        <v>0.31672499999999998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0.31672499999999998</v>
      </c>
    </row>
    <row r="52" spans="1:9">
      <c r="A52" s="1" t="s">
        <v>63</v>
      </c>
      <c r="B52" s="2" t="s">
        <v>63</v>
      </c>
      <c r="C52" s="3">
        <v>0.18865499999999999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-0.81134499999999998</v>
      </c>
    </row>
    <row r="53" spans="1:9">
      <c r="A53" s="1" t="s">
        <v>64</v>
      </c>
      <c r="B53" s="4" t="s">
        <v>64</v>
      </c>
      <c r="C53" s="5">
        <v>0.68215300000000001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0.68215300000000001</v>
      </c>
    </row>
    <row r="54" spans="1:9">
      <c r="A54" s="1" t="s">
        <v>65</v>
      </c>
      <c r="B54" s="2" t="s">
        <v>65</v>
      </c>
      <c r="C54" s="3">
        <v>0.66042900000000004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-0.33957099999999996</v>
      </c>
    </row>
    <row r="55" spans="1:9">
      <c r="A55" s="1" t="s">
        <v>66</v>
      </c>
      <c r="B55" s="4" t="s">
        <v>66</v>
      </c>
      <c r="C55" s="5">
        <v>0.54663399999999995</v>
      </c>
      <c r="D55" s="1" t="s">
        <v>11</v>
      </c>
      <c r="E55" t="s">
        <v>11</v>
      </c>
      <c r="F55" t="s">
        <v>12</v>
      </c>
      <c r="G55" s="1">
        <f t="shared" si="0"/>
        <v>0</v>
      </c>
      <c r="H55" s="1">
        <f t="shared" si="1"/>
        <v>1</v>
      </c>
      <c r="I55">
        <f t="shared" si="2"/>
        <v>-0.45336600000000005</v>
      </c>
    </row>
    <row r="56" spans="1:9">
      <c r="A56" s="1" t="s">
        <v>67</v>
      </c>
      <c r="B56" s="2" t="s">
        <v>67</v>
      </c>
      <c r="C56" s="3">
        <v>0.63147399999999998</v>
      </c>
      <c r="D56" s="1" t="s">
        <v>11</v>
      </c>
      <c r="E56" t="s">
        <v>151</v>
      </c>
      <c r="F56" t="s">
        <v>11</v>
      </c>
      <c r="G56" s="1">
        <f t="shared" si="0"/>
        <v>0</v>
      </c>
      <c r="H56" s="1">
        <f t="shared" si="1"/>
        <v>1</v>
      </c>
      <c r="I56">
        <f t="shared" si="2"/>
        <v>-0.36852600000000002</v>
      </c>
    </row>
    <row r="57" spans="1:9">
      <c r="A57" s="1" t="s">
        <v>68</v>
      </c>
      <c r="B57" s="4" t="s">
        <v>68</v>
      </c>
      <c r="C57" s="5">
        <v>0.76448899999999997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 t="shared" si="1"/>
        <v>1</v>
      </c>
      <c r="I57">
        <f t="shared" si="2"/>
        <v>-0.23551100000000003</v>
      </c>
    </row>
    <row r="58" spans="1:9">
      <c r="A58" s="1" t="s">
        <v>69</v>
      </c>
      <c r="B58" s="2" t="s">
        <v>69</v>
      </c>
      <c r="C58" s="3">
        <v>0.67615000000000003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-0.32384999999999997</v>
      </c>
    </row>
    <row r="59" spans="1:9">
      <c r="A59" s="1" t="s">
        <v>70</v>
      </c>
      <c r="B59" s="4" t="s">
        <v>70</v>
      </c>
      <c r="C59" s="5">
        <v>0.49272199999999999</v>
      </c>
      <c r="D59" s="1" t="s">
        <v>11</v>
      </c>
      <c r="E59" t="s">
        <v>151</v>
      </c>
      <c r="F59" t="s">
        <v>151</v>
      </c>
      <c r="G59" s="1">
        <f t="shared" si="0"/>
        <v>1</v>
      </c>
      <c r="H59" s="1">
        <f t="shared" si="1"/>
        <v>1</v>
      </c>
      <c r="I59">
        <f t="shared" si="2"/>
        <v>-0.50727800000000001</v>
      </c>
    </row>
    <row r="60" spans="1:9">
      <c r="A60" s="1" t="s">
        <v>71</v>
      </c>
      <c r="B60" s="2" t="s">
        <v>71</v>
      </c>
      <c r="C60" s="3">
        <v>0.18792300000000001</v>
      </c>
      <c r="D60" s="1" t="s">
        <v>11</v>
      </c>
      <c r="E60" t="s">
        <v>25</v>
      </c>
      <c r="F60" t="s">
        <v>25</v>
      </c>
      <c r="G60" s="1">
        <f t="shared" si="0"/>
        <v>1</v>
      </c>
      <c r="H60" s="1">
        <f t="shared" si="1"/>
        <v>1</v>
      </c>
      <c r="I60">
        <f t="shared" si="2"/>
        <v>-0.81207699999999994</v>
      </c>
    </row>
    <row r="61" spans="1:9">
      <c r="A61" s="1" t="s">
        <v>72</v>
      </c>
      <c r="B61" s="4" t="s">
        <v>72</v>
      </c>
      <c r="C61" s="5">
        <v>0.48980200000000002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-0.51019799999999993</v>
      </c>
    </row>
    <row r="62" spans="1:9">
      <c r="A62" s="1" t="s">
        <v>73</v>
      </c>
      <c r="B62" s="2" t="s">
        <v>73</v>
      </c>
      <c r="C62" s="3">
        <v>0.62181799999999998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0.62181799999999998</v>
      </c>
    </row>
    <row r="63" spans="1:9">
      <c r="A63" s="1" t="s">
        <v>74</v>
      </c>
      <c r="B63" s="4" t="s">
        <v>74</v>
      </c>
      <c r="C63" s="5">
        <v>0.67018500000000003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 t="shared" si="1"/>
        <v>1</v>
      </c>
      <c r="I63">
        <f t="shared" si="2"/>
        <v>-0.32981499999999997</v>
      </c>
    </row>
    <row r="64" spans="1:9">
      <c r="A64" s="1" t="s">
        <v>75</v>
      </c>
      <c r="B64" s="2" t="s">
        <v>75</v>
      </c>
      <c r="C64" s="3">
        <v>0.58679999999999999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 t="shared" si="1"/>
        <v>1</v>
      </c>
      <c r="I64">
        <f t="shared" si="2"/>
        <v>-0.41320000000000001</v>
      </c>
    </row>
    <row r="65" spans="1:9">
      <c r="A65" s="1" t="s">
        <v>76</v>
      </c>
      <c r="B65" s="4" t="s">
        <v>76</v>
      </c>
      <c r="C65" s="5">
        <v>0.46479100000000001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0.46479100000000001</v>
      </c>
    </row>
    <row r="66" spans="1:9">
      <c r="A66" s="1" t="s">
        <v>77</v>
      </c>
      <c r="B66" s="2" t="s">
        <v>77</v>
      </c>
      <c r="C66" s="3">
        <v>0.254749</v>
      </c>
      <c r="D66" s="1" t="s">
        <v>11</v>
      </c>
      <c r="E66" t="s">
        <v>57</v>
      </c>
      <c r="F66" t="s">
        <v>25</v>
      </c>
      <c r="G66" s="1">
        <f t="shared" si="0"/>
        <v>0</v>
      </c>
      <c r="H66" s="1">
        <f t="shared" si="1"/>
        <v>1</v>
      </c>
      <c r="I66">
        <f t="shared" si="2"/>
        <v>-0.745251</v>
      </c>
    </row>
    <row r="67" spans="1:9">
      <c r="A67" s="1" t="s">
        <v>78</v>
      </c>
      <c r="B67" s="4" t="s">
        <v>78</v>
      </c>
      <c r="C67" s="5">
        <v>0.56162500000000004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 t="shared" si="1"/>
        <v>1</v>
      </c>
      <c r="I67">
        <f t="shared" si="2"/>
        <v>-0.43837499999999996</v>
      </c>
    </row>
    <row r="68" spans="1:9">
      <c r="A68" s="1" t="s">
        <v>79</v>
      </c>
      <c r="B68" s="2" t="s">
        <v>79</v>
      </c>
      <c r="C68" s="3">
        <v>0.52054199999999995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0.52054199999999995</v>
      </c>
    </row>
    <row r="69" spans="1:9">
      <c r="A69" s="1" t="s">
        <v>80</v>
      </c>
      <c r="B69" s="4" t="s">
        <v>80</v>
      </c>
      <c r="C69" s="5">
        <v>0.51874399999999998</v>
      </c>
      <c r="D69" s="1" t="s">
        <v>11</v>
      </c>
      <c r="E69" t="s">
        <v>12</v>
      </c>
      <c r="F69" t="s">
        <v>11</v>
      </c>
      <c r="G69" s="1">
        <f t="shared" si="3"/>
        <v>0</v>
      </c>
      <c r="H69" s="1">
        <f t="shared" si="4"/>
        <v>1</v>
      </c>
      <c r="I69">
        <f t="shared" si="5"/>
        <v>-0.48125600000000002</v>
      </c>
    </row>
    <row r="70" spans="1:9">
      <c r="A70" s="1" t="s">
        <v>81</v>
      </c>
      <c r="B70" s="2" t="s">
        <v>81</v>
      </c>
      <c r="C70" s="3">
        <v>0.65736499999999998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0.65736499999999998</v>
      </c>
    </row>
    <row r="71" spans="1:9">
      <c r="A71" s="1" t="s">
        <v>82</v>
      </c>
      <c r="B71" s="4" t="s">
        <v>82</v>
      </c>
      <c r="C71" s="5">
        <v>0.478987</v>
      </c>
      <c r="D71" s="1" t="s">
        <v>11</v>
      </c>
      <c r="E71" t="s">
        <v>25</v>
      </c>
      <c r="F71" t="s">
        <v>25</v>
      </c>
      <c r="G71" s="1">
        <f t="shared" si="3"/>
        <v>1</v>
      </c>
      <c r="H71" s="1">
        <f t="shared" si="4"/>
        <v>1</v>
      </c>
      <c r="I71">
        <f t="shared" si="5"/>
        <v>-0.52101299999999995</v>
      </c>
    </row>
    <row r="72" spans="1:9">
      <c r="A72" s="1" t="s">
        <v>83</v>
      </c>
      <c r="B72" s="2" t="s">
        <v>83</v>
      </c>
      <c r="C72" s="3">
        <v>0.39351900000000001</v>
      </c>
      <c r="D72" s="1" t="s">
        <v>11</v>
      </c>
      <c r="E72" t="s">
        <v>12</v>
      </c>
      <c r="F72" t="s">
        <v>12</v>
      </c>
      <c r="G72" s="1">
        <f t="shared" si="3"/>
        <v>1</v>
      </c>
      <c r="H72" s="1">
        <f t="shared" si="4"/>
        <v>1</v>
      </c>
      <c r="I72">
        <f t="shared" si="5"/>
        <v>-0.60648100000000005</v>
      </c>
    </row>
    <row r="73" spans="1:9">
      <c r="A73" s="1" t="s">
        <v>84</v>
      </c>
      <c r="B73" s="4" t="s">
        <v>84</v>
      </c>
      <c r="C73" s="5">
        <v>0.50175800000000004</v>
      </c>
      <c r="D73" s="1" t="s">
        <v>11</v>
      </c>
      <c r="E73" t="s">
        <v>11</v>
      </c>
      <c r="F73" t="s">
        <v>12</v>
      </c>
      <c r="G73" s="1">
        <f t="shared" si="3"/>
        <v>0</v>
      </c>
      <c r="H73" s="1">
        <f t="shared" si="4"/>
        <v>1</v>
      </c>
      <c r="I73">
        <f t="shared" si="5"/>
        <v>-0.49824199999999996</v>
      </c>
    </row>
    <row r="74" spans="1:9">
      <c r="A74" s="1" t="s">
        <v>85</v>
      </c>
      <c r="B74" s="2" t="s">
        <v>85</v>
      </c>
      <c r="C74" s="3">
        <v>0.31385800000000003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0.31385800000000003</v>
      </c>
    </row>
    <row r="75" spans="1:9">
      <c r="A75" s="1" t="s">
        <v>86</v>
      </c>
      <c r="B75" s="4" t="s">
        <v>86</v>
      </c>
      <c r="C75" s="5">
        <v>0.575739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0.575739</v>
      </c>
    </row>
    <row r="76" spans="1:9">
      <c r="A76" s="1" t="s">
        <v>87</v>
      </c>
      <c r="B76" s="6" t="s">
        <v>87</v>
      </c>
      <c r="C76" s="7">
        <v>0.68076999999999999</v>
      </c>
      <c r="D76" s="1" t="s">
        <v>11</v>
      </c>
      <c r="E76" t="s">
        <v>57</v>
      </c>
      <c r="F76" t="s">
        <v>12</v>
      </c>
      <c r="G76" s="1">
        <f t="shared" si="3"/>
        <v>0</v>
      </c>
      <c r="H76" s="1">
        <f t="shared" si="4"/>
        <v>1</v>
      </c>
      <c r="I76">
        <f t="shared" si="5"/>
        <v>-0.31923000000000001</v>
      </c>
    </row>
    <row r="77" spans="1:9">
      <c r="A77" s="1"/>
      <c r="B77" s="17"/>
      <c r="C77" s="18"/>
      <c r="D77" s="1"/>
      <c r="E77" s="1"/>
      <c r="F77" s="1"/>
      <c r="G77" s="10">
        <f>SUM(G3:G76)</f>
        <v>46</v>
      </c>
      <c r="H77" s="10">
        <f>SUM(H3:H76)</f>
        <v>52</v>
      </c>
      <c r="I77" s="8">
        <f>SUM(I3:I76)</f>
        <v>-13.092622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CCDAF0-065A-447E-AD8F-A9D9F184174B}">
  <dimension ref="A1:I77"/>
  <sheetViews>
    <sheetView workbookViewId="0">
      <selection sqref="A1:XFD1048576"/>
    </sheetView>
  </sheetViews>
  <sheetFormatPr defaultRowHeight="15.75"/>
  <cols>
    <col min="2" max="2" width="11.5" customWidth="1"/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0.21838399999999999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-0.78161599999999998</v>
      </c>
    </row>
    <row r="4" spans="1:9">
      <c r="A4" s="1" t="s">
        <v>13</v>
      </c>
      <c r="B4" s="2" t="s">
        <v>13</v>
      </c>
      <c r="C4" s="3">
        <v>0.33477699999999999</v>
      </c>
      <c r="D4" s="1" t="s">
        <v>11</v>
      </c>
      <c r="E4" t="s">
        <v>11</v>
      </c>
      <c r="F4" t="s">
        <v>11</v>
      </c>
      <c r="G4" s="1">
        <f t="shared" ref="G4:G67" si="0">IF($F4=$E4,1,0)</f>
        <v>1</v>
      </c>
      <c r="H4" s="1">
        <f t="shared" ref="H4:H67" si="1">IF(AND($G4=1,$E4=$D4),0,1)</f>
        <v>0</v>
      </c>
      <c r="I4">
        <f t="shared" ref="I4:I67" si="2">$C4-$H4</f>
        <v>0.33477699999999999</v>
      </c>
    </row>
    <row r="5" spans="1:9">
      <c r="A5" s="1" t="s">
        <v>14</v>
      </c>
      <c r="B5" s="4" t="s">
        <v>14</v>
      </c>
      <c r="C5" s="5">
        <v>0.64233799999999996</v>
      </c>
      <c r="D5" s="1" t="s">
        <v>11</v>
      </c>
      <c r="E5" t="s">
        <v>12</v>
      </c>
      <c r="F5" t="s">
        <v>11</v>
      </c>
      <c r="G5" s="1">
        <f t="shared" si="0"/>
        <v>0</v>
      </c>
      <c r="H5" s="1">
        <f t="shared" si="1"/>
        <v>1</v>
      </c>
      <c r="I5">
        <f t="shared" si="2"/>
        <v>-0.35766200000000004</v>
      </c>
    </row>
    <row r="6" spans="1:9">
      <c r="A6" s="1" t="s">
        <v>15</v>
      </c>
      <c r="B6" s="2" t="s">
        <v>15</v>
      </c>
      <c r="C6" s="3">
        <v>0.39153300000000002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 t="shared" si="1"/>
        <v>1</v>
      </c>
      <c r="I6">
        <f t="shared" si="2"/>
        <v>-0.60846699999999998</v>
      </c>
    </row>
    <row r="7" spans="1:9">
      <c r="A7" s="1" t="s">
        <v>16</v>
      </c>
      <c r="B7" s="4" t="s">
        <v>16</v>
      </c>
      <c r="C7" s="5">
        <v>0.71694400000000003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 t="shared" si="1"/>
        <v>0</v>
      </c>
      <c r="I7">
        <f t="shared" si="2"/>
        <v>0.71694400000000003</v>
      </c>
    </row>
    <row r="8" spans="1:9">
      <c r="A8" s="1" t="s">
        <v>17</v>
      </c>
      <c r="B8" s="2" t="s">
        <v>17</v>
      </c>
      <c r="C8" s="3">
        <v>0.23945900000000001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 t="shared" si="1"/>
        <v>0</v>
      </c>
      <c r="I8">
        <f t="shared" si="2"/>
        <v>0.23945900000000001</v>
      </c>
    </row>
    <row r="9" spans="1:9">
      <c r="A9" s="1" t="s">
        <v>18</v>
      </c>
      <c r="B9" s="4" t="s">
        <v>18</v>
      </c>
      <c r="C9" s="5">
        <v>0.31793199999999999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0.31793199999999999</v>
      </c>
    </row>
    <row r="10" spans="1:9">
      <c r="A10" s="1" t="s">
        <v>19</v>
      </c>
      <c r="B10" s="2" t="s">
        <v>19</v>
      </c>
      <c r="C10" s="3">
        <v>0.63334500000000005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0.63334500000000005</v>
      </c>
    </row>
    <row r="11" spans="1:9">
      <c r="A11" s="1" t="s">
        <v>20</v>
      </c>
      <c r="B11" s="4" t="s">
        <v>20</v>
      </c>
      <c r="C11" s="5">
        <v>0.48055399999999998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0.48055399999999998</v>
      </c>
    </row>
    <row r="12" spans="1:9">
      <c r="A12" s="1" t="s">
        <v>21</v>
      </c>
      <c r="B12" s="2" t="s">
        <v>21</v>
      </c>
      <c r="C12" s="3">
        <v>0.52136800000000005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0.52136800000000005</v>
      </c>
    </row>
    <row r="13" spans="1:9">
      <c r="A13" s="1" t="s">
        <v>22</v>
      </c>
      <c r="B13" s="4" t="s">
        <v>22</v>
      </c>
      <c r="C13" s="5">
        <v>0.41988300000000001</v>
      </c>
      <c r="D13" s="1" t="s">
        <v>11</v>
      </c>
      <c r="E13" t="s">
        <v>12</v>
      </c>
      <c r="F13" t="s">
        <v>12</v>
      </c>
      <c r="G13" s="1">
        <f t="shared" si="0"/>
        <v>1</v>
      </c>
      <c r="H13" s="1">
        <f t="shared" si="1"/>
        <v>1</v>
      </c>
      <c r="I13">
        <f t="shared" si="2"/>
        <v>-0.58011699999999999</v>
      </c>
    </row>
    <row r="14" spans="1:9">
      <c r="A14" s="1" t="s">
        <v>23</v>
      </c>
      <c r="B14" s="2" t="s">
        <v>23</v>
      </c>
      <c r="C14" s="3">
        <v>0.644536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 t="shared" si="1"/>
        <v>1</v>
      </c>
      <c r="I14">
        <f t="shared" si="2"/>
        <v>-0.355464</v>
      </c>
    </row>
    <row r="15" spans="1:9">
      <c r="A15" s="1" t="s">
        <v>24</v>
      </c>
      <c r="B15" s="4" t="s">
        <v>24</v>
      </c>
      <c r="C15" s="5">
        <v>8.4880999999999998E-2</v>
      </c>
      <c r="D15" s="1" t="s">
        <v>11</v>
      </c>
      <c r="E15" t="s">
        <v>12</v>
      </c>
      <c r="F15" t="s">
        <v>25</v>
      </c>
      <c r="G15" s="1">
        <f t="shared" si="0"/>
        <v>0</v>
      </c>
      <c r="H15" s="1">
        <f t="shared" si="1"/>
        <v>1</v>
      </c>
      <c r="I15">
        <f t="shared" si="2"/>
        <v>-0.91511900000000002</v>
      </c>
    </row>
    <row r="16" spans="1:9">
      <c r="A16" s="1" t="s">
        <v>26</v>
      </c>
      <c r="B16" s="2" t="s">
        <v>26</v>
      </c>
      <c r="C16" s="3">
        <v>0.78232299999999999</v>
      </c>
      <c r="D16" s="1" t="s">
        <v>11</v>
      </c>
      <c r="E16" t="s">
        <v>12</v>
      </c>
      <c r="F16" t="s">
        <v>25</v>
      </c>
      <c r="G16" s="1">
        <f t="shared" si="0"/>
        <v>0</v>
      </c>
      <c r="H16" s="1">
        <f t="shared" si="1"/>
        <v>1</v>
      </c>
      <c r="I16">
        <f t="shared" si="2"/>
        <v>-0.21767700000000001</v>
      </c>
    </row>
    <row r="17" spans="1:9">
      <c r="A17" s="1" t="s">
        <v>27</v>
      </c>
      <c r="B17" s="4" t="s">
        <v>27</v>
      </c>
      <c r="C17" s="5">
        <v>0.43746400000000002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0.43746400000000002</v>
      </c>
    </row>
    <row r="18" spans="1:9">
      <c r="A18" s="1" t="s">
        <v>28</v>
      </c>
      <c r="B18" s="2" t="s">
        <v>28</v>
      </c>
      <c r="C18" s="3">
        <v>0.47600799999999999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0.47600799999999999</v>
      </c>
    </row>
    <row r="19" spans="1:9">
      <c r="A19" s="1" t="s">
        <v>29</v>
      </c>
      <c r="B19" s="4" t="s">
        <v>29</v>
      </c>
      <c r="C19" s="5">
        <v>0.51048400000000005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-0.48951599999999995</v>
      </c>
    </row>
    <row r="20" spans="1:9">
      <c r="A20" s="1" t="s">
        <v>30</v>
      </c>
      <c r="B20" s="2" t="s">
        <v>30</v>
      </c>
      <c r="C20" s="3">
        <v>0.46168599999999999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 t="shared" si="1"/>
        <v>0</v>
      </c>
      <c r="I20">
        <f t="shared" si="2"/>
        <v>0.46168599999999999</v>
      </c>
    </row>
    <row r="21" spans="1:9">
      <c r="A21" s="1" t="s">
        <v>31</v>
      </c>
      <c r="B21" s="4" t="s">
        <v>31</v>
      </c>
      <c r="C21" s="5">
        <v>0.326237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-0.673763</v>
      </c>
    </row>
    <row r="22" spans="1:9">
      <c r="A22" s="1" t="s">
        <v>32</v>
      </c>
      <c r="B22" s="2" t="s">
        <v>32</v>
      </c>
      <c r="C22" s="3">
        <v>0.34466200000000002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 t="shared" si="1"/>
        <v>0</v>
      </c>
      <c r="I22">
        <f t="shared" si="2"/>
        <v>0.34466200000000002</v>
      </c>
    </row>
    <row r="23" spans="1:9">
      <c r="A23" s="1" t="s">
        <v>33</v>
      </c>
      <c r="B23" s="4" t="s">
        <v>33</v>
      </c>
      <c r="C23" s="5">
        <v>5.4801999999999997E-2</v>
      </c>
      <c r="D23" s="1" t="s">
        <v>11</v>
      </c>
      <c r="E23" t="s">
        <v>12</v>
      </c>
      <c r="F23" t="s">
        <v>25</v>
      </c>
      <c r="G23" s="1">
        <f t="shared" si="0"/>
        <v>0</v>
      </c>
      <c r="H23" s="1">
        <f t="shared" si="1"/>
        <v>1</v>
      </c>
      <c r="I23">
        <f t="shared" si="2"/>
        <v>-0.94519799999999998</v>
      </c>
    </row>
    <row r="24" spans="1:9">
      <c r="A24" s="1" t="s">
        <v>34</v>
      </c>
      <c r="B24" s="2" t="s">
        <v>34</v>
      </c>
      <c r="C24" s="3">
        <v>0.17057700000000001</v>
      </c>
      <c r="D24" s="1" t="s">
        <v>11</v>
      </c>
      <c r="E24" t="s">
        <v>11</v>
      </c>
      <c r="F24" t="s">
        <v>25</v>
      </c>
      <c r="G24" s="1">
        <f t="shared" si="0"/>
        <v>0</v>
      </c>
      <c r="H24" s="1">
        <f t="shared" si="1"/>
        <v>1</v>
      </c>
      <c r="I24">
        <f t="shared" si="2"/>
        <v>-0.82942300000000002</v>
      </c>
    </row>
    <row r="25" spans="1:9">
      <c r="A25" s="1" t="s">
        <v>35</v>
      </c>
      <c r="B25" s="4" t="s">
        <v>35</v>
      </c>
      <c r="C25" s="5">
        <v>0.55080600000000002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0.55080600000000002</v>
      </c>
    </row>
    <row r="26" spans="1:9">
      <c r="A26" s="1" t="s">
        <v>36</v>
      </c>
      <c r="B26" s="2" t="s">
        <v>36</v>
      </c>
      <c r="C26" s="3">
        <v>0.61268400000000001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0.61268400000000001</v>
      </c>
    </row>
    <row r="27" spans="1:9">
      <c r="A27" s="1" t="s">
        <v>37</v>
      </c>
      <c r="B27" s="4" t="s">
        <v>37</v>
      </c>
      <c r="C27" s="5">
        <v>0.42088700000000001</v>
      </c>
      <c r="D27" s="1" t="s">
        <v>11</v>
      </c>
      <c r="E27" t="s">
        <v>12</v>
      </c>
      <c r="F27" t="s">
        <v>25</v>
      </c>
      <c r="G27" s="1">
        <f t="shared" si="0"/>
        <v>0</v>
      </c>
      <c r="H27" s="1">
        <f t="shared" si="1"/>
        <v>1</v>
      </c>
      <c r="I27">
        <f t="shared" si="2"/>
        <v>-0.57911299999999999</v>
      </c>
    </row>
    <row r="28" spans="1:9">
      <c r="A28" s="1" t="s">
        <v>38</v>
      </c>
      <c r="B28" s="2" t="s">
        <v>38</v>
      </c>
      <c r="C28" s="3">
        <v>0.50184700000000004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 t="shared" si="1"/>
        <v>1</v>
      </c>
      <c r="I28">
        <f t="shared" si="2"/>
        <v>-0.49815299999999996</v>
      </c>
    </row>
    <row r="29" spans="1:9">
      <c r="A29" s="1" t="s">
        <v>39</v>
      </c>
      <c r="B29" s="4" t="s">
        <v>39</v>
      </c>
      <c r="C29" s="5">
        <v>0.541848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0.541848</v>
      </c>
    </row>
    <row r="30" spans="1:9">
      <c r="A30" s="1" t="s">
        <v>40</v>
      </c>
      <c r="B30" s="2" t="s">
        <v>40</v>
      </c>
      <c r="C30" s="3">
        <v>0.73000299999999996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-0.26999700000000004</v>
      </c>
    </row>
    <row r="31" spans="1:9">
      <c r="A31" s="1" t="s">
        <v>41</v>
      </c>
      <c r="B31" s="4" t="s">
        <v>41</v>
      </c>
      <c r="C31" s="5">
        <v>0.44053900000000001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-0.55946099999999999</v>
      </c>
    </row>
    <row r="32" spans="1:9">
      <c r="A32" s="1" t="s">
        <v>42</v>
      </c>
      <c r="B32" s="2" t="s">
        <v>42</v>
      </c>
      <c r="C32" s="3">
        <v>0.80533200000000005</v>
      </c>
      <c r="D32" s="1" t="s">
        <v>11</v>
      </c>
      <c r="E32" t="s">
        <v>12</v>
      </c>
      <c r="F32" t="s">
        <v>11</v>
      </c>
      <c r="G32" s="1">
        <f t="shared" si="0"/>
        <v>0</v>
      </c>
      <c r="H32" s="1">
        <f t="shared" si="1"/>
        <v>1</v>
      </c>
      <c r="I32">
        <f t="shared" si="2"/>
        <v>-0.19466799999999995</v>
      </c>
    </row>
    <row r="33" spans="1:9">
      <c r="A33" s="1" t="s">
        <v>43</v>
      </c>
      <c r="B33" s="4" t="s">
        <v>43</v>
      </c>
      <c r="C33" s="5">
        <v>0.49659599999999998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 t="shared" si="1"/>
        <v>1</v>
      </c>
      <c r="I33">
        <f t="shared" si="2"/>
        <v>-0.50340399999999996</v>
      </c>
    </row>
    <row r="34" spans="1:9">
      <c r="A34" s="1" t="s">
        <v>44</v>
      </c>
      <c r="B34" s="2" t="s">
        <v>44</v>
      </c>
      <c r="C34" s="3">
        <v>0.71492999999999995</v>
      </c>
      <c r="D34" s="1" t="s">
        <v>11</v>
      </c>
      <c r="E34" t="s">
        <v>12</v>
      </c>
      <c r="F34" t="s">
        <v>12</v>
      </c>
      <c r="G34" s="1">
        <f t="shared" si="0"/>
        <v>1</v>
      </c>
      <c r="H34" s="1">
        <f t="shared" si="1"/>
        <v>1</v>
      </c>
      <c r="I34">
        <f t="shared" si="2"/>
        <v>-0.28507000000000005</v>
      </c>
    </row>
    <row r="35" spans="1:9">
      <c r="A35" s="1" t="s">
        <v>45</v>
      </c>
      <c r="B35" s="4" t="s">
        <v>45</v>
      </c>
      <c r="C35" s="5">
        <v>0.62301200000000001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 t="shared" si="1"/>
        <v>0</v>
      </c>
      <c r="I35">
        <f t="shared" si="2"/>
        <v>0.62301200000000001</v>
      </c>
    </row>
    <row r="36" spans="1:9">
      <c r="A36" s="1" t="s">
        <v>46</v>
      </c>
      <c r="B36" s="2" t="s">
        <v>46</v>
      </c>
      <c r="C36" s="3">
        <v>0.49315399999999998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0.49315399999999998</v>
      </c>
    </row>
    <row r="37" spans="1:9">
      <c r="A37" s="1" t="s">
        <v>47</v>
      </c>
      <c r="B37" s="4" t="s">
        <v>47</v>
      </c>
      <c r="C37" s="5">
        <v>0.59230099999999997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0.59230099999999997</v>
      </c>
    </row>
    <row r="38" spans="1:9">
      <c r="A38" s="1" t="s">
        <v>48</v>
      </c>
      <c r="B38" s="2" t="s">
        <v>48</v>
      </c>
      <c r="C38" s="3">
        <v>0.50264200000000003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0.50264200000000003</v>
      </c>
    </row>
    <row r="39" spans="1:9">
      <c r="A39" s="1" t="s">
        <v>49</v>
      </c>
      <c r="B39" s="4" t="s">
        <v>49</v>
      </c>
      <c r="C39" s="5">
        <v>0.66891800000000001</v>
      </c>
      <c r="D39" s="1" t="s">
        <v>11</v>
      </c>
      <c r="E39" t="s">
        <v>25</v>
      </c>
      <c r="F39" t="s">
        <v>11</v>
      </c>
      <c r="G39" s="1">
        <f t="shared" si="0"/>
        <v>0</v>
      </c>
      <c r="H39" s="1">
        <f t="shared" si="1"/>
        <v>1</v>
      </c>
      <c r="I39">
        <f t="shared" si="2"/>
        <v>-0.33108199999999999</v>
      </c>
    </row>
    <row r="40" spans="1:9">
      <c r="A40" s="1" t="s">
        <v>50</v>
      </c>
      <c r="B40" s="2" t="s">
        <v>50</v>
      </c>
      <c r="C40" s="3">
        <v>0.37802000000000002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 t="shared" si="1"/>
        <v>0</v>
      </c>
      <c r="I40">
        <f t="shared" si="2"/>
        <v>0.37802000000000002</v>
      </c>
    </row>
    <row r="41" spans="1:9">
      <c r="A41" s="1" t="s">
        <v>51</v>
      </c>
      <c r="B41" s="4" t="s">
        <v>51</v>
      </c>
      <c r="C41" s="5">
        <v>0.61031199999999997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0.61031199999999997</v>
      </c>
    </row>
    <row r="42" spans="1:9">
      <c r="A42" s="1" t="s">
        <v>52</v>
      </c>
      <c r="B42" s="2" t="s">
        <v>52</v>
      </c>
      <c r="C42" s="3">
        <v>0.61219900000000005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0.61219900000000005</v>
      </c>
    </row>
    <row r="43" spans="1:9">
      <c r="A43" s="1" t="s">
        <v>53</v>
      </c>
      <c r="B43" s="4" t="s">
        <v>53</v>
      </c>
      <c r="C43" s="5">
        <v>0.147504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-0.85249600000000003</v>
      </c>
    </row>
    <row r="44" spans="1:9">
      <c r="A44" s="1" t="s">
        <v>54</v>
      </c>
      <c r="B44" s="2" t="s">
        <v>54</v>
      </c>
      <c r="C44" s="3">
        <v>0.43004500000000001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-0.56995499999999999</v>
      </c>
    </row>
    <row r="45" spans="1:9">
      <c r="A45" s="1" t="s">
        <v>55</v>
      </c>
      <c r="B45" s="4" t="s">
        <v>55</v>
      </c>
      <c r="C45" s="5">
        <v>0.50181799999999999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 t="shared" si="1"/>
        <v>0</v>
      </c>
      <c r="I45">
        <f t="shared" si="2"/>
        <v>0.50181799999999999</v>
      </c>
    </row>
    <row r="46" spans="1:9">
      <c r="A46" s="1" t="s">
        <v>56</v>
      </c>
      <c r="B46" s="2" t="s">
        <v>56</v>
      </c>
      <c r="C46" s="3">
        <v>0.141323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 t="shared" si="1"/>
        <v>1</v>
      </c>
      <c r="I46">
        <f t="shared" si="2"/>
        <v>-0.85867700000000002</v>
      </c>
    </row>
    <row r="47" spans="1:9">
      <c r="A47" s="1" t="s">
        <v>58</v>
      </c>
      <c r="B47" s="4" t="s">
        <v>58</v>
      </c>
      <c r="C47" s="5">
        <v>0.66877299999999995</v>
      </c>
      <c r="D47" s="1" t="s">
        <v>11</v>
      </c>
      <c r="E47" t="s">
        <v>12</v>
      </c>
      <c r="F47" t="s">
        <v>11</v>
      </c>
      <c r="G47" s="1">
        <f t="shared" si="0"/>
        <v>0</v>
      </c>
      <c r="H47" s="1">
        <f t="shared" si="1"/>
        <v>1</v>
      </c>
      <c r="I47">
        <f t="shared" si="2"/>
        <v>-0.33122700000000005</v>
      </c>
    </row>
    <row r="48" spans="1:9">
      <c r="A48" s="1" t="s">
        <v>59</v>
      </c>
      <c r="B48" s="2" t="s">
        <v>59</v>
      </c>
      <c r="C48" s="3">
        <v>0.53115199999999996</v>
      </c>
      <c r="D48" s="1" t="s">
        <v>11</v>
      </c>
      <c r="E48" t="s">
        <v>12</v>
      </c>
      <c r="F48" t="s">
        <v>25</v>
      </c>
      <c r="G48" s="1">
        <f t="shared" si="0"/>
        <v>0</v>
      </c>
      <c r="H48" s="1">
        <f t="shared" si="1"/>
        <v>1</v>
      </c>
      <c r="I48">
        <f t="shared" si="2"/>
        <v>-0.46884800000000004</v>
      </c>
    </row>
    <row r="49" spans="1:9">
      <c r="A49" s="1" t="s">
        <v>60</v>
      </c>
      <c r="B49" s="4" t="s">
        <v>60</v>
      </c>
      <c r="C49" s="5">
        <v>0.219112</v>
      </c>
      <c r="D49" s="1" t="s">
        <v>11</v>
      </c>
      <c r="E49" t="s">
        <v>12</v>
      </c>
      <c r="F49" t="s">
        <v>57</v>
      </c>
      <c r="G49" s="1">
        <f t="shared" si="0"/>
        <v>0</v>
      </c>
      <c r="H49" s="1">
        <f t="shared" si="1"/>
        <v>1</v>
      </c>
      <c r="I49">
        <f t="shared" si="2"/>
        <v>-0.78088800000000003</v>
      </c>
    </row>
    <row r="50" spans="1:9">
      <c r="A50" s="1" t="s">
        <v>61</v>
      </c>
      <c r="B50" s="2" t="s">
        <v>61</v>
      </c>
      <c r="C50" s="3">
        <v>0.49399100000000001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0.49399100000000001</v>
      </c>
    </row>
    <row r="51" spans="1:9">
      <c r="A51" s="1" t="s">
        <v>62</v>
      </c>
      <c r="B51" s="4" t="s">
        <v>62</v>
      </c>
      <c r="C51" s="5">
        <v>0.58273299999999995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0.58273299999999995</v>
      </c>
    </row>
    <row r="52" spans="1:9">
      <c r="A52" s="1" t="s">
        <v>63</v>
      </c>
      <c r="B52" s="2" t="s">
        <v>63</v>
      </c>
      <c r="C52" s="3">
        <v>0.35702699999999998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-0.64297300000000002</v>
      </c>
    </row>
    <row r="53" spans="1:9">
      <c r="A53" s="1" t="s">
        <v>64</v>
      </c>
      <c r="B53" s="4" t="s">
        <v>64</v>
      </c>
      <c r="C53" s="5">
        <v>0.612483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0.612483</v>
      </c>
    </row>
    <row r="54" spans="1:9">
      <c r="A54" s="1" t="s">
        <v>65</v>
      </c>
      <c r="B54" s="2" t="s">
        <v>65</v>
      </c>
      <c r="C54" s="3">
        <v>0.39344800000000002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-0.60655199999999998</v>
      </c>
    </row>
    <row r="55" spans="1:9">
      <c r="A55" s="1" t="s">
        <v>66</v>
      </c>
      <c r="B55" s="4" t="s">
        <v>66</v>
      </c>
      <c r="C55" s="5">
        <v>0.66212800000000005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0.66212800000000005</v>
      </c>
    </row>
    <row r="56" spans="1:9">
      <c r="A56" s="1" t="s">
        <v>67</v>
      </c>
      <c r="B56" s="2" t="s">
        <v>67</v>
      </c>
      <c r="C56" s="3">
        <v>0.65313200000000005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 t="shared" si="1"/>
        <v>0</v>
      </c>
      <c r="I56">
        <f t="shared" si="2"/>
        <v>0.65313200000000005</v>
      </c>
    </row>
    <row r="57" spans="1:9">
      <c r="A57" s="1" t="s">
        <v>68</v>
      </c>
      <c r="B57" s="4" t="s">
        <v>68</v>
      </c>
      <c r="C57" s="5">
        <v>0.82306199999999996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 t="shared" si="1"/>
        <v>1</v>
      </c>
      <c r="I57">
        <f t="shared" si="2"/>
        <v>-0.17693800000000004</v>
      </c>
    </row>
    <row r="58" spans="1:9">
      <c r="A58" s="1" t="s">
        <v>69</v>
      </c>
      <c r="B58" s="2" t="s">
        <v>69</v>
      </c>
      <c r="C58" s="3">
        <v>0.80363099999999998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-0.19636900000000002</v>
      </c>
    </row>
    <row r="59" spans="1:9">
      <c r="A59" s="1" t="s">
        <v>70</v>
      </c>
      <c r="B59" s="4" t="s">
        <v>70</v>
      </c>
      <c r="C59" s="5">
        <v>0.56653900000000001</v>
      </c>
      <c r="D59" s="1" t="s">
        <v>11</v>
      </c>
      <c r="E59" t="s">
        <v>12</v>
      </c>
      <c r="F59" t="s">
        <v>11</v>
      </c>
      <c r="G59" s="1">
        <f t="shared" si="0"/>
        <v>0</v>
      </c>
      <c r="H59" s="1">
        <f t="shared" si="1"/>
        <v>1</v>
      </c>
      <c r="I59">
        <f t="shared" si="2"/>
        <v>-0.43346099999999999</v>
      </c>
    </row>
    <row r="60" spans="1:9">
      <c r="A60" s="1" t="s">
        <v>71</v>
      </c>
      <c r="B60" s="2" t="s">
        <v>71</v>
      </c>
      <c r="C60" s="3">
        <v>0.143954</v>
      </c>
      <c r="D60" s="1" t="s">
        <v>11</v>
      </c>
      <c r="E60" t="s">
        <v>11</v>
      </c>
      <c r="F60" t="s">
        <v>12</v>
      </c>
      <c r="G60" s="1">
        <f t="shared" si="0"/>
        <v>0</v>
      </c>
      <c r="H60" s="1">
        <f t="shared" si="1"/>
        <v>1</v>
      </c>
      <c r="I60">
        <f t="shared" si="2"/>
        <v>-0.85604599999999997</v>
      </c>
    </row>
    <row r="61" spans="1:9">
      <c r="A61" s="1" t="s">
        <v>72</v>
      </c>
      <c r="B61" s="4" t="s">
        <v>72</v>
      </c>
      <c r="C61" s="5">
        <v>0.31516100000000002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-0.68483899999999998</v>
      </c>
    </row>
    <row r="62" spans="1:9">
      <c r="A62" s="1" t="s">
        <v>73</v>
      </c>
      <c r="B62" s="2" t="s">
        <v>73</v>
      </c>
      <c r="C62" s="3">
        <v>0.36180400000000001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0.36180400000000001</v>
      </c>
    </row>
    <row r="63" spans="1:9">
      <c r="A63" s="1" t="s">
        <v>74</v>
      </c>
      <c r="B63" s="4" t="s">
        <v>74</v>
      </c>
      <c r="C63" s="5">
        <v>0.47478300000000001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 t="shared" si="1"/>
        <v>1</v>
      </c>
      <c r="I63">
        <f t="shared" si="2"/>
        <v>-0.52521700000000004</v>
      </c>
    </row>
    <row r="64" spans="1:9">
      <c r="A64" s="1" t="s">
        <v>75</v>
      </c>
      <c r="B64" s="2" t="s">
        <v>75</v>
      </c>
      <c r="C64" s="3">
        <v>0.62682400000000005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0.62682400000000005</v>
      </c>
    </row>
    <row r="65" spans="1:9">
      <c r="A65" s="1" t="s">
        <v>76</v>
      </c>
      <c r="B65" s="4" t="s">
        <v>76</v>
      </c>
      <c r="C65" s="5">
        <v>0.72716700000000001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0.72716700000000001</v>
      </c>
    </row>
    <row r="66" spans="1:9">
      <c r="A66" s="1" t="s">
        <v>77</v>
      </c>
      <c r="B66" s="2" t="s">
        <v>77</v>
      </c>
      <c r="C66" s="3">
        <v>0.28684700000000002</v>
      </c>
      <c r="D66" s="1" t="s">
        <v>11</v>
      </c>
      <c r="E66" t="s">
        <v>11</v>
      </c>
      <c r="F66" t="s">
        <v>25</v>
      </c>
      <c r="G66" s="1">
        <f t="shared" si="0"/>
        <v>0</v>
      </c>
      <c r="H66" s="1">
        <f t="shared" si="1"/>
        <v>1</v>
      </c>
      <c r="I66">
        <f t="shared" si="2"/>
        <v>-0.71315299999999993</v>
      </c>
    </row>
    <row r="67" spans="1:9">
      <c r="A67" s="1" t="s">
        <v>78</v>
      </c>
      <c r="B67" s="4" t="s">
        <v>78</v>
      </c>
      <c r="C67" s="5">
        <v>0.43500699999999998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0.43500699999999998</v>
      </c>
    </row>
    <row r="68" spans="1:9">
      <c r="A68" s="1" t="s">
        <v>79</v>
      </c>
      <c r="B68" s="2" t="s">
        <v>79</v>
      </c>
      <c r="C68" s="3">
        <v>0.72364099999999998</v>
      </c>
      <c r="D68" s="1" t="s">
        <v>11</v>
      </c>
      <c r="E68" t="s">
        <v>12</v>
      </c>
      <c r="F68" t="s">
        <v>11</v>
      </c>
      <c r="G68" s="1">
        <f t="shared" ref="G68:G76" si="3">IF($F68=$E68,1,0)</f>
        <v>0</v>
      </c>
      <c r="H68" s="1">
        <f t="shared" ref="H68:H76" si="4">IF(AND($G68=1,$E68=$D68),0,1)</f>
        <v>1</v>
      </c>
      <c r="I68">
        <f t="shared" ref="I68:I76" si="5">$C68-$H68</f>
        <v>-0.27635900000000002</v>
      </c>
    </row>
    <row r="69" spans="1:9">
      <c r="A69" s="1" t="s">
        <v>80</v>
      </c>
      <c r="B69" s="4" t="s">
        <v>80</v>
      </c>
      <c r="C69" s="5">
        <v>0.65436700000000003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0.65436700000000003</v>
      </c>
    </row>
    <row r="70" spans="1:9">
      <c r="A70" s="1" t="s">
        <v>81</v>
      </c>
      <c r="B70" s="2" t="s">
        <v>81</v>
      </c>
      <c r="C70" s="3">
        <v>0.52603800000000001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0.52603800000000001</v>
      </c>
    </row>
    <row r="71" spans="1:9">
      <c r="A71" s="1" t="s">
        <v>82</v>
      </c>
      <c r="B71" s="4" t="s">
        <v>82</v>
      </c>
      <c r="C71" s="5">
        <v>0.36693399999999998</v>
      </c>
      <c r="D71" s="1" t="s">
        <v>11</v>
      </c>
      <c r="E71" t="s">
        <v>11</v>
      </c>
      <c r="F71" t="s">
        <v>25</v>
      </c>
      <c r="G71" s="1">
        <f t="shared" si="3"/>
        <v>0</v>
      </c>
      <c r="H71" s="1">
        <f t="shared" si="4"/>
        <v>1</v>
      </c>
      <c r="I71">
        <f t="shared" si="5"/>
        <v>-0.63306600000000002</v>
      </c>
    </row>
    <row r="72" spans="1:9">
      <c r="A72" s="1" t="s">
        <v>83</v>
      </c>
      <c r="B72" s="2" t="s">
        <v>83</v>
      </c>
      <c r="C72" s="3">
        <v>0.25384299999999999</v>
      </c>
      <c r="D72" s="1" t="s">
        <v>11</v>
      </c>
      <c r="E72" t="s">
        <v>11</v>
      </c>
      <c r="F72" t="s">
        <v>12</v>
      </c>
      <c r="G72" s="1">
        <f t="shared" si="3"/>
        <v>0</v>
      </c>
      <c r="H72" s="1">
        <f t="shared" si="4"/>
        <v>1</v>
      </c>
      <c r="I72">
        <f t="shared" si="5"/>
        <v>-0.74615699999999996</v>
      </c>
    </row>
    <row r="73" spans="1:9">
      <c r="A73" s="1" t="s">
        <v>84</v>
      </c>
      <c r="B73" s="4" t="s">
        <v>84</v>
      </c>
      <c r="C73" s="5">
        <v>0.77421099999999998</v>
      </c>
      <c r="D73" s="1" t="s">
        <v>11</v>
      </c>
      <c r="E73" t="s">
        <v>12</v>
      </c>
      <c r="F73" t="s">
        <v>11</v>
      </c>
      <c r="G73" s="1">
        <f t="shared" si="3"/>
        <v>0</v>
      </c>
      <c r="H73" s="1">
        <f t="shared" si="4"/>
        <v>1</v>
      </c>
      <c r="I73">
        <f t="shared" si="5"/>
        <v>-0.22578900000000002</v>
      </c>
    </row>
    <row r="74" spans="1:9">
      <c r="A74" s="1" t="s">
        <v>85</v>
      </c>
      <c r="B74" s="2" t="s">
        <v>85</v>
      </c>
      <c r="C74" s="3">
        <v>0.29324699999999998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0.29324699999999998</v>
      </c>
    </row>
    <row r="75" spans="1:9">
      <c r="A75" s="1" t="s">
        <v>86</v>
      </c>
      <c r="B75" s="4" t="s">
        <v>86</v>
      </c>
      <c r="C75" s="5">
        <v>0.58832399999999996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0.58832399999999996</v>
      </c>
    </row>
    <row r="76" spans="1:9">
      <c r="A76" s="1" t="s">
        <v>87</v>
      </c>
      <c r="B76" s="6" t="s">
        <v>87</v>
      </c>
      <c r="C76" s="7">
        <v>0.56796000000000002</v>
      </c>
      <c r="D76" s="1" t="s">
        <v>11</v>
      </c>
      <c r="E76" t="s">
        <v>12</v>
      </c>
      <c r="F76" t="s">
        <v>11</v>
      </c>
      <c r="G76" s="1">
        <f t="shared" si="3"/>
        <v>0</v>
      </c>
      <c r="H76" s="1">
        <f t="shared" si="4"/>
        <v>1</v>
      </c>
      <c r="I76">
        <f t="shared" si="5"/>
        <v>-0.43203999999999998</v>
      </c>
    </row>
    <row r="77" spans="1:9">
      <c r="A77" s="1"/>
      <c r="B77" s="17"/>
      <c r="C77" s="18"/>
      <c r="D77" s="1"/>
      <c r="E77" s="1"/>
      <c r="F77" s="1"/>
      <c r="G77" s="10">
        <f>SUM(G3:G76)</f>
        <v>49</v>
      </c>
      <c r="H77" s="10">
        <f>SUM(H3:H76)</f>
        <v>39</v>
      </c>
      <c r="I77" s="8">
        <f>SUM(I3:I76)</f>
        <v>-2.785779999999999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D4EE2E-26EE-4B8F-AEC8-5E27CB73E33D}">
  <dimension ref="A1:I77"/>
  <sheetViews>
    <sheetView workbookViewId="0">
      <selection sqref="A1:XFD1048576"/>
    </sheetView>
  </sheetViews>
  <sheetFormatPr defaultRowHeight="15.75"/>
  <cols>
    <col min="2" max="2" width="13.5" customWidth="1"/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0.39787699999999998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-0.60212299999999996</v>
      </c>
    </row>
    <row r="4" spans="1:9">
      <c r="A4" s="1" t="s">
        <v>13</v>
      </c>
      <c r="B4" s="2" t="s">
        <v>13</v>
      </c>
      <c r="C4" s="3">
        <v>0.77452299999999996</v>
      </c>
      <c r="D4" s="1" t="s">
        <v>11</v>
      </c>
      <c r="E4" t="s">
        <v>11</v>
      </c>
      <c r="F4" t="s">
        <v>12</v>
      </c>
      <c r="G4" s="1">
        <f t="shared" ref="G4:G67" si="0">IF($F4=$E4,1,0)</f>
        <v>0</v>
      </c>
      <c r="H4" s="1">
        <f t="shared" ref="H4:H67" si="1">IF(AND($G4=1,$E4=$D4),0,1)</f>
        <v>1</v>
      </c>
      <c r="I4">
        <f t="shared" ref="I4:I67" si="2">$C4-$H4</f>
        <v>-0.22547700000000004</v>
      </c>
    </row>
    <row r="5" spans="1:9">
      <c r="A5" s="1" t="s">
        <v>14</v>
      </c>
      <c r="B5" s="4" t="s">
        <v>14</v>
      </c>
      <c r="C5" s="5">
        <v>0.42701800000000001</v>
      </c>
      <c r="D5" s="1" t="s">
        <v>11</v>
      </c>
      <c r="E5" t="s">
        <v>12</v>
      </c>
      <c r="F5" t="s">
        <v>11</v>
      </c>
      <c r="G5" s="1">
        <f t="shared" si="0"/>
        <v>0</v>
      </c>
      <c r="H5" s="1">
        <f t="shared" si="1"/>
        <v>1</v>
      </c>
      <c r="I5">
        <f t="shared" si="2"/>
        <v>-0.57298199999999999</v>
      </c>
    </row>
    <row r="6" spans="1:9">
      <c r="A6" s="1" t="s">
        <v>15</v>
      </c>
      <c r="B6" s="2" t="s">
        <v>15</v>
      </c>
      <c r="C6" s="3">
        <v>0.54749499999999995</v>
      </c>
      <c r="D6" s="1" t="s">
        <v>11</v>
      </c>
      <c r="E6" t="s">
        <v>12</v>
      </c>
      <c r="F6" t="s">
        <v>12</v>
      </c>
      <c r="G6" s="1">
        <f t="shared" si="0"/>
        <v>1</v>
      </c>
      <c r="H6" s="1">
        <f t="shared" si="1"/>
        <v>1</v>
      </c>
      <c r="I6">
        <f t="shared" si="2"/>
        <v>-0.45250500000000005</v>
      </c>
    </row>
    <row r="7" spans="1:9">
      <c r="A7" s="1" t="s">
        <v>16</v>
      </c>
      <c r="B7" s="4" t="s">
        <v>16</v>
      </c>
      <c r="C7" s="5">
        <v>0.60669200000000001</v>
      </c>
      <c r="D7" s="1" t="s">
        <v>11</v>
      </c>
      <c r="E7" t="s">
        <v>11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-0.39330799999999999</v>
      </c>
    </row>
    <row r="8" spans="1:9">
      <c r="A8" s="1" t="s">
        <v>17</v>
      </c>
      <c r="B8" s="2" t="s">
        <v>17</v>
      </c>
      <c r="C8" s="3">
        <v>0.24824199999999999</v>
      </c>
      <c r="D8" s="1" t="s">
        <v>11</v>
      </c>
      <c r="E8" t="s">
        <v>11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-0.75175800000000004</v>
      </c>
    </row>
    <row r="9" spans="1:9">
      <c r="A9" s="1" t="s">
        <v>18</v>
      </c>
      <c r="B9" s="4" t="s">
        <v>18</v>
      </c>
      <c r="C9" s="5">
        <v>0.40143899999999999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0.40143899999999999</v>
      </c>
    </row>
    <row r="10" spans="1:9">
      <c r="A10" s="1" t="s">
        <v>19</v>
      </c>
      <c r="B10" s="2" t="s">
        <v>19</v>
      </c>
      <c r="C10" s="3">
        <v>0.52190599999999998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0.52190599999999998</v>
      </c>
    </row>
    <row r="11" spans="1:9">
      <c r="A11" s="1" t="s">
        <v>20</v>
      </c>
      <c r="B11" s="4" t="s">
        <v>20</v>
      </c>
      <c r="C11" s="5">
        <v>0.67765299999999995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0.67765299999999995</v>
      </c>
    </row>
    <row r="12" spans="1:9">
      <c r="A12" s="1" t="s">
        <v>21</v>
      </c>
      <c r="B12" s="2" t="s">
        <v>21</v>
      </c>
      <c r="C12" s="3">
        <v>0.79987600000000003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0.79987600000000003</v>
      </c>
    </row>
    <row r="13" spans="1:9">
      <c r="A13" s="1" t="s">
        <v>22</v>
      </c>
      <c r="B13" s="4" t="s">
        <v>22</v>
      </c>
      <c r="C13" s="5">
        <v>0.47090799999999999</v>
      </c>
      <c r="D13" s="1" t="s">
        <v>11</v>
      </c>
      <c r="E13" t="s">
        <v>12</v>
      </c>
      <c r="F13" t="s">
        <v>151</v>
      </c>
      <c r="G13" s="1">
        <f t="shared" si="0"/>
        <v>0</v>
      </c>
      <c r="H13" s="1">
        <f t="shared" si="1"/>
        <v>1</v>
      </c>
      <c r="I13">
        <f t="shared" si="2"/>
        <v>-0.52909200000000001</v>
      </c>
    </row>
    <row r="14" spans="1:9">
      <c r="A14" s="1" t="s">
        <v>23</v>
      </c>
      <c r="B14" s="2" t="s">
        <v>23</v>
      </c>
      <c r="C14" s="3">
        <v>0.49448199999999998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 t="shared" si="1"/>
        <v>1</v>
      </c>
      <c r="I14">
        <f t="shared" si="2"/>
        <v>-0.50551800000000002</v>
      </c>
    </row>
    <row r="15" spans="1:9">
      <c r="A15" s="1" t="s">
        <v>24</v>
      </c>
      <c r="B15" s="4" t="s">
        <v>24</v>
      </c>
      <c r="C15" s="5">
        <v>0.40668399999999999</v>
      </c>
      <c r="D15" s="1" t="s">
        <v>11</v>
      </c>
      <c r="E15" t="s">
        <v>12</v>
      </c>
      <c r="F15" t="s">
        <v>25</v>
      </c>
      <c r="G15" s="1">
        <f t="shared" si="0"/>
        <v>0</v>
      </c>
      <c r="H15" s="1">
        <f t="shared" si="1"/>
        <v>1</v>
      </c>
      <c r="I15">
        <f t="shared" si="2"/>
        <v>-0.59331599999999995</v>
      </c>
    </row>
    <row r="16" spans="1:9">
      <c r="A16" s="1" t="s">
        <v>26</v>
      </c>
      <c r="B16" s="2" t="s">
        <v>26</v>
      </c>
      <c r="C16" s="3">
        <v>0.71558299999999997</v>
      </c>
      <c r="D16" s="1" t="s">
        <v>11</v>
      </c>
      <c r="E16" t="s">
        <v>12</v>
      </c>
      <c r="F16" t="s">
        <v>25</v>
      </c>
      <c r="G16" s="1">
        <f t="shared" si="0"/>
        <v>0</v>
      </c>
      <c r="H16" s="1">
        <f t="shared" si="1"/>
        <v>1</v>
      </c>
      <c r="I16">
        <f t="shared" si="2"/>
        <v>-0.28441700000000003</v>
      </c>
    </row>
    <row r="17" spans="1:9">
      <c r="A17" s="1" t="s">
        <v>27</v>
      </c>
      <c r="B17" s="4" t="s">
        <v>27</v>
      </c>
      <c r="C17" s="5">
        <v>0.52242299999999997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0.52242299999999997</v>
      </c>
    </row>
    <row r="18" spans="1:9">
      <c r="A18" s="1" t="s">
        <v>28</v>
      </c>
      <c r="B18" s="2" t="s">
        <v>28</v>
      </c>
      <c r="C18" s="3">
        <v>0.60356399999999999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0.60356399999999999</v>
      </c>
    </row>
    <row r="19" spans="1:9">
      <c r="A19" s="1" t="s">
        <v>29</v>
      </c>
      <c r="B19" s="4" t="s">
        <v>29</v>
      </c>
      <c r="C19" s="5">
        <v>0.585731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-0.414269</v>
      </c>
    </row>
    <row r="20" spans="1:9">
      <c r="A20" s="1" t="s">
        <v>30</v>
      </c>
      <c r="B20" s="2" t="s">
        <v>30</v>
      </c>
      <c r="C20" s="3">
        <v>0.87139299999999997</v>
      </c>
      <c r="D20" s="1" t="s">
        <v>11</v>
      </c>
      <c r="E20" t="s">
        <v>11</v>
      </c>
      <c r="F20" t="s">
        <v>151</v>
      </c>
      <c r="G20" s="1">
        <f t="shared" si="0"/>
        <v>0</v>
      </c>
      <c r="H20" s="1">
        <f t="shared" si="1"/>
        <v>1</v>
      </c>
      <c r="I20">
        <f t="shared" si="2"/>
        <v>-0.12860700000000003</v>
      </c>
    </row>
    <row r="21" spans="1:9">
      <c r="A21" s="1" t="s">
        <v>31</v>
      </c>
      <c r="B21" s="4" t="s">
        <v>31</v>
      </c>
      <c r="C21" s="5">
        <v>0.43307499999999999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-0.56692500000000001</v>
      </c>
    </row>
    <row r="22" spans="1:9">
      <c r="A22" s="1" t="s">
        <v>32</v>
      </c>
      <c r="B22" s="2" t="s">
        <v>32</v>
      </c>
      <c r="C22" s="3">
        <v>0.44001299999999999</v>
      </c>
      <c r="D22" s="1" t="s">
        <v>11</v>
      </c>
      <c r="E22" t="s">
        <v>11</v>
      </c>
      <c r="F22" t="s">
        <v>151</v>
      </c>
      <c r="G22" s="1">
        <f t="shared" si="0"/>
        <v>0</v>
      </c>
      <c r="H22" s="1">
        <f t="shared" si="1"/>
        <v>1</v>
      </c>
      <c r="I22">
        <f t="shared" si="2"/>
        <v>-0.55998700000000001</v>
      </c>
    </row>
    <row r="23" spans="1:9">
      <c r="A23" s="1" t="s">
        <v>33</v>
      </c>
      <c r="B23" s="4" t="s">
        <v>33</v>
      </c>
      <c r="C23" s="5">
        <v>0.44665899999999997</v>
      </c>
      <c r="D23" s="1" t="s">
        <v>11</v>
      </c>
      <c r="E23" t="s">
        <v>12</v>
      </c>
      <c r="F23" t="s">
        <v>25</v>
      </c>
      <c r="G23" s="1">
        <f t="shared" si="0"/>
        <v>0</v>
      </c>
      <c r="H23" s="1">
        <f t="shared" si="1"/>
        <v>1</v>
      </c>
      <c r="I23">
        <f t="shared" si="2"/>
        <v>-0.55334100000000008</v>
      </c>
    </row>
    <row r="24" spans="1:9">
      <c r="A24" s="1" t="s">
        <v>34</v>
      </c>
      <c r="B24" s="2" t="s">
        <v>34</v>
      </c>
      <c r="C24" s="3">
        <v>0.60728099999999996</v>
      </c>
      <c r="D24" s="1" t="s">
        <v>11</v>
      </c>
      <c r="E24" t="s">
        <v>11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-0.39271900000000004</v>
      </c>
    </row>
    <row r="25" spans="1:9">
      <c r="A25" s="1" t="s">
        <v>35</v>
      </c>
      <c r="B25" s="4" t="s">
        <v>35</v>
      </c>
      <c r="C25" s="5">
        <v>0.55169400000000002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0.55169400000000002</v>
      </c>
    </row>
    <row r="26" spans="1:9">
      <c r="A26" s="1" t="s">
        <v>36</v>
      </c>
      <c r="B26" s="2" t="s">
        <v>36</v>
      </c>
      <c r="C26" s="3">
        <v>0.615923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0.615923</v>
      </c>
    </row>
    <row r="27" spans="1:9">
      <c r="A27" s="1" t="s">
        <v>37</v>
      </c>
      <c r="B27" s="4" t="s">
        <v>37</v>
      </c>
      <c r="C27" s="5">
        <v>0.63636199999999998</v>
      </c>
      <c r="D27" s="1" t="s">
        <v>11</v>
      </c>
      <c r="E27" t="s">
        <v>12</v>
      </c>
      <c r="F27" t="s">
        <v>25</v>
      </c>
      <c r="G27" s="1">
        <f t="shared" si="0"/>
        <v>0</v>
      </c>
      <c r="H27" s="1">
        <f t="shared" si="1"/>
        <v>1</v>
      </c>
      <c r="I27">
        <f t="shared" si="2"/>
        <v>-0.36363800000000002</v>
      </c>
    </row>
    <row r="28" spans="1:9">
      <c r="A28" s="1" t="s">
        <v>38</v>
      </c>
      <c r="B28" s="2" t="s">
        <v>38</v>
      </c>
      <c r="C28" s="3">
        <v>0.63525100000000001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 t="shared" si="1"/>
        <v>1</v>
      </c>
      <c r="I28">
        <f t="shared" si="2"/>
        <v>-0.36474899999999999</v>
      </c>
    </row>
    <row r="29" spans="1:9">
      <c r="A29" s="1" t="s">
        <v>39</v>
      </c>
      <c r="B29" s="4" t="s">
        <v>39</v>
      </c>
      <c r="C29" s="5">
        <v>0.56393700000000002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0.56393700000000002</v>
      </c>
    </row>
    <row r="30" spans="1:9">
      <c r="A30" s="1" t="s">
        <v>40</v>
      </c>
      <c r="B30" s="2" t="s">
        <v>40</v>
      </c>
      <c r="C30" s="3">
        <v>0.73815200000000003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-0.26184799999999997</v>
      </c>
    </row>
    <row r="31" spans="1:9">
      <c r="A31" s="1" t="s">
        <v>41</v>
      </c>
      <c r="B31" s="4" t="s">
        <v>41</v>
      </c>
      <c r="C31" s="5">
        <v>0.45797300000000002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-0.54202700000000004</v>
      </c>
    </row>
    <row r="32" spans="1:9">
      <c r="A32" s="1" t="s">
        <v>42</v>
      </c>
      <c r="B32" s="2" t="s">
        <v>42</v>
      </c>
      <c r="C32" s="3">
        <v>0.40647699999999998</v>
      </c>
      <c r="D32" s="1" t="s">
        <v>11</v>
      </c>
      <c r="E32" t="s">
        <v>12</v>
      </c>
      <c r="F32" t="s">
        <v>11</v>
      </c>
      <c r="G32" s="1">
        <f t="shared" si="0"/>
        <v>0</v>
      </c>
      <c r="H32" s="1">
        <f t="shared" si="1"/>
        <v>1</v>
      </c>
      <c r="I32">
        <f t="shared" si="2"/>
        <v>-0.59352300000000002</v>
      </c>
    </row>
    <row r="33" spans="1:9">
      <c r="A33" s="1" t="s">
        <v>43</v>
      </c>
      <c r="B33" s="4" t="s">
        <v>43</v>
      </c>
      <c r="C33" s="5">
        <v>0.63686299999999996</v>
      </c>
      <c r="D33" s="1" t="s">
        <v>11</v>
      </c>
      <c r="E33" t="s">
        <v>12</v>
      </c>
      <c r="F33" t="s">
        <v>57</v>
      </c>
      <c r="G33" s="1">
        <f t="shared" si="0"/>
        <v>0</v>
      </c>
      <c r="H33" s="1">
        <f t="shared" si="1"/>
        <v>1</v>
      </c>
      <c r="I33">
        <f t="shared" si="2"/>
        <v>-0.36313700000000004</v>
      </c>
    </row>
    <row r="34" spans="1:9">
      <c r="A34" s="1" t="s">
        <v>44</v>
      </c>
      <c r="B34" s="2" t="s">
        <v>44</v>
      </c>
      <c r="C34" s="3">
        <v>0.627197</v>
      </c>
      <c r="D34" s="1" t="s">
        <v>11</v>
      </c>
      <c r="E34" t="s">
        <v>12</v>
      </c>
      <c r="F34" t="s">
        <v>12</v>
      </c>
      <c r="G34" s="1">
        <f t="shared" si="0"/>
        <v>1</v>
      </c>
      <c r="H34" s="1">
        <f t="shared" si="1"/>
        <v>1</v>
      </c>
      <c r="I34">
        <f t="shared" si="2"/>
        <v>-0.372803</v>
      </c>
    </row>
    <row r="35" spans="1:9">
      <c r="A35" s="1" t="s">
        <v>45</v>
      </c>
      <c r="B35" s="4" t="s">
        <v>45</v>
      </c>
      <c r="C35" s="5">
        <v>0.50952399999999998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 t="shared" si="1"/>
        <v>1</v>
      </c>
      <c r="I35">
        <f t="shared" si="2"/>
        <v>-0.49047600000000002</v>
      </c>
    </row>
    <row r="36" spans="1:9">
      <c r="A36" s="1" t="s">
        <v>46</v>
      </c>
      <c r="B36" s="2" t="s">
        <v>46</v>
      </c>
      <c r="C36" s="3">
        <v>0.62430799999999997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0.62430799999999997</v>
      </c>
    </row>
    <row r="37" spans="1:9">
      <c r="A37" s="1" t="s">
        <v>47</v>
      </c>
      <c r="B37" s="4" t="s">
        <v>47</v>
      </c>
      <c r="C37" s="5">
        <v>0.60738000000000003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0.60738000000000003</v>
      </c>
    </row>
    <row r="38" spans="1:9">
      <c r="A38" s="1" t="s">
        <v>48</v>
      </c>
      <c r="B38" s="2" t="s">
        <v>48</v>
      </c>
      <c r="C38" s="3">
        <v>0.606599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0.606599</v>
      </c>
    </row>
    <row r="39" spans="1:9">
      <c r="A39" s="1" t="s">
        <v>49</v>
      </c>
      <c r="B39" s="4" t="s">
        <v>49</v>
      </c>
      <c r="C39" s="5">
        <v>0.70175399999999999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 t="shared" si="1"/>
        <v>1</v>
      </c>
      <c r="I39">
        <f t="shared" si="2"/>
        <v>-0.29824600000000001</v>
      </c>
    </row>
    <row r="40" spans="1:9">
      <c r="A40" s="1" t="s">
        <v>50</v>
      </c>
      <c r="B40" s="2" t="s">
        <v>50</v>
      </c>
      <c r="C40" s="3">
        <v>0.41857699999999998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 t="shared" si="1"/>
        <v>1</v>
      </c>
      <c r="I40">
        <f t="shared" si="2"/>
        <v>-0.58142300000000002</v>
      </c>
    </row>
    <row r="41" spans="1:9">
      <c r="A41" s="1" t="s">
        <v>51</v>
      </c>
      <c r="B41" s="4" t="s">
        <v>51</v>
      </c>
      <c r="C41" s="5">
        <v>0.71277000000000001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0.71277000000000001</v>
      </c>
    </row>
    <row r="42" spans="1:9">
      <c r="A42" s="1" t="s">
        <v>52</v>
      </c>
      <c r="B42" s="2" t="s">
        <v>52</v>
      </c>
      <c r="C42" s="3">
        <v>0.60341500000000003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0.60341500000000003</v>
      </c>
    </row>
    <row r="43" spans="1:9">
      <c r="A43" s="1" t="s">
        <v>53</v>
      </c>
      <c r="B43" s="4" t="s">
        <v>53</v>
      </c>
      <c r="C43" s="5">
        <v>0.404362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-0.595638</v>
      </c>
    </row>
    <row r="44" spans="1:9">
      <c r="A44" s="1" t="s">
        <v>54</v>
      </c>
      <c r="B44" s="2" t="s">
        <v>54</v>
      </c>
      <c r="C44" s="3">
        <v>0.52586299999999997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-0.47413700000000003</v>
      </c>
    </row>
    <row r="45" spans="1:9">
      <c r="A45" s="1" t="s">
        <v>55</v>
      </c>
      <c r="B45" s="4" t="s">
        <v>55</v>
      </c>
      <c r="C45" s="5">
        <v>0.376633</v>
      </c>
      <c r="D45" s="1" t="s">
        <v>11</v>
      </c>
      <c r="E45" t="s">
        <v>11</v>
      </c>
      <c r="F45" t="s">
        <v>12</v>
      </c>
      <c r="G45" s="1">
        <f t="shared" si="0"/>
        <v>0</v>
      </c>
      <c r="H45" s="1">
        <f t="shared" si="1"/>
        <v>1</v>
      </c>
      <c r="I45">
        <f t="shared" si="2"/>
        <v>-0.623367</v>
      </c>
    </row>
    <row r="46" spans="1:9">
      <c r="A46" s="1" t="s">
        <v>56</v>
      </c>
      <c r="B46" s="2" t="s">
        <v>56</v>
      </c>
      <c r="C46" s="3">
        <v>0.40056700000000001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 t="shared" si="1"/>
        <v>1</v>
      </c>
      <c r="I46">
        <f t="shared" si="2"/>
        <v>-0.59943299999999999</v>
      </c>
    </row>
    <row r="47" spans="1:9">
      <c r="A47" s="1" t="s">
        <v>58</v>
      </c>
      <c r="B47" s="4" t="s">
        <v>58</v>
      </c>
      <c r="C47" s="5">
        <v>0.53049400000000002</v>
      </c>
      <c r="D47" s="1" t="s">
        <v>11</v>
      </c>
      <c r="E47" t="s">
        <v>12</v>
      </c>
      <c r="F47" t="s">
        <v>11</v>
      </c>
      <c r="G47" s="1">
        <f t="shared" si="0"/>
        <v>0</v>
      </c>
      <c r="H47" s="1">
        <f t="shared" si="1"/>
        <v>1</v>
      </c>
      <c r="I47">
        <f t="shared" si="2"/>
        <v>-0.46950599999999998</v>
      </c>
    </row>
    <row r="48" spans="1:9">
      <c r="A48" s="1" t="s">
        <v>59</v>
      </c>
      <c r="B48" s="2" t="s">
        <v>59</v>
      </c>
      <c r="C48" s="3">
        <v>0.46503899999999998</v>
      </c>
      <c r="D48" s="1" t="s">
        <v>11</v>
      </c>
      <c r="E48" t="s">
        <v>12</v>
      </c>
      <c r="F48" t="s">
        <v>11</v>
      </c>
      <c r="G48" s="1">
        <f t="shared" si="0"/>
        <v>0</v>
      </c>
      <c r="H48" s="1">
        <f t="shared" si="1"/>
        <v>1</v>
      </c>
      <c r="I48">
        <f t="shared" si="2"/>
        <v>-0.53496100000000002</v>
      </c>
    </row>
    <row r="49" spans="1:9">
      <c r="A49" s="1" t="s">
        <v>60</v>
      </c>
      <c r="B49" s="4" t="s">
        <v>60</v>
      </c>
      <c r="C49" s="5">
        <v>0.59259200000000001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 t="shared" si="1"/>
        <v>1</v>
      </c>
      <c r="I49">
        <f t="shared" si="2"/>
        <v>-0.40740799999999999</v>
      </c>
    </row>
    <row r="50" spans="1:9">
      <c r="A50" s="1" t="s">
        <v>61</v>
      </c>
      <c r="B50" s="2" t="s">
        <v>61</v>
      </c>
      <c r="C50" s="3">
        <v>0.85921599999999998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0.85921599999999998</v>
      </c>
    </row>
    <row r="51" spans="1:9">
      <c r="A51" s="1" t="s">
        <v>62</v>
      </c>
      <c r="B51" s="4" t="s">
        <v>62</v>
      </c>
      <c r="C51" s="5">
        <v>0.38458399999999998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0.38458399999999998</v>
      </c>
    </row>
    <row r="52" spans="1:9">
      <c r="A52" s="1" t="s">
        <v>63</v>
      </c>
      <c r="B52" s="2" t="s">
        <v>63</v>
      </c>
      <c r="C52" s="3">
        <v>0.53305199999999997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-0.46694800000000003</v>
      </c>
    </row>
    <row r="53" spans="1:9">
      <c r="A53" s="1" t="s">
        <v>64</v>
      </c>
      <c r="B53" s="4" t="s">
        <v>64</v>
      </c>
      <c r="C53" s="5">
        <v>0.65898000000000001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0.65898000000000001</v>
      </c>
    </row>
    <row r="54" spans="1:9">
      <c r="A54" s="1" t="s">
        <v>65</v>
      </c>
      <c r="B54" s="2" t="s">
        <v>65</v>
      </c>
      <c r="C54" s="3">
        <v>0.601657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-0.398343</v>
      </c>
    </row>
    <row r="55" spans="1:9">
      <c r="A55" s="1" t="s">
        <v>66</v>
      </c>
      <c r="B55" s="4" t="s">
        <v>66</v>
      </c>
      <c r="C55" s="5">
        <v>0.79932400000000003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0.79932400000000003</v>
      </c>
    </row>
    <row r="56" spans="1:9">
      <c r="A56" s="1" t="s">
        <v>67</v>
      </c>
      <c r="B56" s="2" t="s">
        <v>67</v>
      </c>
      <c r="C56" s="3">
        <v>0.58786099999999997</v>
      </c>
      <c r="D56" s="1" t="s">
        <v>11</v>
      </c>
      <c r="E56" t="s">
        <v>11</v>
      </c>
      <c r="F56" t="s">
        <v>151</v>
      </c>
      <c r="G56" s="1">
        <f t="shared" si="0"/>
        <v>0</v>
      </c>
      <c r="H56" s="1">
        <f t="shared" si="1"/>
        <v>1</v>
      </c>
      <c r="I56">
        <f t="shared" si="2"/>
        <v>-0.41213900000000003</v>
      </c>
    </row>
    <row r="57" spans="1:9">
      <c r="A57" s="1" t="s">
        <v>68</v>
      </c>
      <c r="B57" s="4" t="s">
        <v>68</v>
      </c>
      <c r="C57" s="5">
        <v>0.76104799999999995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 t="shared" si="1"/>
        <v>1</v>
      </c>
      <c r="I57">
        <f t="shared" si="2"/>
        <v>-0.23895200000000005</v>
      </c>
    </row>
    <row r="58" spans="1:9">
      <c r="A58" s="1" t="s">
        <v>69</v>
      </c>
      <c r="B58" s="2" t="s">
        <v>69</v>
      </c>
      <c r="C58" s="3">
        <v>0.70089199999999996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-0.29910800000000004</v>
      </c>
    </row>
    <row r="59" spans="1:9">
      <c r="A59" s="1" t="s">
        <v>70</v>
      </c>
      <c r="B59" s="4" t="s">
        <v>70</v>
      </c>
      <c r="C59" s="5">
        <v>0.54475300000000004</v>
      </c>
      <c r="D59" s="1" t="s">
        <v>11</v>
      </c>
      <c r="E59" t="s">
        <v>12</v>
      </c>
      <c r="F59" t="s">
        <v>151</v>
      </c>
      <c r="G59" s="1">
        <f t="shared" si="0"/>
        <v>0</v>
      </c>
      <c r="H59" s="1">
        <f t="shared" si="1"/>
        <v>1</v>
      </c>
      <c r="I59">
        <f t="shared" si="2"/>
        <v>-0.45524699999999996</v>
      </c>
    </row>
    <row r="60" spans="1:9">
      <c r="A60" s="1" t="s">
        <v>71</v>
      </c>
      <c r="B60" s="2" t="s">
        <v>71</v>
      </c>
      <c r="C60" s="3">
        <v>0.17338400000000001</v>
      </c>
      <c r="D60" s="1" t="s">
        <v>11</v>
      </c>
      <c r="E60" t="s">
        <v>11</v>
      </c>
      <c r="F60" t="s">
        <v>25</v>
      </c>
      <c r="G60" s="1">
        <f t="shared" si="0"/>
        <v>0</v>
      </c>
      <c r="H60" s="1">
        <f t="shared" si="1"/>
        <v>1</v>
      </c>
      <c r="I60">
        <f t="shared" si="2"/>
        <v>-0.82661600000000002</v>
      </c>
    </row>
    <row r="61" spans="1:9">
      <c r="A61" s="1" t="s">
        <v>72</v>
      </c>
      <c r="B61" s="4" t="s">
        <v>72</v>
      </c>
      <c r="C61" s="5">
        <v>0.54604699999999995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-0.45395300000000005</v>
      </c>
    </row>
    <row r="62" spans="1:9">
      <c r="A62" s="1" t="s">
        <v>73</v>
      </c>
      <c r="B62" s="2" t="s">
        <v>73</v>
      </c>
      <c r="C62" s="3">
        <v>0.73043499999999995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0.73043499999999995</v>
      </c>
    </row>
    <row r="63" spans="1:9">
      <c r="A63" s="1" t="s">
        <v>74</v>
      </c>
      <c r="B63" s="4" t="s">
        <v>74</v>
      </c>
      <c r="C63" s="5">
        <v>0.68619200000000002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 t="shared" si="1"/>
        <v>1</v>
      </c>
      <c r="I63">
        <f t="shared" si="2"/>
        <v>-0.31380799999999998</v>
      </c>
    </row>
    <row r="64" spans="1:9">
      <c r="A64" s="1" t="s">
        <v>75</v>
      </c>
      <c r="B64" s="2" t="s">
        <v>75</v>
      </c>
      <c r="C64" s="3">
        <v>0.62327399999999999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0.62327399999999999</v>
      </c>
    </row>
    <row r="65" spans="1:9">
      <c r="A65" s="1" t="s">
        <v>76</v>
      </c>
      <c r="B65" s="4" t="s">
        <v>76</v>
      </c>
      <c r="C65" s="5">
        <v>0.53288800000000003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0.53288800000000003</v>
      </c>
    </row>
    <row r="66" spans="1:9">
      <c r="A66" s="1" t="s">
        <v>77</v>
      </c>
      <c r="B66" s="2" t="s">
        <v>77</v>
      </c>
      <c r="C66" s="3">
        <v>0.15573500000000001</v>
      </c>
      <c r="D66" s="1" t="s">
        <v>11</v>
      </c>
      <c r="E66" t="s">
        <v>11</v>
      </c>
      <c r="F66" t="s">
        <v>57</v>
      </c>
      <c r="G66" s="1">
        <f t="shared" si="0"/>
        <v>0</v>
      </c>
      <c r="H66" s="1">
        <f t="shared" si="1"/>
        <v>1</v>
      </c>
      <c r="I66">
        <f t="shared" si="2"/>
        <v>-0.84426500000000004</v>
      </c>
    </row>
    <row r="67" spans="1:9">
      <c r="A67" s="1" t="s">
        <v>78</v>
      </c>
      <c r="B67" s="4" t="s">
        <v>78</v>
      </c>
      <c r="C67" s="5">
        <v>0.41627399999999998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0.41627399999999998</v>
      </c>
    </row>
    <row r="68" spans="1:9">
      <c r="A68" s="1" t="s">
        <v>79</v>
      </c>
      <c r="B68" s="2" t="s">
        <v>79</v>
      </c>
      <c r="C68" s="3">
        <v>0.70866799999999996</v>
      </c>
      <c r="D68" s="1" t="s">
        <v>11</v>
      </c>
      <c r="E68" t="s">
        <v>12</v>
      </c>
      <c r="F68" t="s">
        <v>11</v>
      </c>
      <c r="G68" s="1">
        <f t="shared" ref="G68:G76" si="3">IF($F68=$E68,1,0)</f>
        <v>0</v>
      </c>
      <c r="H68" s="1">
        <f t="shared" ref="H68:H76" si="4">IF(AND($G68=1,$E68=$D68),0,1)</f>
        <v>1</v>
      </c>
      <c r="I68">
        <f t="shared" ref="I68:I76" si="5">$C68-$H68</f>
        <v>-0.29133200000000004</v>
      </c>
    </row>
    <row r="69" spans="1:9">
      <c r="A69" s="1" t="s">
        <v>80</v>
      </c>
      <c r="B69" s="4" t="s">
        <v>80</v>
      </c>
      <c r="C69" s="5">
        <v>0.67928999999999995</v>
      </c>
      <c r="D69" s="1" t="s">
        <v>11</v>
      </c>
      <c r="E69" t="s">
        <v>11</v>
      </c>
      <c r="F69" t="s">
        <v>12</v>
      </c>
      <c r="G69" s="1">
        <f t="shared" si="3"/>
        <v>0</v>
      </c>
      <c r="H69" s="1">
        <f t="shared" si="4"/>
        <v>1</v>
      </c>
      <c r="I69">
        <f t="shared" si="5"/>
        <v>-0.32071000000000005</v>
      </c>
    </row>
    <row r="70" spans="1:9">
      <c r="A70" s="1" t="s">
        <v>81</v>
      </c>
      <c r="B70" s="2" t="s">
        <v>81</v>
      </c>
      <c r="C70" s="3">
        <v>0.626444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0.626444</v>
      </c>
    </row>
    <row r="71" spans="1:9">
      <c r="A71" s="1" t="s">
        <v>82</v>
      </c>
      <c r="B71" s="4" t="s">
        <v>82</v>
      </c>
      <c r="C71" s="5">
        <v>0.43969599999999998</v>
      </c>
      <c r="D71" s="1" t="s">
        <v>11</v>
      </c>
      <c r="E71" t="s">
        <v>11</v>
      </c>
      <c r="F71" t="s">
        <v>25</v>
      </c>
      <c r="G71" s="1">
        <f t="shared" si="3"/>
        <v>0</v>
      </c>
      <c r="H71" s="1">
        <f t="shared" si="4"/>
        <v>1</v>
      </c>
      <c r="I71">
        <f t="shared" si="5"/>
        <v>-0.56030400000000002</v>
      </c>
    </row>
    <row r="72" spans="1:9">
      <c r="A72" s="1" t="s">
        <v>83</v>
      </c>
      <c r="B72" s="2" t="s">
        <v>83</v>
      </c>
      <c r="C72" s="3">
        <v>0.36995099999999997</v>
      </c>
      <c r="D72" s="1" t="s">
        <v>11</v>
      </c>
      <c r="E72" t="s">
        <v>11</v>
      </c>
      <c r="F72" t="s">
        <v>12</v>
      </c>
      <c r="G72" s="1">
        <f t="shared" si="3"/>
        <v>0</v>
      </c>
      <c r="H72" s="1">
        <f t="shared" si="4"/>
        <v>1</v>
      </c>
      <c r="I72">
        <f t="shared" si="5"/>
        <v>-0.63004900000000008</v>
      </c>
    </row>
    <row r="73" spans="1:9">
      <c r="A73" s="1" t="s">
        <v>84</v>
      </c>
      <c r="B73" s="4" t="s">
        <v>84</v>
      </c>
      <c r="C73" s="5">
        <v>0.52678000000000003</v>
      </c>
      <c r="D73" s="1" t="s">
        <v>11</v>
      </c>
      <c r="E73" t="s">
        <v>12</v>
      </c>
      <c r="F73" t="s">
        <v>11</v>
      </c>
      <c r="G73" s="1">
        <f t="shared" si="3"/>
        <v>0</v>
      </c>
      <c r="H73" s="1">
        <f t="shared" si="4"/>
        <v>1</v>
      </c>
      <c r="I73">
        <f t="shared" si="5"/>
        <v>-0.47321999999999997</v>
      </c>
    </row>
    <row r="74" spans="1:9">
      <c r="A74" s="1" t="s">
        <v>85</v>
      </c>
      <c r="B74" s="2" t="s">
        <v>85</v>
      </c>
      <c r="C74" s="3">
        <v>0.37285099999999999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0.37285099999999999</v>
      </c>
    </row>
    <row r="75" spans="1:9">
      <c r="A75" s="1" t="s">
        <v>86</v>
      </c>
      <c r="B75" s="4" t="s">
        <v>86</v>
      </c>
      <c r="C75" s="5">
        <v>0.62770700000000001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0.62770700000000001</v>
      </c>
    </row>
    <row r="76" spans="1:9">
      <c r="A76" s="1" t="s">
        <v>87</v>
      </c>
      <c r="B76" s="6" t="s">
        <v>87</v>
      </c>
      <c r="C76" s="7">
        <v>0.74357399999999996</v>
      </c>
      <c r="D76" s="1" t="s">
        <v>11</v>
      </c>
      <c r="E76" t="s">
        <v>12</v>
      </c>
      <c r="F76" t="s">
        <v>57</v>
      </c>
      <c r="G76" s="1">
        <f t="shared" si="3"/>
        <v>0</v>
      </c>
      <c r="H76" s="1">
        <f t="shared" si="4"/>
        <v>1</v>
      </c>
      <c r="I76">
        <f t="shared" si="5"/>
        <v>-0.25642600000000004</v>
      </c>
    </row>
    <row r="77" spans="1:9">
      <c r="A77" s="1"/>
      <c r="B77" s="17"/>
      <c r="C77" s="18"/>
      <c r="D77" s="1"/>
      <c r="E77" s="1"/>
      <c r="F77" s="1"/>
      <c r="G77" s="10">
        <f>SUM(G3:G76)</f>
        <v>41</v>
      </c>
      <c r="H77" s="10">
        <f>SUM(H3:H76)</f>
        <v>49</v>
      </c>
      <c r="I77" s="8">
        <f>SUM(I3:I76)</f>
        <v>-7.6592199999999995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B1B833-2D09-4CFA-8357-C3C358D5BEA0}">
  <dimension ref="A1:I77"/>
  <sheetViews>
    <sheetView workbookViewId="0">
      <selection sqref="A1:XFD1048576"/>
    </sheetView>
  </sheetViews>
  <sheetFormatPr defaultRowHeight="15.75"/>
  <cols>
    <col min="2" max="2" width="16.375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1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1</v>
      </c>
    </row>
    <row r="4" spans="1:9">
      <c r="A4" s="1" t="s">
        <v>13</v>
      </c>
      <c r="B4" s="2" t="s">
        <v>13</v>
      </c>
      <c r="C4" s="3">
        <v>1</v>
      </c>
      <c r="D4" s="1" t="s">
        <v>11</v>
      </c>
      <c r="E4" t="s">
        <v>11</v>
      </c>
      <c r="F4" t="s">
        <v>11</v>
      </c>
      <c r="G4" s="1">
        <f t="shared" ref="G4:G67" si="0">IF($F4=$E4,1,0)</f>
        <v>1</v>
      </c>
      <c r="H4" s="1">
        <f t="shared" ref="H4:H67" si="1">IF(AND($G4=1,$E4=$D4),0,1)</f>
        <v>0</v>
      </c>
      <c r="I4">
        <f t="shared" ref="I4:I67" si="2">$C4-$H4</f>
        <v>1</v>
      </c>
    </row>
    <row r="5" spans="1:9">
      <c r="A5" s="1" t="s">
        <v>14</v>
      </c>
      <c r="B5" s="4" t="s">
        <v>14</v>
      </c>
      <c r="C5" s="5">
        <v>1</v>
      </c>
      <c r="D5" s="1" t="s">
        <v>11</v>
      </c>
      <c r="E5" t="s">
        <v>12</v>
      </c>
      <c r="F5" t="s">
        <v>12</v>
      </c>
      <c r="G5" s="1">
        <f t="shared" si="0"/>
        <v>1</v>
      </c>
      <c r="H5" s="1">
        <f t="shared" si="1"/>
        <v>1</v>
      </c>
      <c r="I5">
        <f t="shared" si="2"/>
        <v>0</v>
      </c>
    </row>
    <row r="6" spans="1:9">
      <c r="A6" s="1" t="s">
        <v>15</v>
      </c>
      <c r="B6" s="2" t="s">
        <v>15</v>
      </c>
      <c r="C6" s="3">
        <v>1</v>
      </c>
      <c r="D6" s="1" t="s">
        <v>11</v>
      </c>
      <c r="E6" t="s">
        <v>12</v>
      </c>
      <c r="F6" t="s">
        <v>12</v>
      </c>
      <c r="G6" s="1">
        <f t="shared" si="0"/>
        <v>1</v>
      </c>
      <c r="H6" s="1">
        <f t="shared" si="1"/>
        <v>1</v>
      </c>
      <c r="I6">
        <f t="shared" si="2"/>
        <v>0</v>
      </c>
    </row>
    <row r="7" spans="1:9">
      <c r="A7" s="1" t="s">
        <v>16</v>
      </c>
      <c r="B7" s="4" t="s">
        <v>16</v>
      </c>
      <c r="C7" s="5">
        <v>1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 t="shared" si="1"/>
        <v>0</v>
      </c>
      <c r="I7">
        <f t="shared" si="2"/>
        <v>1</v>
      </c>
    </row>
    <row r="8" spans="1:9">
      <c r="A8" s="1" t="s">
        <v>17</v>
      </c>
      <c r="B8" s="2" t="s">
        <v>17</v>
      </c>
      <c r="C8" s="3">
        <v>1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 t="shared" si="1"/>
        <v>0</v>
      </c>
      <c r="I8">
        <f t="shared" si="2"/>
        <v>1</v>
      </c>
    </row>
    <row r="9" spans="1:9">
      <c r="A9" s="1" t="s">
        <v>18</v>
      </c>
      <c r="B9" s="4" t="s">
        <v>18</v>
      </c>
      <c r="C9" s="5">
        <v>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1</v>
      </c>
    </row>
    <row r="10" spans="1:9">
      <c r="A10" s="1" t="s">
        <v>19</v>
      </c>
      <c r="B10" s="2" t="s">
        <v>19</v>
      </c>
      <c r="C10" s="3">
        <v>1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1</v>
      </c>
    </row>
    <row r="11" spans="1:9">
      <c r="A11" s="1" t="s">
        <v>20</v>
      </c>
      <c r="B11" s="4" t="s">
        <v>20</v>
      </c>
      <c r="C11" s="5">
        <v>1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9">
      <c r="A12" s="1" t="s">
        <v>21</v>
      </c>
      <c r="B12" s="2" t="s">
        <v>21</v>
      </c>
      <c r="C12" s="3">
        <v>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1</v>
      </c>
    </row>
    <row r="13" spans="1:9">
      <c r="A13" s="1" t="s">
        <v>22</v>
      </c>
      <c r="B13" s="4" t="s">
        <v>22</v>
      </c>
      <c r="C13" s="5">
        <v>1</v>
      </c>
      <c r="D13" s="1" t="s">
        <v>11</v>
      </c>
      <c r="E13" t="s">
        <v>12</v>
      </c>
      <c r="F13" t="s">
        <v>12</v>
      </c>
      <c r="G13" s="1">
        <f t="shared" si="0"/>
        <v>1</v>
      </c>
      <c r="H13" s="1">
        <f t="shared" si="1"/>
        <v>1</v>
      </c>
      <c r="I13">
        <f t="shared" si="2"/>
        <v>0</v>
      </c>
    </row>
    <row r="14" spans="1:9">
      <c r="A14" s="1" t="s">
        <v>23</v>
      </c>
      <c r="B14" s="2" t="s">
        <v>23</v>
      </c>
      <c r="C14" s="3">
        <v>1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 t="shared" si="1"/>
        <v>1</v>
      </c>
      <c r="I14">
        <f t="shared" si="2"/>
        <v>0</v>
      </c>
    </row>
    <row r="15" spans="1:9">
      <c r="A15" s="1" t="s">
        <v>24</v>
      </c>
      <c r="B15" s="4" t="s">
        <v>24</v>
      </c>
      <c r="C15" s="5">
        <v>1</v>
      </c>
      <c r="D15" s="1" t="s">
        <v>11</v>
      </c>
      <c r="E15" t="s">
        <v>12</v>
      </c>
      <c r="F15" t="s">
        <v>12</v>
      </c>
      <c r="G15" s="1">
        <f t="shared" si="0"/>
        <v>1</v>
      </c>
      <c r="H15" s="1">
        <f t="shared" si="1"/>
        <v>1</v>
      </c>
      <c r="I15">
        <f t="shared" si="2"/>
        <v>0</v>
      </c>
    </row>
    <row r="16" spans="1:9">
      <c r="A16" s="1" t="s">
        <v>26</v>
      </c>
      <c r="B16" s="2" t="s">
        <v>26</v>
      </c>
      <c r="C16" s="3">
        <v>1</v>
      </c>
      <c r="D16" s="1" t="s">
        <v>11</v>
      </c>
      <c r="E16" t="s">
        <v>12</v>
      </c>
      <c r="F16" t="s">
        <v>12</v>
      </c>
      <c r="G16" s="1">
        <f t="shared" si="0"/>
        <v>1</v>
      </c>
      <c r="H16" s="1">
        <f t="shared" si="1"/>
        <v>1</v>
      </c>
      <c r="I16">
        <f t="shared" si="2"/>
        <v>0</v>
      </c>
    </row>
    <row r="17" spans="1:9">
      <c r="A17" s="1" t="s">
        <v>27</v>
      </c>
      <c r="B17" s="4" t="s">
        <v>27</v>
      </c>
      <c r="C17" s="5">
        <v>1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1</v>
      </c>
    </row>
    <row r="18" spans="1:9">
      <c r="A18" s="1" t="s">
        <v>28</v>
      </c>
      <c r="B18" s="2" t="s">
        <v>28</v>
      </c>
      <c r="C18" s="3">
        <v>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>
      <c r="A19" s="1" t="s">
        <v>29</v>
      </c>
      <c r="B19" s="4" t="s">
        <v>29</v>
      </c>
      <c r="C19" s="5">
        <v>1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0</v>
      </c>
    </row>
    <row r="20" spans="1:9">
      <c r="A20" s="1" t="s">
        <v>30</v>
      </c>
      <c r="B20" s="2" t="s">
        <v>30</v>
      </c>
      <c r="C20" s="3">
        <v>1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 t="shared" si="1"/>
        <v>0</v>
      </c>
      <c r="I20">
        <f t="shared" si="2"/>
        <v>1</v>
      </c>
    </row>
    <row r="21" spans="1:9">
      <c r="A21" s="1" t="s">
        <v>31</v>
      </c>
      <c r="B21" s="4" t="s">
        <v>31</v>
      </c>
      <c r="C21" s="5">
        <v>1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0</v>
      </c>
    </row>
    <row r="22" spans="1:9">
      <c r="A22" s="1" t="s">
        <v>32</v>
      </c>
      <c r="B22" s="2" t="s">
        <v>32</v>
      </c>
      <c r="C22" s="3">
        <v>1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>
      <c r="A23" s="1" t="s">
        <v>33</v>
      </c>
      <c r="B23" s="4" t="s">
        <v>33</v>
      </c>
      <c r="C23" s="5">
        <v>1</v>
      </c>
      <c r="D23" s="1" t="s">
        <v>11</v>
      </c>
      <c r="E23" t="s">
        <v>12</v>
      </c>
      <c r="F23" t="s">
        <v>12</v>
      </c>
      <c r="G23" s="1">
        <f t="shared" si="0"/>
        <v>1</v>
      </c>
      <c r="H23" s="1">
        <f t="shared" si="1"/>
        <v>1</v>
      </c>
      <c r="I23">
        <f t="shared" si="2"/>
        <v>0</v>
      </c>
    </row>
    <row r="24" spans="1:9">
      <c r="A24" s="1" t="s">
        <v>34</v>
      </c>
      <c r="B24" s="2" t="s">
        <v>34</v>
      </c>
      <c r="C24" s="3">
        <v>1</v>
      </c>
      <c r="D24" s="1" t="s">
        <v>11</v>
      </c>
      <c r="E24" t="s">
        <v>11</v>
      </c>
      <c r="F24" t="s">
        <v>11</v>
      </c>
      <c r="G24" s="1">
        <f t="shared" si="0"/>
        <v>1</v>
      </c>
      <c r="H24" s="1">
        <f t="shared" si="1"/>
        <v>0</v>
      </c>
      <c r="I24">
        <f t="shared" si="2"/>
        <v>1</v>
      </c>
    </row>
    <row r="25" spans="1:9">
      <c r="A25" s="1" t="s">
        <v>35</v>
      </c>
      <c r="B25" s="4" t="s">
        <v>35</v>
      </c>
      <c r="C25" s="5">
        <v>1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1</v>
      </c>
    </row>
    <row r="26" spans="1:9">
      <c r="A26" s="1" t="s">
        <v>36</v>
      </c>
      <c r="B26" s="2" t="s">
        <v>36</v>
      </c>
      <c r="C26" s="3">
        <v>1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1</v>
      </c>
    </row>
    <row r="27" spans="1:9">
      <c r="A27" s="1" t="s">
        <v>37</v>
      </c>
      <c r="B27" s="4" t="s">
        <v>37</v>
      </c>
      <c r="C27" s="5">
        <v>1</v>
      </c>
      <c r="D27" s="1" t="s">
        <v>11</v>
      </c>
      <c r="E27" t="s">
        <v>12</v>
      </c>
      <c r="F27" t="s">
        <v>12</v>
      </c>
      <c r="G27" s="1">
        <f t="shared" si="0"/>
        <v>1</v>
      </c>
      <c r="H27" s="1">
        <f t="shared" si="1"/>
        <v>1</v>
      </c>
      <c r="I27">
        <f t="shared" si="2"/>
        <v>0</v>
      </c>
    </row>
    <row r="28" spans="1:9">
      <c r="A28" s="1" t="s">
        <v>38</v>
      </c>
      <c r="B28" s="2" t="s">
        <v>38</v>
      </c>
      <c r="C28" s="3">
        <v>1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 t="shared" si="1"/>
        <v>1</v>
      </c>
      <c r="I28">
        <f t="shared" si="2"/>
        <v>0</v>
      </c>
    </row>
    <row r="29" spans="1:9">
      <c r="A29" s="1" t="s">
        <v>39</v>
      </c>
      <c r="B29" s="4" t="s">
        <v>39</v>
      </c>
      <c r="C29" s="5">
        <v>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1</v>
      </c>
    </row>
    <row r="30" spans="1:9">
      <c r="A30" s="1" t="s">
        <v>40</v>
      </c>
      <c r="B30" s="2" t="s">
        <v>40</v>
      </c>
      <c r="C30" s="3">
        <v>1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0</v>
      </c>
    </row>
    <row r="31" spans="1:9">
      <c r="A31" s="1" t="s">
        <v>41</v>
      </c>
      <c r="B31" s="4" t="s">
        <v>41</v>
      </c>
      <c r="C31" s="5">
        <v>1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0</v>
      </c>
    </row>
    <row r="32" spans="1:9">
      <c r="A32" s="1" t="s">
        <v>42</v>
      </c>
      <c r="B32" s="2" t="s">
        <v>42</v>
      </c>
      <c r="C32" s="3">
        <v>1</v>
      </c>
      <c r="D32" s="1" t="s">
        <v>11</v>
      </c>
      <c r="E32" t="s">
        <v>12</v>
      </c>
      <c r="F32" t="s">
        <v>12</v>
      </c>
      <c r="G32" s="1">
        <f t="shared" si="0"/>
        <v>1</v>
      </c>
      <c r="H32" s="1">
        <f t="shared" si="1"/>
        <v>1</v>
      </c>
      <c r="I32">
        <f t="shared" si="2"/>
        <v>0</v>
      </c>
    </row>
    <row r="33" spans="1:9">
      <c r="A33" s="1" t="s">
        <v>43</v>
      </c>
      <c r="B33" s="4" t="s">
        <v>43</v>
      </c>
      <c r="C33" s="5">
        <v>1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 t="shared" si="1"/>
        <v>1</v>
      </c>
      <c r="I33">
        <f t="shared" si="2"/>
        <v>0</v>
      </c>
    </row>
    <row r="34" spans="1:9">
      <c r="A34" s="1" t="s">
        <v>44</v>
      </c>
      <c r="B34" s="2" t="s">
        <v>44</v>
      </c>
      <c r="C34" s="3">
        <v>1</v>
      </c>
      <c r="D34" s="1" t="s">
        <v>11</v>
      </c>
      <c r="E34" t="s">
        <v>12</v>
      </c>
      <c r="F34" t="s">
        <v>12</v>
      </c>
      <c r="G34" s="1">
        <f t="shared" si="0"/>
        <v>1</v>
      </c>
      <c r="H34" s="1">
        <f t="shared" si="1"/>
        <v>1</v>
      </c>
      <c r="I34">
        <f t="shared" si="2"/>
        <v>0</v>
      </c>
    </row>
    <row r="35" spans="1:9">
      <c r="A35" s="1" t="s">
        <v>45</v>
      </c>
      <c r="B35" s="4" t="s">
        <v>45</v>
      </c>
      <c r="C35" s="5">
        <v>1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 t="shared" si="1"/>
        <v>0</v>
      </c>
      <c r="I35">
        <f t="shared" si="2"/>
        <v>1</v>
      </c>
    </row>
    <row r="36" spans="1:9">
      <c r="A36" s="1" t="s">
        <v>46</v>
      </c>
      <c r="B36" s="2" t="s">
        <v>46</v>
      </c>
      <c r="C36" s="3">
        <v>1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1</v>
      </c>
    </row>
    <row r="37" spans="1:9">
      <c r="A37" s="1" t="s">
        <v>47</v>
      </c>
      <c r="B37" s="4" t="s">
        <v>47</v>
      </c>
      <c r="C37" s="5">
        <v>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1</v>
      </c>
    </row>
    <row r="38" spans="1:9">
      <c r="A38" s="1" t="s">
        <v>48</v>
      </c>
      <c r="B38" s="2" t="s">
        <v>48</v>
      </c>
      <c r="C38" s="3">
        <v>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1</v>
      </c>
    </row>
    <row r="39" spans="1:9">
      <c r="A39" s="1" t="s">
        <v>49</v>
      </c>
      <c r="B39" s="4" t="s">
        <v>49</v>
      </c>
      <c r="C39" s="5">
        <v>1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 t="shared" si="1"/>
        <v>1</v>
      </c>
      <c r="I39">
        <f t="shared" si="2"/>
        <v>0</v>
      </c>
    </row>
    <row r="40" spans="1:9">
      <c r="A40" s="1" t="s">
        <v>50</v>
      </c>
      <c r="B40" s="2" t="s">
        <v>50</v>
      </c>
      <c r="C40" s="3">
        <v>1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 t="shared" si="1"/>
        <v>0</v>
      </c>
      <c r="I40">
        <f t="shared" si="2"/>
        <v>1</v>
      </c>
    </row>
    <row r="41" spans="1:9">
      <c r="A41" s="1" t="s">
        <v>51</v>
      </c>
      <c r="B41" s="4" t="s">
        <v>51</v>
      </c>
      <c r="C41" s="5">
        <v>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1</v>
      </c>
    </row>
    <row r="42" spans="1:9">
      <c r="A42" s="1" t="s">
        <v>52</v>
      </c>
      <c r="B42" s="2" t="s">
        <v>52</v>
      </c>
      <c r="C42" s="3">
        <v>1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1</v>
      </c>
    </row>
    <row r="43" spans="1:9">
      <c r="A43" s="1" t="s">
        <v>53</v>
      </c>
      <c r="B43" s="4" t="s">
        <v>53</v>
      </c>
      <c r="C43" s="5">
        <v>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0</v>
      </c>
    </row>
    <row r="44" spans="1:9">
      <c r="A44" s="1" t="s">
        <v>54</v>
      </c>
      <c r="B44" s="2" t="s">
        <v>54</v>
      </c>
      <c r="C44" s="3">
        <v>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0</v>
      </c>
    </row>
    <row r="45" spans="1:9">
      <c r="A45" s="1" t="s">
        <v>55</v>
      </c>
      <c r="B45" s="4" t="s">
        <v>55</v>
      </c>
      <c r="C45" s="5">
        <v>1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 t="shared" si="1"/>
        <v>0</v>
      </c>
      <c r="I45">
        <f t="shared" si="2"/>
        <v>1</v>
      </c>
    </row>
    <row r="46" spans="1:9">
      <c r="A46" s="1" t="s">
        <v>56</v>
      </c>
      <c r="B46" s="2" t="s">
        <v>56</v>
      </c>
      <c r="C46" s="3">
        <v>1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 t="shared" si="1"/>
        <v>0</v>
      </c>
      <c r="I46">
        <f t="shared" si="2"/>
        <v>1</v>
      </c>
    </row>
    <row r="47" spans="1:9">
      <c r="A47" s="1" t="s">
        <v>58</v>
      </c>
      <c r="B47" s="4" t="s">
        <v>58</v>
      </c>
      <c r="C47" s="5">
        <v>1</v>
      </c>
      <c r="D47" s="1" t="s">
        <v>11</v>
      </c>
      <c r="E47" t="s">
        <v>12</v>
      </c>
      <c r="F47" t="s">
        <v>12</v>
      </c>
      <c r="G47" s="1">
        <f t="shared" si="0"/>
        <v>1</v>
      </c>
      <c r="H47" s="1">
        <f t="shared" si="1"/>
        <v>1</v>
      </c>
      <c r="I47">
        <f t="shared" si="2"/>
        <v>0</v>
      </c>
    </row>
    <row r="48" spans="1:9">
      <c r="A48" s="1" t="s">
        <v>59</v>
      </c>
      <c r="B48" s="2" t="s">
        <v>59</v>
      </c>
      <c r="C48" s="3">
        <v>1</v>
      </c>
      <c r="D48" s="1" t="s">
        <v>11</v>
      </c>
      <c r="E48" t="s">
        <v>12</v>
      </c>
      <c r="F48" t="s">
        <v>12</v>
      </c>
      <c r="G48" s="1">
        <f t="shared" si="0"/>
        <v>1</v>
      </c>
      <c r="H48" s="1">
        <f t="shared" si="1"/>
        <v>1</v>
      </c>
      <c r="I48">
        <f t="shared" si="2"/>
        <v>0</v>
      </c>
    </row>
    <row r="49" spans="1:9">
      <c r="A49" s="1" t="s">
        <v>60</v>
      </c>
      <c r="B49" s="4" t="s">
        <v>60</v>
      </c>
      <c r="C49" s="5">
        <v>1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 t="shared" si="1"/>
        <v>1</v>
      </c>
      <c r="I49">
        <f t="shared" si="2"/>
        <v>0</v>
      </c>
    </row>
    <row r="50" spans="1:9">
      <c r="A50" s="1" t="s">
        <v>61</v>
      </c>
      <c r="B50" s="2" t="s">
        <v>61</v>
      </c>
      <c r="C50" s="3">
        <v>1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1</v>
      </c>
    </row>
    <row r="51" spans="1:9">
      <c r="A51" s="1" t="s">
        <v>62</v>
      </c>
      <c r="B51" s="4" t="s">
        <v>62</v>
      </c>
      <c r="C51" s="5">
        <v>1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1</v>
      </c>
    </row>
    <row r="52" spans="1:9">
      <c r="A52" s="1" t="s">
        <v>63</v>
      </c>
      <c r="B52" s="2" t="s">
        <v>63</v>
      </c>
      <c r="C52" s="3">
        <v>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0</v>
      </c>
    </row>
    <row r="53" spans="1:9">
      <c r="A53" s="1" t="s">
        <v>64</v>
      </c>
      <c r="B53" s="4" t="s">
        <v>64</v>
      </c>
      <c r="C53" s="5">
        <v>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1</v>
      </c>
    </row>
    <row r="54" spans="1:9">
      <c r="A54" s="1" t="s">
        <v>65</v>
      </c>
      <c r="B54" s="2" t="s">
        <v>65</v>
      </c>
      <c r="C54" s="3">
        <v>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0</v>
      </c>
    </row>
    <row r="55" spans="1:9">
      <c r="A55" s="1" t="s">
        <v>66</v>
      </c>
      <c r="B55" s="4" t="s">
        <v>66</v>
      </c>
      <c r="C55" s="5">
        <v>1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1</v>
      </c>
    </row>
    <row r="56" spans="1:9">
      <c r="A56" s="1" t="s">
        <v>67</v>
      </c>
      <c r="B56" s="2" t="s">
        <v>67</v>
      </c>
      <c r="C56" s="3">
        <v>1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 t="shared" si="1"/>
        <v>0</v>
      </c>
      <c r="I56">
        <f t="shared" si="2"/>
        <v>1</v>
      </c>
    </row>
    <row r="57" spans="1:9">
      <c r="A57" s="1" t="s">
        <v>68</v>
      </c>
      <c r="B57" s="4" t="s">
        <v>68</v>
      </c>
      <c r="C57" s="5">
        <v>1</v>
      </c>
      <c r="D57" s="1" t="s">
        <v>11</v>
      </c>
      <c r="E57" t="s">
        <v>12</v>
      </c>
      <c r="F57" t="s">
        <v>12</v>
      </c>
      <c r="G57" s="1">
        <f t="shared" si="0"/>
        <v>1</v>
      </c>
      <c r="H57" s="1">
        <f t="shared" si="1"/>
        <v>1</v>
      </c>
      <c r="I57">
        <f t="shared" si="2"/>
        <v>0</v>
      </c>
    </row>
    <row r="58" spans="1:9">
      <c r="A58" s="1" t="s">
        <v>69</v>
      </c>
      <c r="B58" s="2" t="s">
        <v>69</v>
      </c>
      <c r="C58" s="3">
        <v>1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0</v>
      </c>
    </row>
    <row r="59" spans="1:9">
      <c r="A59" s="1" t="s">
        <v>70</v>
      </c>
      <c r="B59" s="4" t="s">
        <v>70</v>
      </c>
      <c r="C59" s="5">
        <v>1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 t="shared" si="1"/>
        <v>1</v>
      </c>
      <c r="I59">
        <f t="shared" si="2"/>
        <v>0</v>
      </c>
    </row>
    <row r="60" spans="1:9">
      <c r="A60" s="1" t="s">
        <v>71</v>
      </c>
      <c r="B60" s="2" t="s">
        <v>71</v>
      </c>
      <c r="C60" s="3">
        <v>1</v>
      </c>
      <c r="D60" s="1" t="s">
        <v>11</v>
      </c>
      <c r="E60" t="s">
        <v>11</v>
      </c>
      <c r="F60" t="s">
        <v>11</v>
      </c>
      <c r="G60" s="1">
        <f t="shared" si="0"/>
        <v>1</v>
      </c>
      <c r="H60" s="1">
        <f t="shared" si="1"/>
        <v>0</v>
      </c>
      <c r="I60">
        <f t="shared" si="2"/>
        <v>1</v>
      </c>
    </row>
    <row r="61" spans="1:9">
      <c r="A61" s="1" t="s">
        <v>72</v>
      </c>
      <c r="B61" s="4" t="s">
        <v>72</v>
      </c>
      <c r="C61" s="5">
        <v>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0</v>
      </c>
    </row>
    <row r="62" spans="1:9">
      <c r="A62" s="1" t="s">
        <v>73</v>
      </c>
      <c r="B62" s="2" t="s">
        <v>73</v>
      </c>
      <c r="C62" s="3">
        <v>1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1</v>
      </c>
    </row>
    <row r="63" spans="1:9">
      <c r="A63" s="1" t="s">
        <v>74</v>
      </c>
      <c r="B63" s="4" t="s">
        <v>74</v>
      </c>
      <c r="C63" s="5">
        <v>1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 t="shared" si="1"/>
        <v>1</v>
      </c>
      <c r="I63">
        <f t="shared" si="2"/>
        <v>0</v>
      </c>
    </row>
    <row r="64" spans="1:9">
      <c r="A64" s="1" t="s">
        <v>75</v>
      </c>
      <c r="B64" s="2" t="s">
        <v>75</v>
      </c>
      <c r="C64" s="3">
        <v>1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1</v>
      </c>
    </row>
    <row r="65" spans="1:9">
      <c r="A65" s="1" t="s">
        <v>76</v>
      </c>
      <c r="B65" s="4" t="s">
        <v>76</v>
      </c>
      <c r="C65" s="5">
        <v>1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1</v>
      </c>
    </row>
    <row r="66" spans="1:9">
      <c r="A66" s="1" t="s">
        <v>77</v>
      </c>
      <c r="B66" s="2" t="s">
        <v>77</v>
      </c>
      <c r="C66" s="3">
        <v>1</v>
      </c>
      <c r="D66" s="1" t="s">
        <v>11</v>
      </c>
      <c r="E66" t="s">
        <v>11</v>
      </c>
      <c r="F66" t="s">
        <v>11</v>
      </c>
      <c r="G66" s="1">
        <f t="shared" si="0"/>
        <v>1</v>
      </c>
      <c r="H66" s="1">
        <f t="shared" si="1"/>
        <v>0</v>
      </c>
      <c r="I66">
        <f t="shared" si="2"/>
        <v>1</v>
      </c>
    </row>
    <row r="67" spans="1:9">
      <c r="A67" s="1" t="s">
        <v>78</v>
      </c>
      <c r="B67" s="4" t="s">
        <v>78</v>
      </c>
      <c r="C67" s="5">
        <v>1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1</v>
      </c>
    </row>
    <row r="68" spans="1:9">
      <c r="A68" s="1" t="s">
        <v>79</v>
      </c>
      <c r="B68" s="2" t="s">
        <v>79</v>
      </c>
      <c r="C68" s="3">
        <v>1</v>
      </c>
      <c r="D68" s="1" t="s">
        <v>11</v>
      </c>
      <c r="E68" t="s">
        <v>12</v>
      </c>
      <c r="F68" t="s">
        <v>12</v>
      </c>
      <c r="G68" s="1">
        <f t="shared" ref="G68:G76" si="3">IF($F68=$E68,1,0)</f>
        <v>1</v>
      </c>
      <c r="H68" s="1">
        <f t="shared" ref="H68:H76" si="4">IF(AND($G68=1,$E68=$D68),0,1)</f>
        <v>1</v>
      </c>
      <c r="I68">
        <f t="shared" ref="I68:I76" si="5">$C68-$H68</f>
        <v>0</v>
      </c>
    </row>
    <row r="69" spans="1:9">
      <c r="A69" s="1" t="s">
        <v>80</v>
      </c>
      <c r="B69" s="4" t="s">
        <v>80</v>
      </c>
      <c r="C69" s="5">
        <v>1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1</v>
      </c>
    </row>
    <row r="70" spans="1:9">
      <c r="A70" s="1" t="s">
        <v>81</v>
      </c>
      <c r="B70" s="2" t="s">
        <v>81</v>
      </c>
      <c r="C70" s="3">
        <v>1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1</v>
      </c>
    </row>
    <row r="71" spans="1:9">
      <c r="A71" s="1" t="s">
        <v>82</v>
      </c>
      <c r="B71" s="4" t="s">
        <v>82</v>
      </c>
      <c r="C71" s="5">
        <v>1</v>
      </c>
      <c r="D71" s="1" t="s">
        <v>11</v>
      </c>
      <c r="E71" t="s">
        <v>11</v>
      </c>
      <c r="F71" t="s">
        <v>11</v>
      </c>
      <c r="G71" s="1">
        <f t="shared" si="3"/>
        <v>1</v>
      </c>
      <c r="H71" s="1">
        <f t="shared" si="4"/>
        <v>0</v>
      </c>
      <c r="I71">
        <f t="shared" si="5"/>
        <v>1</v>
      </c>
    </row>
    <row r="72" spans="1:9">
      <c r="A72" s="1" t="s">
        <v>83</v>
      </c>
      <c r="B72" s="2" t="s">
        <v>83</v>
      </c>
      <c r="C72" s="3">
        <v>1</v>
      </c>
      <c r="D72" s="1" t="s">
        <v>11</v>
      </c>
      <c r="E72" t="s">
        <v>11</v>
      </c>
      <c r="F72" t="s">
        <v>11</v>
      </c>
      <c r="G72" s="1">
        <f t="shared" si="3"/>
        <v>1</v>
      </c>
      <c r="H72" s="1">
        <f t="shared" si="4"/>
        <v>0</v>
      </c>
      <c r="I72">
        <f t="shared" si="5"/>
        <v>1</v>
      </c>
    </row>
    <row r="73" spans="1:9">
      <c r="A73" s="1" t="s">
        <v>84</v>
      </c>
      <c r="B73" s="4" t="s">
        <v>84</v>
      </c>
      <c r="C73" s="5">
        <v>1</v>
      </c>
      <c r="D73" s="1" t="s">
        <v>11</v>
      </c>
      <c r="E73" t="s">
        <v>12</v>
      </c>
      <c r="F73" t="s">
        <v>12</v>
      </c>
      <c r="G73" s="1">
        <f t="shared" si="3"/>
        <v>1</v>
      </c>
      <c r="H73" s="1">
        <f t="shared" si="4"/>
        <v>1</v>
      </c>
      <c r="I73">
        <f t="shared" si="5"/>
        <v>0</v>
      </c>
    </row>
    <row r="74" spans="1:9">
      <c r="A74" s="1" t="s">
        <v>85</v>
      </c>
      <c r="B74" s="2" t="s">
        <v>85</v>
      </c>
      <c r="C74" s="3">
        <v>1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1</v>
      </c>
    </row>
    <row r="75" spans="1:9">
      <c r="A75" s="1" t="s">
        <v>86</v>
      </c>
      <c r="B75" s="4" t="s">
        <v>86</v>
      </c>
      <c r="C75" s="5">
        <v>1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1</v>
      </c>
    </row>
    <row r="76" spans="1:9">
      <c r="A76" s="1" t="s">
        <v>87</v>
      </c>
      <c r="B76" s="6" t="s">
        <v>87</v>
      </c>
      <c r="C76" s="7">
        <v>1</v>
      </c>
      <c r="D76" s="1" t="s">
        <v>11</v>
      </c>
      <c r="E76" t="s">
        <v>12</v>
      </c>
      <c r="F76" t="s">
        <v>12</v>
      </c>
      <c r="G76" s="1">
        <f t="shared" si="3"/>
        <v>1</v>
      </c>
      <c r="H76" s="1">
        <f t="shared" si="4"/>
        <v>1</v>
      </c>
      <c r="I76">
        <f t="shared" si="5"/>
        <v>0</v>
      </c>
    </row>
    <row r="77" spans="1:9">
      <c r="A77" s="1"/>
      <c r="B77" s="17"/>
      <c r="C77" s="18"/>
      <c r="D77" s="1"/>
      <c r="E77" s="1"/>
      <c r="F77" s="1"/>
      <c r="G77" s="10">
        <f>SUM(G3:G76)</f>
        <v>74</v>
      </c>
      <c r="H77" s="10">
        <f>SUM(H3:H76)</f>
        <v>32</v>
      </c>
      <c r="I77" s="8">
        <f>SUM(I3:I76)</f>
        <v>42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0E03A2-9F26-4F54-9716-7A8BBE2B93F1}">
  <dimension ref="A1:I77"/>
  <sheetViews>
    <sheetView workbookViewId="0">
      <selection sqref="A1:XFD1048576"/>
    </sheetView>
  </sheetViews>
  <sheetFormatPr defaultRowHeight="15.75"/>
  <cols>
    <col min="2" max="2" width="13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0.50796799999999998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-0.49203200000000002</v>
      </c>
    </row>
    <row r="4" spans="1:9">
      <c r="A4" s="1" t="s">
        <v>13</v>
      </c>
      <c r="B4" s="2" t="s">
        <v>13</v>
      </c>
      <c r="C4" s="3">
        <v>0.50036000000000003</v>
      </c>
      <c r="D4" s="1" t="s">
        <v>11</v>
      </c>
      <c r="E4" t="s">
        <v>11</v>
      </c>
      <c r="F4" t="s">
        <v>11</v>
      </c>
      <c r="G4" s="1">
        <f t="shared" ref="G4:G67" si="0">IF($F4=$E4,1,0)</f>
        <v>1</v>
      </c>
      <c r="H4" s="1">
        <f t="shared" ref="H4:H67" si="1">IF(AND($G4=1,$E4=$D4),0,1)</f>
        <v>0</v>
      </c>
      <c r="I4">
        <f t="shared" ref="I4:I67" si="2">$C4-$H4</f>
        <v>0.50036000000000003</v>
      </c>
    </row>
    <row r="5" spans="1:9">
      <c r="A5" s="1" t="s">
        <v>14</v>
      </c>
      <c r="B5" s="4" t="s">
        <v>14</v>
      </c>
      <c r="C5" s="5">
        <v>0.19193199999999999</v>
      </c>
      <c r="D5" s="1" t="s">
        <v>11</v>
      </c>
      <c r="E5" t="s">
        <v>12</v>
      </c>
      <c r="F5" t="s">
        <v>11</v>
      </c>
      <c r="G5" s="1">
        <f t="shared" si="0"/>
        <v>0</v>
      </c>
      <c r="H5" s="1">
        <f t="shared" si="1"/>
        <v>1</v>
      </c>
      <c r="I5">
        <f t="shared" si="2"/>
        <v>-0.80806800000000001</v>
      </c>
    </row>
    <row r="6" spans="1:9">
      <c r="A6" s="1" t="s">
        <v>15</v>
      </c>
      <c r="B6" s="2" t="s">
        <v>15</v>
      </c>
      <c r="C6" s="3">
        <v>0.44846799999999998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 t="shared" si="1"/>
        <v>1</v>
      </c>
      <c r="I6">
        <f t="shared" si="2"/>
        <v>-0.55153200000000002</v>
      </c>
    </row>
    <row r="7" spans="1:9">
      <c r="A7" s="1" t="s">
        <v>16</v>
      </c>
      <c r="B7" s="4" t="s">
        <v>16</v>
      </c>
      <c r="C7" s="5">
        <v>0.64892300000000003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 t="shared" si="1"/>
        <v>0</v>
      </c>
      <c r="I7">
        <f t="shared" si="2"/>
        <v>0.64892300000000003</v>
      </c>
    </row>
    <row r="8" spans="1:9">
      <c r="A8" s="1" t="s">
        <v>17</v>
      </c>
      <c r="B8" s="2" t="s">
        <v>17</v>
      </c>
      <c r="C8" s="3">
        <v>0.33310400000000001</v>
      </c>
      <c r="D8" s="1" t="s">
        <v>11</v>
      </c>
      <c r="E8" t="s">
        <v>11</v>
      </c>
      <c r="F8" t="s">
        <v>25</v>
      </c>
      <c r="G8" s="1">
        <f t="shared" si="0"/>
        <v>0</v>
      </c>
      <c r="H8" s="1">
        <f t="shared" si="1"/>
        <v>1</v>
      </c>
      <c r="I8">
        <f t="shared" si="2"/>
        <v>-0.66689599999999993</v>
      </c>
    </row>
    <row r="9" spans="1:9">
      <c r="A9" s="1" t="s">
        <v>18</v>
      </c>
      <c r="B9" s="4" t="s">
        <v>18</v>
      </c>
      <c r="C9" s="5">
        <v>0.46490300000000001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0.46490300000000001</v>
      </c>
    </row>
    <row r="10" spans="1:9">
      <c r="A10" s="1" t="s">
        <v>19</v>
      </c>
      <c r="B10" s="2" t="s">
        <v>19</v>
      </c>
      <c r="C10" s="3">
        <v>0.56381400000000004</v>
      </c>
      <c r="D10" s="1" t="s">
        <v>11</v>
      </c>
      <c r="E10" t="s">
        <v>11</v>
      </c>
      <c r="F10" t="s">
        <v>25</v>
      </c>
      <c r="G10" s="1">
        <f t="shared" si="0"/>
        <v>0</v>
      </c>
      <c r="H10" s="1">
        <f t="shared" si="1"/>
        <v>1</v>
      </c>
      <c r="I10">
        <f t="shared" si="2"/>
        <v>-0.43618599999999996</v>
      </c>
    </row>
    <row r="11" spans="1:9">
      <c r="A11" s="1" t="s">
        <v>20</v>
      </c>
      <c r="B11" s="4" t="s">
        <v>20</v>
      </c>
      <c r="C11" s="5">
        <v>0.74580900000000006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0.74580900000000006</v>
      </c>
    </row>
    <row r="12" spans="1:9">
      <c r="A12" s="1" t="s">
        <v>21</v>
      </c>
      <c r="B12" s="2" t="s">
        <v>21</v>
      </c>
      <c r="C12" s="3">
        <v>0.65960099999999999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0.65960099999999999</v>
      </c>
    </row>
    <row r="13" spans="1:9">
      <c r="A13" s="1" t="s">
        <v>22</v>
      </c>
      <c r="B13" s="4" t="s">
        <v>22</v>
      </c>
      <c r="C13" s="5">
        <v>0.35853400000000002</v>
      </c>
      <c r="D13" s="1" t="s">
        <v>11</v>
      </c>
      <c r="E13" t="s">
        <v>12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-0.64146599999999998</v>
      </c>
    </row>
    <row r="14" spans="1:9">
      <c r="A14" s="1" t="s">
        <v>23</v>
      </c>
      <c r="B14" s="2" t="s">
        <v>23</v>
      </c>
      <c r="C14" s="3">
        <v>0.42244700000000002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 t="shared" si="1"/>
        <v>1</v>
      </c>
      <c r="I14">
        <f t="shared" si="2"/>
        <v>-0.57755299999999998</v>
      </c>
    </row>
    <row r="15" spans="1:9">
      <c r="A15" s="1" t="s">
        <v>24</v>
      </c>
      <c r="B15" s="4" t="s">
        <v>24</v>
      </c>
      <c r="C15" s="5">
        <v>0.16819899999999999</v>
      </c>
      <c r="D15" s="1" t="s">
        <v>11</v>
      </c>
      <c r="E15" t="s">
        <v>12</v>
      </c>
      <c r="F15" t="s">
        <v>25</v>
      </c>
      <c r="G15" s="1">
        <f t="shared" si="0"/>
        <v>0</v>
      </c>
      <c r="H15" s="1">
        <f t="shared" si="1"/>
        <v>1</v>
      </c>
      <c r="I15">
        <f t="shared" si="2"/>
        <v>-0.83180100000000001</v>
      </c>
    </row>
    <row r="16" spans="1:9">
      <c r="A16" s="1" t="s">
        <v>26</v>
      </c>
      <c r="B16" s="2" t="s">
        <v>26</v>
      </c>
      <c r="C16" s="3">
        <v>0.61603699999999995</v>
      </c>
      <c r="D16" s="1" t="s">
        <v>11</v>
      </c>
      <c r="E16" t="s">
        <v>12</v>
      </c>
      <c r="F16" t="s">
        <v>25</v>
      </c>
      <c r="G16" s="1">
        <f t="shared" si="0"/>
        <v>0</v>
      </c>
      <c r="H16" s="1">
        <f t="shared" si="1"/>
        <v>1</v>
      </c>
      <c r="I16">
        <f t="shared" si="2"/>
        <v>-0.38396300000000005</v>
      </c>
    </row>
    <row r="17" spans="1:9">
      <c r="A17" s="1" t="s">
        <v>27</v>
      </c>
      <c r="B17" s="4" t="s">
        <v>27</v>
      </c>
      <c r="C17" s="5">
        <v>0.53576699999999999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0.53576699999999999</v>
      </c>
    </row>
    <row r="18" spans="1:9">
      <c r="A18" s="1" t="s">
        <v>28</v>
      </c>
      <c r="B18" s="2" t="s">
        <v>28</v>
      </c>
      <c r="C18" s="3">
        <v>0.52800899999999995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0.52800899999999995</v>
      </c>
    </row>
    <row r="19" spans="1:9">
      <c r="A19" s="1" t="s">
        <v>29</v>
      </c>
      <c r="B19" s="4" t="s">
        <v>29</v>
      </c>
      <c r="C19" s="5">
        <v>0.476906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 t="shared" si="1"/>
        <v>1</v>
      </c>
      <c r="I19">
        <f t="shared" si="2"/>
        <v>-0.52309399999999995</v>
      </c>
    </row>
    <row r="20" spans="1:9">
      <c r="A20" s="1" t="s">
        <v>30</v>
      </c>
      <c r="B20" s="2" t="s">
        <v>30</v>
      </c>
      <c r="C20" s="3">
        <v>0.47486400000000001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 t="shared" si="1"/>
        <v>0</v>
      </c>
      <c r="I20">
        <f t="shared" si="2"/>
        <v>0.47486400000000001</v>
      </c>
    </row>
    <row r="21" spans="1:9">
      <c r="A21" s="1" t="s">
        <v>31</v>
      </c>
      <c r="B21" s="4" t="s">
        <v>31</v>
      </c>
      <c r="C21" s="5">
        <v>0.36169699999999999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-0.63830300000000006</v>
      </c>
    </row>
    <row r="22" spans="1:9">
      <c r="A22" s="1" t="s">
        <v>32</v>
      </c>
      <c r="B22" s="2" t="s">
        <v>32</v>
      </c>
      <c r="C22" s="3">
        <v>0.38467600000000002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 t="shared" si="1"/>
        <v>0</v>
      </c>
      <c r="I22">
        <f t="shared" si="2"/>
        <v>0.38467600000000002</v>
      </c>
    </row>
    <row r="23" spans="1:9">
      <c r="A23" s="1" t="s">
        <v>33</v>
      </c>
      <c r="B23" s="4" t="s">
        <v>33</v>
      </c>
      <c r="C23" s="5">
        <v>0.28056599999999998</v>
      </c>
      <c r="D23" s="1" t="s">
        <v>11</v>
      </c>
      <c r="E23" t="s">
        <v>12</v>
      </c>
      <c r="F23" t="s">
        <v>25</v>
      </c>
      <c r="G23" s="1">
        <f t="shared" si="0"/>
        <v>0</v>
      </c>
      <c r="H23" s="1">
        <f t="shared" si="1"/>
        <v>1</v>
      </c>
      <c r="I23">
        <f t="shared" si="2"/>
        <v>-0.71943400000000002</v>
      </c>
    </row>
    <row r="24" spans="1:9">
      <c r="A24" s="1" t="s">
        <v>34</v>
      </c>
      <c r="B24" s="2" t="s">
        <v>34</v>
      </c>
      <c r="C24" s="3">
        <v>0.23099900000000001</v>
      </c>
      <c r="D24" s="1" t="s">
        <v>11</v>
      </c>
      <c r="E24" t="s">
        <v>11</v>
      </c>
      <c r="F24" t="s">
        <v>25</v>
      </c>
      <c r="G24" s="1">
        <f t="shared" si="0"/>
        <v>0</v>
      </c>
      <c r="H24" s="1">
        <f t="shared" si="1"/>
        <v>1</v>
      </c>
      <c r="I24">
        <f t="shared" si="2"/>
        <v>-0.76900100000000005</v>
      </c>
    </row>
    <row r="25" spans="1:9">
      <c r="A25" s="1" t="s">
        <v>35</v>
      </c>
      <c r="B25" s="4" t="s">
        <v>35</v>
      </c>
      <c r="C25" s="5">
        <v>0.453289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0.453289</v>
      </c>
    </row>
    <row r="26" spans="1:9">
      <c r="A26" s="1" t="s">
        <v>36</v>
      </c>
      <c r="B26" s="2" t="s">
        <v>36</v>
      </c>
      <c r="C26" s="3">
        <v>0.47209499999999999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0.47209499999999999</v>
      </c>
    </row>
    <row r="27" spans="1:9">
      <c r="A27" s="1" t="s">
        <v>37</v>
      </c>
      <c r="B27" s="4" t="s">
        <v>37</v>
      </c>
      <c r="C27" s="5">
        <v>0.25006299999999998</v>
      </c>
      <c r="D27" s="1" t="s">
        <v>11</v>
      </c>
      <c r="E27" t="s">
        <v>12</v>
      </c>
      <c r="F27" t="s">
        <v>25</v>
      </c>
      <c r="G27" s="1">
        <f t="shared" si="0"/>
        <v>0</v>
      </c>
      <c r="H27" s="1">
        <f t="shared" si="1"/>
        <v>1</v>
      </c>
      <c r="I27">
        <f t="shared" si="2"/>
        <v>-0.74993700000000008</v>
      </c>
    </row>
    <row r="28" spans="1:9">
      <c r="A28" s="1" t="s">
        <v>38</v>
      </c>
      <c r="B28" s="2" t="s">
        <v>38</v>
      </c>
      <c r="C28" s="3">
        <v>0.58133100000000004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 t="shared" si="1"/>
        <v>1</v>
      </c>
      <c r="I28">
        <f t="shared" si="2"/>
        <v>-0.41866899999999996</v>
      </c>
    </row>
    <row r="29" spans="1:9">
      <c r="A29" s="1" t="s">
        <v>39</v>
      </c>
      <c r="B29" s="4" t="s">
        <v>39</v>
      </c>
      <c r="C29" s="5">
        <v>0.72881399999999996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0.72881399999999996</v>
      </c>
    </row>
    <row r="30" spans="1:9">
      <c r="A30" s="1" t="s">
        <v>40</v>
      </c>
      <c r="B30" s="2" t="s">
        <v>40</v>
      </c>
      <c r="C30" s="3">
        <v>0.64746599999999999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-0.35253400000000001</v>
      </c>
    </row>
    <row r="31" spans="1:9">
      <c r="A31" s="1" t="s">
        <v>41</v>
      </c>
      <c r="B31" s="4" t="s">
        <v>41</v>
      </c>
      <c r="C31" s="5">
        <v>0.48184900000000003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 t="shared" si="1"/>
        <v>1</v>
      </c>
      <c r="I31">
        <f t="shared" si="2"/>
        <v>-0.51815100000000003</v>
      </c>
    </row>
    <row r="32" spans="1:9">
      <c r="A32" s="1" t="s">
        <v>42</v>
      </c>
      <c r="B32" s="2" t="s">
        <v>42</v>
      </c>
      <c r="C32" s="3">
        <v>0.29442699999999999</v>
      </c>
      <c r="D32" s="1" t="s">
        <v>11</v>
      </c>
      <c r="E32" t="s">
        <v>12</v>
      </c>
      <c r="F32" t="s">
        <v>11</v>
      </c>
      <c r="G32" s="1">
        <f t="shared" si="0"/>
        <v>0</v>
      </c>
      <c r="H32" s="1">
        <f t="shared" si="1"/>
        <v>1</v>
      </c>
      <c r="I32">
        <f t="shared" si="2"/>
        <v>-0.70557300000000001</v>
      </c>
    </row>
    <row r="33" spans="1:9">
      <c r="A33" s="1" t="s">
        <v>43</v>
      </c>
      <c r="B33" s="4" t="s">
        <v>43</v>
      </c>
      <c r="C33" s="5">
        <v>0.59811700000000001</v>
      </c>
      <c r="D33" s="1" t="s">
        <v>11</v>
      </c>
      <c r="E33" t="s">
        <v>12</v>
      </c>
      <c r="F33" t="s">
        <v>11</v>
      </c>
      <c r="G33" s="1">
        <f t="shared" si="0"/>
        <v>0</v>
      </c>
      <c r="H33" s="1">
        <f t="shared" si="1"/>
        <v>1</v>
      </c>
      <c r="I33">
        <f t="shared" si="2"/>
        <v>-0.40188299999999999</v>
      </c>
    </row>
    <row r="34" spans="1:9">
      <c r="A34" s="1" t="s">
        <v>44</v>
      </c>
      <c r="B34" s="2" t="s">
        <v>44</v>
      </c>
      <c r="C34" s="3">
        <v>0.42489300000000002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-0.57510700000000003</v>
      </c>
    </row>
    <row r="35" spans="1:9">
      <c r="A35" s="1" t="s">
        <v>45</v>
      </c>
      <c r="B35" s="4" t="s">
        <v>45</v>
      </c>
      <c r="C35" s="5">
        <v>0.415572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 t="shared" si="1"/>
        <v>0</v>
      </c>
      <c r="I35">
        <f t="shared" si="2"/>
        <v>0.415572</v>
      </c>
    </row>
    <row r="36" spans="1:9">
      <c r="A36" s="1" t="s">
        <v>46</v>
      </c>
      <c r="B36" s="2" t="s">
        <v>46</v>
      </c>
      <c r="C36" s="3">
        <v>0.54482299999999995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0.54482299999999995</v>
      </c>
    </row>
    <row r="37" spans="1:9">
      <c r="A37" s="1" t="s">
        <v>47</v>
      </c>
      <c r="B37" s="4" t="s">
        <v>47</v>
      </c>
      <c r="C37" s="5">
        <v>0.491925</v>
      </c>
      <c r="D37" s="1" t="s">
        <v>11</v>
      </c>
      <c r="E37" t="s">
        <v>11</v>
      </c>
      <c r="F37" t="s">
        <v>25</v>
      </c>
      <c r="G37" s="1">
        <f t="shared" si="0"/>
        <v>0</v>
      </c>
      <c r="H37" s="1">
        <f t="shared" si="1"/>
        <v>1</v>
      </c>
      <c r="I37">
        <f t="shared" si="2"/>
        <v>-0.50807500000000005</v>
      </c>
    </row>
    <row r="38" spans="1:9">
      <c r="A38" s="1" t="s">
        <v>48</v>
      </c>
      <c r="B38" s="2" t="s">
        <v>48</v>
      </c>
      <c r="C38" s="3">
        <v>0.59316400000000002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0.59316400000000002</v>
      </c>
    </row>
    <row r="39" spans="1:9">
      <c r="A39" s="1" t="s">
        <v>49</v>
      </c>
      <c r="B39" s="4" t="s">
        <v>49</v>
      </c>
      <c r="C39" s="5">
        <v>0.69961600000000002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 t="shared" si="1"/>
        <v>1</v>
      </c>
      <c r="I39">
        <f t="shared" si="2"/>
        <v>-0.30038399999999998</v>
      </c>
    </row>
    <row r="40" spans="1:9">
      <c r="A40" s="1" t="s">
        <v>50</v>
      </c>
      <c r="B40" s="2" t="s">
        <v>50</v>
      </c>
      <c r="C40" s="3">
        <v>0.31089499999999998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 t="shared" si="1"/>
        <v>0</v>
      </c>
      <c r="I40">
        <f t="shared" si="2"/>
        <v>0.31089499999999998</v>
      </c>
    </row>
    <row r="41" spans="1:9">
      <c r="A41" s="1" t="s">
        <v>51</v>
      </c>
      <c r="B41" s="4" t="s">
        <v>51</v>
      </c>
      <c r="C41" s="5">
        <v>0.52132599999999996</v>
      </c>
      <c r="D41" s="1" t="s">
        <v>11</v>
      </c>
      <c r="E41" t="s">
        <v>11</v>
      </c>
      <c r="F41" t="s">
        <v>25</v>
      </c>
      <c r="G41" s="1">
        <f t="shared" si="0"/>
        <v>0</v>
      </c>
      <c r="H41" s="1">
        <f t="shared" si="1"/>
        <v>1</v>
      </c>
      <c r="I41">
        <f t="shared" si="2"/>
        <v>-0.47867400000000004</v>
      </c>
    </row>
    <row r="42" spans="1:9">
      <c r="A42" s="1" t="s">
        <v>52</v>
      </c>
      <c r="B42" s="2" t="s">
        <v>52</v>
      </c>
      <c r="C42" s="3">
        <v>0.57709600000000005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0.57709600000000005</v>
      </c>
    </row>
    <row r="43" spans="1:9">
      <c r="A43" s="1" t="s">
        <v>53</v>
      </c>
      <c r="B43" s="4" t="s">
        <v>53</v>
      </c>
      <c r="C43" s="5">
        <v>0.15071599999999999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-0.84928400000000004</v>
      </c>
    </row>
    <row r="44" spans="1:9">
      <c r="A44" s="1" t="s">
        <v>54</v>
      </c>
      <c r="B44" s="2" t="s">
        <v>54</v>
      </c>
      <c r="C44" s="3">
        <v>0.31332399999999999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-0.68667600000000006</v>
      </c>
    </row>
    <row r="45" spans="1:9">
      <c r="A45" s="1" t="s">
        <v>55</v>
      </c>
      <c r="B45" s="4" t="s">
        <v>55</v>
      </c>
      <c r="C45" s="5">
        <v>0.41525899999999999</v>
      </c>
      <c r="D45" s="1" t="s">
        <v>11</v>
      </c>
      <c r="E45" t="s">
        <v>11</v>
      </c>
      <c r="F45" t="s">
        <v>25</v>
      </c>
      <c r="G45" s="1">
        <f t="shared" si="0"/>
        <v>0</v>
      </c>
      <c r="H45" s="1">
        <f t="shared" si="1"/>
        <v>1</v>
      </c>
      <c r="I45">
        <f t="shared" si="2"/>
        <v>-0.58474099999999996</v>
      </c>
    </row>
    <row r="46" spans="1:9">
      <c r="A46" s="1" t="s">
        <v>56</v>
      </c>
      <c r="B46" s="2" t="s">
        <v>56</v>
      </c>
      <c r="C46" s="3">
        <v>0.135403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 t="shared" si="1"/>
        <v>0</v>
      </c>
      <c r="I46">
        <f t="shared" si="2"/>
        <v>0.135403</v>
      </c>
    </row>
    <row r="47" spans="1:9">
      <c r="A47" s="1" t="s">
        <v>58</v>
      </c>
      <c r="B47" s="4" t="s">
        <v>58</v>
      </c>
      <c r="C47" s="5">
        <v>0.47210800000000003</v>
      </c>
      <c r="D47" s="1" t="s">
        <v>11</v>
      </c>
      <c r="E47" t="s">
        <v>12</v>
      </c>
      <c r="F47" t="s">
        <v>25</v>
      </c>
      <c r="G47" s="1">
        <f t="shared" si="0"/>
        <v>0</v>
      </c>
      <c r="H47" s="1">
        <f t="shared" si="1"/>
        <v>1</v>
      </c>
      <c r="I47">
        <f t="shared" si="2"/>
        <v>-0.52789200000000003</v>
      </c>
    </row>
    <row r="48" spans="1:9">
      <c r="A48" s="1" t="s">
        <v>59</v>
      </c>
      <c r="B48" s="2" t="s">
        <v>59</v>
      </c>
      <c r="C48" s="3">
        <v>0.469441</v>
      </c>
      <c r="D48" s="1" t="s">
        <v>11</v>
      </c>
      <c r="E48" t="s">
        <v>12</v>
      </c>
      <c r="F48" t="s">
        <v>25</v>
      </c>
      <c r="G48" s="1">
        <f t="shared" si="0"/>
        <v>0</v>
      </c>
      <c r="H48" s="1">
        <f t="shared" si="1"/>
        <v>1</v>
      </c>
      <c r="I48">
        <f t="shared" si="2"/>
        <v>-0.530559</v>
      </c>
    </row>
    <row r="49" spans="1:9">
      <c r="A49" s="1" t="s">
        <v>60</v>
      </c>
      <c r="B49" s="4" t="s">
        <v>60</v>
      </c>
      <c r="C49" s="5">
        <v>0.29136499999999999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 t="shared" si="1"/>
        <v>1</v>
      </c>
      <c r="I49">
        <f t="shared" si="2"/>
        <v>-0.70863500000000001</v>
      </c>
    </row>
    <row r="50" spans="1:9">
      <c r="A50" s="1" t="s">
        <v>61</v>
      </c>
      <c r="B50" s="2" t="s">
        <v>61</v>
      </c>
      <c r="C50" s="3">
        <v>0.54546300000000003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0.54546300000000003</v>
      </c>
    </row>
    <row r="51" spans="1:9">
      <c r="A51" s="1" t="s">
        <v>62</v>
      </c>
      <c r="B51" s="4" t="s">
        <v>62</v>
      </c>
      <c r="C51" s="5">
        <v>0.29184300000000002</v>
      </c>
      <c r="D51" s="1" t="s">
        <v>11</v>
      </c>
      <c r="E51" t="s">
        <v>11</v>
      </c>
      <c r="F51" t="s">
        <v>25</v>
      </c>
      <c r="G51" s="1">
        <f t="shared" si="0"/>
        <v>0</v>
      </c>
      <c r="H51" s="1">
        <f t="shared" si="1"/>
        <v>1</v>
      </c>
      <c r="I51">
        <f t="shared" si="2"/>
        <v>-0.70815699999999993</v>
      </c>
    </row>
    <row r="52" spans="1:9">
      <c r="A52" s="1" t="s">
        <v>63</v>
      </c>
      <c r="B52" s="2" t="s">
        <v>63</v>
      </c>
      <c r="C52" s="3">
        <v>0.24863199999999999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-0.75136800000000004</v>
      </c>
    </row>
    <row r="53" spans="1:9">
      <c r="A53" s="1" t="s">
        <v>64</v>
      </c>
      <c r="B53" s="4" t="s">
        <v>64</v>
      </c>
      <c r="C53" s="5">
        <v>0.69946600000000003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0.69946600000000003</v>
      </c>
    </row>
    <row r="54" spans="1:9">
      <c r="A54" s="1" t="s">
        <v>65</v>
      </c>
      <c r="B54" s="2" t="s">
        <v>65</v>
      </c>
      <c r="C54" s="3">
        <v>0.41383599999999998</v>
      </c>
      <c r="D54" s="1" t="s">
        <v>11</v>
      </c>
      <c r="E54" t="s">
        <v>12</v>
      </c>
      <c r="F54" t="s">
        <v>25</v>
      </c>
      <c r="G54" s="1">
        <f t="shared" si="0"/>
        <v>0</v>
      </c>
      <c r="H54" s="1">
        <f t="shared" si="1"/>
        <v>1</v>
      </c>
      <c r="I54">
        <f t="shared" si="2"/>
        <v>-0.58616400000000002</v>
      </c>
    </row>
    <row r="55" spans="1:9">
      <c r="A55" s="1" t="s">
        <v>66</v>
      </c>
      <c r="B55" s="4" t="s">
        <v>66</v>
      </c>
      <c r="C55" s="5">
        <v>0.52610400000000002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0.52610400000000002</v>
      </c>
    </row>
    <row r="56" spans="1:9">
      <c r="A56" s="1" t="s">
        <v>67</v>
      </c>
      <c r="B56" s="2" t="s">
        <v>67</v>
      </c>
      <c r="C56" s="3">
        <v>0.28576099999999999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 t="shared" si="1"/>
        <v>0</v>
      </c>
      <c r="I56">
        <f t="shared" si="2"/>
        <v>0.28576099999999999</v>
      </c>
    </row>
    <row r="57" spans="1:9">
      <c r="A57" s="1" t="s">
        <v>68</v>
      </c>
      <c r="B57" s="4" t="s">
        <v>68</v>
      </c>
      <c r="C57" s="5">
        <v>0.60646500000000003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 t="shared" si="1"/>
        <v>1</v>
      </c>
      <c r="I57">
        <f t="shared" si="2"/>
        <v>-0.39353499999999997</v>
      </c>
    </row>
    <row r="58" spans="1:9">
      <c r="A58" s="1" t="s">
        <v>69</v>
      </c>
      <c r="B58" s="2" t="s">
        <v>69</v>
      </c>
      <c r="C58" s="3">
        <v>0.58604500000000004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-0.41395499999999996</v>
      </c>
    </row>
    <row r="59" spans="1:9">
      <c r="A59" s="1" t="s">
        <v>70</v>
      </c>
      <c r="B59" s="4" t="s">
        <v>70</v>
      </c>
      <c r="C59" s="5">
        <v>0.420539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 t="shared" si="1"/>
        <v>1</v>
      </c>
      <c r="I59">
        <f t="shared" si="2"/>
        <v>-0.579461</v>
      </c>
    </row>
    <row r="60" spans="1:9">
      <c r="A60" s="1" t="s">
        <v>71</v>
      </c>
      <c r="B60" s="2" t="s">
        <v>71</v>
      </c>
      <c r="C60" s="3">
        <v>0.33854099999999998</v>
      </c>
      <c r="D60" s="1" t="s">
        <v>11</v>
      </c>
      <c r="E60" t="s">
        <v>11</v>
      </c>
      <c r="F60" t="s">
        <v>25</v>
      </c>
      <c r="G60" s="1">
        <f t="shared" si="0"/>
        <v>0</v>
      </c>
      <c r="H60" s="1">
        <f t="shared" si="1"/>
        <v>1</v>
      </c>
      <c r="I60">
        <f t="shared" si="2"/>
        <v>-0.66145900000000002</v>
      </c>
    </row>
    <row r="61" spans="1:9">
      <c r="A61" s="1" t="s">
        <v>72</v>
      </c>
      <c r="B61" s="4" t="s">
        <v>72</v>
      </c>
      <c r="C61" s="5">
        <v>0.40359200000000001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-0.59640800000000005</v>
      </c>
    </row>
    <row r="62" spans="1:9">
      <c r="A62" s="1" t="s">
        <v>73</v>
      </c>
      <c r="B62" s="2" t="s">
        <v>73</v>
      </c>
      <c r="C62" s="3">
        <v>0.45843400000000001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 t="shared" si="1"/>
        <v>1</v>
      </c>
      <c r="I62">
        <f t="shared" si="2"/>
        <v>-0.54156599999999999</v>
      </c>
    </row>
    <row r="63" spans="1:9">
      <c r="A63" s="1" t="s">
        <v>74</v>
      </c>
      <c r="B63" s="4" t="s">
        <v>74</v>
      </c>
      <c r="C63" s="5">
        <v>0.49323400000000001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 t="shared" si="1"/>
        <v>1</v>
      </c>
      <c r="I63">
        <f t="shared" si="2"/>
        <v>-0.50676600000000005</v>
      </c>
    </row>
    <row r="64" spans="1:9">
      <c r="A64" s="1" t="s">
        <v>75</v>
      </c>
      <c r="B64" s="2" t="s">
        <v>75</v>
      </c>
      <c r="C64" s="3">
        <v>0.57050999999999996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0.57050999999999996</v>
      </c>
    </row>
    <row r="65" spans="1:9">
      <c r="A65" s="1" t="s">
        <v>76</v>
      </c>
      <c r="B65" s="4" t="s">
        <v>76</v>
      </c>
      <c r="C65" s="5">
        <v>0.308199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0.308199</v>
      </c>
    </row>
    <row r="66" spans="1:9">
      <c r="A66" s="1" t="s">
        <v>77</v>
      </c>
      <c r="B66" s="2" t="s">
        <v>77</v>
      </c>
      <c r="C66" s="3">
        <v>0.118835</v>
      </c>
      <c r="D66" s="1" t="s">
        <v>11</v>
      </c>
      <c r="E66" t="s">
        <v>11</v>
      </c>
      <c r="F66" t="s">
        <v>25</v>
      </c>
      <c r="G66" s="1">
        <f t="shared" si="0"/>
        <v>0</v>
      </c>
      <c r="H66" s="1">
        <f t="shared" si="1"/>
        <v>1</v>
      </c>
      <c r="I66">
        <f t="shared" si="2"/>
        <v>-0.88116499999999998</v>
      </c>
    </row>
    <row r="67" spans="1:9">
      <c r="A67" s="1" t="s">
        <v>78</v>
      </c>
      <c r="B67" s="4" t="s">
        <v>78</v>
      </c>
      <c r="C67" s="5">
        <v>0.44889400000000002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0.44889400000000002</v>
      </c>
    </row>
    <row r="68" spans="1:9">
      <c r="A68" s="1" t="s">
        <v>79</v>
      </c>
      <c r="B68" s="2" t="s">
        <v>79</v>
      </c>
      <c r="C68" s="3">
        <v>0.44183099999999997</v>
      </c>
      <c r="D68" s="1" t="s">
        <v>11</v>
      </c>
      <c r="E68" t="s">
        <v>12</v>
      </c>
      <c r="F68" t="s">
        <v>11</v>
      </c>
      <c r="G68" s="1">
        <f t="shared" ref="G68:G76" si="3">IF($F68=$E68,1,0)</f>
        <v>0</v>
      </c>
      <c r="H68" s="1">
        <f t="shared" ref="H68:H76" si="4">IF(AND($G68=1,$E68=$D68),0,1)</f>
        <v>1</v>
      </c>
      <c r="I68">
        <f t="shared" ref="I68:I76" si="5">$C68-$H68</f>
        <v>-0.55816900000000003</v>
      </c>
    </row>
    <row r="69" spans="1:9">
      <c r="A69" s="1" t="s">
        <v>80</v>
      </c>
      <c r="B69" s="4" t="s">
        <v>80</v>
      </c>
      <c r="C69" s="5">
        <v>0.43645400000000001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0.43645400000000001</v>
      </c>
    </row>
    <row r="70" spans="1:9">
      <c r="A70" s="1" t="s">
        <v>81</v>
      </c>
      <c r="B70" s="2" t="s">
        <v>81</v>
      </c>
      <c r="C70" s="3">
        <v>0.62820699999999996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0.62820699999999996</v>
      </c>
    </row>
    <row r="71" spans="1:9">
      <c r="A71" s="1" t="s">
        <v>82</v>
      </c>
      <c r="B71" s="4" t="s">
        <v>82</v>
      </c>
      <c r="C71" s="5">
        <v>0.16581599999999999</v>
      </c>
      <c r="D71" s="1" t="s">
        <v>11</v>
      </c>
      <c r="E71" t="s">
        <v>11</v>
      </c>
      <c r="F71" t="s">
        <v>25</v>
      </c>
      <c r="G71" s="1">
        <f t="shared" si="3"/>
        <v>0</v>
      </c>
      <c r="H71" s="1">
        <f t="shared" si="4"/>
        <v>1</v>
      </c>
      <c r="I71">
        <f t="shared" si="5"/>
        <v>-0.83418400000000004</v>
      </c>
    </row>
    <row r="72" spans="1:9">
      <c r="A72" s="1" t="s">
        <v>83</v>
      </c>
      <c r="B72" s="2" t="s">
        <v>83</v>
      </c>
      <c r="C72" s="3">
        <v>0.41203000000000001</v>
      </c>
      <c r="D72" s="1" t="s">
        <v>11</v>
      </c>
      <c r="E72" t="s">
        <v>11</v>
      </c>
      <c r="F72" t="s">
        <v>12</v>
      </c>
      <c r="G72" s="1">
        <f t="shared" si="3"/>
        <v>0</v>
      </c>
      <c r="H72" s="1">
        <f t="shared" si="4"/>
        <v>1</v>
      </c>
      <c r="I72">
        <f t="shared" si="5"/>
        <v>-0.58796999999999999</v>
      </c>
    </row>
    <row r="73" spans="1:9">
      <c r="A73" s="1" t="s">
        <v>84</v>
      </c>
      <c r="B73" s="4" t="s">
        <v>84</v>
      </c>
      <c r="C73" s="5">
        <v>0.41830299999999998</v>
      </c>
      <c r="D73" s="1" t="s">
        <v>11</v>
      </c>
      <c r="E73" t="s">
        <v>12</v>
      </c>
      <c r="F73" t="s">
        <v>11</v>
      </c>
      <c r="G73" s="1">
        <f t="shared" si="3"/>
        <v>0</v>
      </c>
      <c r="H73" s="1">
        <f t="shared" si="4"/>
        <v>1</v>
      </c>
      <c r="I73">
        <f t="shared" si="5"/>
        <v>-0.58169700000000002</v>
      </c>
    </row>
    <row r="74" spans="1:9">
      <c r="A74" s="1" t="s">
        <v>85</v>
      </c>
      <c r="B74" s="2" t="s">
        <v>85</v>
      </c>
      <c r="C74" s="3">
        <v>0.37691400000000003</v>
      </c>
      <c r="D74" s="1" t="s">
        <v>11</v>
      </c>
      <c r="E74" t="s">
        <v>11</v>
      </c>
      <c r="F74" t="s">
        <v>25</v>
      </c>
      <c r="G74" s="1">
        <f t="shared" si="3"/>
        <v>0</v>
      </c>
      <c r="H74" s="1">
        <f t="shared" si="4"/>
        <v>1</v>
      </c>
      <c r="I74">
        <f t="shared" si="5"/>
        <v>-0.62308600000000003</v>
      </c>
    </row>
    <row r="75" spans="1:9">
      <c r="A75" s="1" t="s">
        <v>86</v>
      </c>
      <c r="B75" s="4" t="s">
        <v>86</v>
      </c>
      <c r="C75" s="5">
        <v>0.61480000000000001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0.61480000000000001</v>
      </c>
    </row>
    <row r="76" spans="1:9">
      <c r="A76" s="1" t="s">
        <v>87</v>
      </c>
      <c r="B76" s="6" t="s">
        <v>87</v>
      </c>
      <c r="C76" s="7">
        <v>0.66186500000000004</v>
      </c>
      <c r="D76" s="1" t="s">
        <v>11</v>
      </c>
      <c r="E76" t="s">
        <v>12</v>
      </c>
      <c r="F76" t="s">
        <v>11</v>
      </c>
      <c r="G76" s="1">
        <f t="shared" si="3"/>
        <v>0</v>
      </c>
      <c r="H76" s="1">
        <f t="shared" si="4"/>
        <v>1</v>
      </c>
      <c r="I76">
        <f t="shared" si="5"/>
        <v>-0.33813499999999996</v>
      </c>
    </row>
    <row r="77" spans="1:9">
      <c r="A77" s="1"/>
      <c r="B77" s="17"/>
      <c r="C77" s="18"/>
      <c r="D77" s="1"/>
      <c r="E77" s="1"/>
      <c r="F77" s="1"/>
      <c r="G77" s="10">
        <f>SUM(G3:G76)</f>
        <v>39</v>
      </c>
      <c r="H77" s="10">
        <f>SUM(H3:H76)</f>
        <v>46</v>
      </c>
      <c r="I77" s="8">
        <f>SUM(I3:I76)</f>
        <v>-12.841426999999999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EDC781-5812-498D-A9C9-1A042F4940FA}">
  <dimension ref="A1:I77"/>
  <sheetViews>
    <sheetView workbookViewId="0">
      <selection sqref="A1:XFD1048576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0.54134800000000005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0.54134800000000005</v>
      </c>
    </row>
    <row r="4" spans="1:9">
      <c r="A4" s="1" t="s">
        <v>13</v>
      </c>
      <c r="B4" s="2" t="s">
        <v>13</v>
      </c>
      <c r="C4" s="3">
        <v>0.60899099999999995</v>
      </c>
      <c r="D4" s="1" t="s">
        <v>11</v>
      </c>
      <c r="E4" t="s">
        <v>11</v>
      </c>
      <c r="F4" t="s">
        <v>12</v>
      </c>
      <c r="G4" s="1">
        <f t="shared" ref="G4:G67" si="0">IF($F4=$E4,1,0)</f>
        <v>0</v>
      </c>
      <c r="H4" s="1">
        <f t="shared" ref="H4:H67" si="1">IF(AND($G4=1,$E4=$D4),0,1)</f>
        <v>1</v>
      </c>
      <c r="I4">
        <f t="shared" ref="I4:I67" si="2">$C4-$H4</f>
        <v>-0.39100900000000005</v>
      </c>
    </row>
    <row r="5" spans="1:9">
      <c r="A5" s="1" t="s">
        <v>14</v>
      </c>
      <c r="B5" s="4" t="s">
        <v>14</v>
      </c>
      <c r="C5" s="5">
        <v>0.53416600000000003</v>
      </c>
      <c r="D5" s="1" t="s">
        <v>11</v>
      </c>
      <c r="E5" t="s">
        <v>12</v>
      </c>
      <c r="F5" t="s">
        <v>11</v>
      </c>
      <c r="G5" s="1">
        <f t="shared" si="0"/>
        <v>0</v>
      </c>
      <c r="H5" s="1">
        <f t="shared" si="1"/>
        <v>1</v>
      </c>
      <c r="I5">
        <f t="shared" si="2"/>
        <v>-0.46583399999999997</v>
      </c>
    </row>
    <row r="6" spans="1:9">
      <c r="A6" s="1" t="s">
        <v>15</v>
      </c>
      <c r="B6" s="2" t="s">
        <v>15</v>
      </c>
      <c r="C6" s="3">
        <v>0.50485999999999998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 t="shared" si="1"/>
        <v>1</v>
      </c>
      <c r="I6">
        <f t="shared" si="2"/>
        <v>-0.49514000000000002</v>
      </c>
    </row>
    <row r="7" spans="1:9">
      <c r="A7" s="1" t="s">
        <v>16</v>
      </c>
      <c r="B7" s="4" t="s">
        <v>16</v>
      </c>
      <c r="C7" s="5">
        <v>0.40237000000000001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 t="shared" si="1"/>
        <v>0</v>
      </c>
      <c r="I7">
        <f t="shared" si="2"/>
        <v>0.40237000000000001</v>
      </c>
    </row>
    <row r="8" spans="1:9">
      <c r="A8" s="1" t="s">
        <v>17</v>
      </c>
      <c r="B8" s="2" t="s">
        <v>17</v>
      </c>
      <c r="C8" s="3">
        <v>0.38558399999999998</v>
      </c>
      <c r="D8" s="1" t="s">
        <v>11</v>
      </c>
      <c r="E8" t="s">
        <v>11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-0.61441600000000007</v>
      </c>
    </row>
    <row r="9" spans="1:9">
      <c r="A9" s="1" t="s">
        <v>18</v>
      </c>
      <c r="B9" s="4" t="s">
        <v>18</v>
      </c>
      <c r="C9" s="5">
        <v>0.41279900000000003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0.41279900000000003</v>
      </c>
    </row>
    <row r="10" spans="1:9">
      <c r="A10" s="1" t="s">
        <v>19</v>
      </c>
      <c r="B10" s="2" t="s">
        <v>19</v>
      </c>
      <c r="C10" s="3">
        <v>0.41772999999999999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0.41772999999999999</v>
      </c>
    </row>
    <row r="11" spans="1:9">
      <c r="A11" s="1" t="s">
        <v>20</v>
      </c>
      <c r="B11" s="4" t="s">
        <v>20</v>
      </c>
      <c r="C11" s="5">
        <v>0.72641599999999995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0.72641599999999995</v>
      </c>
    </row>
    <row r="12" spans="1:9">
      <c r="A12" s="1" t="s">
        <v>21</v>
      </c>
      <c r="B12" s="2" t="s">
        <v>21</v>
      </c>
      <c r="C12" s="3">
        <v>0.66016699999999995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0.66016699999999995</v>
      </c>
    </row>
    <row r="13" spans="1:9">
      <c r="A13" s="1" t="s">
        <v>22</v>
      </c>
      <c r="B13" s="4" t="s">
        <v>22</v>
      </c>
      <c r="C13" s="5">
        <v>0.51</v>
      </c>
      <c r="D13" s="1" t="s">
        <v>11</v>
      </c>
      <c r="E13" t="s">
        <v>12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-0.49</v>
      </c>
    </row>
    <row r="14" spans="1:9">
      <c r="A14" s="1" t="s">
        <v>23</v>
      </c>
      <c r="B14" s="2" t="s">
        <v>23</v>
      </c>
      <c r="C14" s="3">
        <v>0.60012500000000002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 t="shared" si="1"/>
        <v>1</v>
      </c>
      <c r="I14">
        <f t="shared" si="2"/>
        <v>-0.39987499999999998</v>
      </c>
    </row>
    <row r="15" spans="1:9">
      <c r="A15" s="1" t="s">
        <v>24</v>
      </c>
      <c r="B15" s="4" t="s">
        <v>24</v>
      </c>
      <c r="C15" s="5">
        <v>0.55036300000000005</v>
      </c>
      <c r="D15" s="1" t="s">
        <v>11</v>
      </c>
      <c r="E15" t="s">
        <v>12</v>
      </c>
      <c r="F15" t="s">
        <v>12</v>
      </c>
      <c r="G15" s="1">
        <f t="shared" si="0"/>
        <v>1</v>
      </c>
      <c r="H15" s="1">
        <f t="shared" si="1"/>
        <v>1</v>
      </c>
      <c r="I15">
        <f t="shared" si="2"/>
        <v>-0.44963699999999995</v>
      </c>
    </row>
    <row r="16" spans="1:9">
      <c r="A16" s="1" t="s">
        <v>26</v>
      </c>
      <c r="B16" s="2" t="s">
        <v>26</v>
      </c>
      <c r="C16" s="3">
        <v>0.60032300000000005</v>
      </c>
      <c r="D16" s="1" t="s">
        <v>11</v>
      </c>
      <c r="E16" t="s">
        <v>12</v>
      </c>
      <c r="F16" t="s">
        <v>25</v>
      </c>
      <c r="G16" s="1">
        <f t="shared" si="0"/>
        <v>0</v>
      </c>
      <c r="H16" s="1">
        <f t="shared" si="1"/>
        <v>1</v>
      </c>
      <c r="I16">
        <f t="shared" si="2"/>
        <v>-0.39967699999999995</v>
      </c>
    </row>
    <row r="17" spans="1:9">
      <c r="A17" s="1" t="s">
        <v>27</v>
      </c>
      <c r="B17" s="4" t="s">
        <v>27</v>
      </c>
      <c r="C17" s="5">
        <v>0.45531899999999997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0.45531899999999997</v>
      </c>
    </row>
    <row r="18" spans="1:9">
      <c r="A18" s="1" t="s">
        <v>28</v>
      </c>
      <c r="B18" s="2" t="s">
        <v>28</v>
      </c>
      <c r="C18" s="3">
        <v>0.496116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0.496116</v>
      </c>
    </row>
    <row r="19" spans="1:9">
      <c r="A19" s="1" t="s">
        <v>29</v>
      </c>
      <c r="B19" s="4" t="s">
        <v>29</v>
      </c>
      <c r="C19" s="5">
        <v>0.67788999999999999</v>
      </c>
      <c r="D19" s="1" t="s">
        <v>11</v>
      </c>
      <c r="E19" t="s">
        <v>12</v>
      </c>
      <c r="F19" t="s">
        <v>57</v>
      </c>
      <c r="G19" s="1">
        <f t="shared" si="0"/>
        <v>0</v>
      </c>
      <c r="H19" s="1">
        <f t="shared" si="1"/>
        <v>1</v>
      </c>
      <c r="I19">
        <f t="shared" si="2"/>
        <v>-0.32211000000000001</v>
      </c>
    </row>
    <row r="20" spans="1:9">
      <c r="A20" s="1" t="s">
        <v>30</v>
      </c>
      <c r="B20" s="2" t="s">
        <v>30</v>
      </c>
      <c r="C20" s="3">
        <v>0.51807499999999995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 t="shared" si="1"/>
        <v>0</v>
      </c>
      <c r="I20">
        <f t="shared" si="2"/>
        <v>0.51807499999999995</v>
      </c>
    </row>
    <row r="21" spans="1:9">
      <c r="A21" s="1" t="s">
        <v>31</v>
      </c>
      <c r="B21" s="4" t="s">
        <v>31</v>
      </c>
      <c r="C21" s="5">
        <v>0.32063799999999998</v>
      </c>
      <c r="D21" s="1" t="s">
        <v>11</v>
      </c>
      <c r="E21" t="s">
        <v>12</v>
      </c>
      <c r="F21" t="s">
        <v>151</v>
      </c>
      <c r="G21" s="1">
        <f t="shared" si="0"/>
        <v>0</v>
      </c>
      <c r="H21" s="1">
        <f t="shared" si="1"/>
        <v>1</v>
      </c>
      <c r="I21">
        <f t="shared" si="2"/>
        <v>-0.67936200000000002</v>
      </c>
    </row>
    <row r="22" spans="1:9">
      <c r="A22" s="1" t="s">
        <v>32</v>
      </c>
      <c r="B22" s="2" t="s">
        <v>32</v>
      </c>
      <c r="C22" s="3">
        <v>0.66911500000000002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 t="shared" si="1"/>
        <v>0</v>
      </c>
      <c r="I22">
        <f t="shared" si="2"/>
        <v>0.66911500000000002</v>
      </c>
    </row>
    <row r="23" spans="1:9">
      <c r="A23" s="1" t="s">
        <v>33</v>
      </c>
      <c r="B23" s="4" t="s">
        <v>33</v>
      </c>
      <c r="C23" s="5">
        <v>0.37221700000000002</v>
      </c>
      <c r="D23" s="1" t="s">
        <v>11</v>
      </c>
      <c r="E23" t="s">
        <v>12</v>
      </c>
      <c r="F23" t="s">
        <v>11</v>
      </c>
      <c r="G23" s="1">
        <f t="shared" si="0"/>
        <v>0</v>
      </c>
      <c r="H23" s="1">
        <f t="shared" si="1"/>
        <v>1</v>
      </c>
      <c r="I23">
        <f t="shared" si="2"/>
        <v>-0.62778299999999998</v>
      </c>
    </row>
    <row r="24" spans="1:9">
      <c r="A24" s="1" t="s">
        <v>34</v>
      </c>
      <c r="B24" s="2" t="s">
        <v>34</v>
      </c>
      <c r="C24" s="3">
        <v>0.30363099999999998</v>
      </c>
      <c r="D24" s="1" t="s">
        <v>11</v>
      </c>
      <c r="E24" t="s">
        <v>11</v>
      </c>
      <c r="F24" t="s">
        <v>25</v>
      </c>
      <c r="G24" s="1">
        <f t="shared" si="0"/>
        <v>0</v>
      </c>
      <c r="H24" s="1">
        <f t="shared" si="1"/>
        <v>1</v>
      </c>
      <c r="I24">
        <f t="shared" si="2"/>
        <v>-0.69636900000000002</v>
      </c>
    </row>
    <row r="25" spans="1:9">
      <c r="A25" s="1" t="s">
        <v>35</v>
      </c>
      <c r="B25" s="4" t="s">
        <v>35</v>
      </c>
      <c r="C25" s="5">
        <v>0.52938200000000002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0.52938200000000002</v>
      </c>
    </row>
    <row r="26" spans="1:9">
      <c r="A26" s="1" t="s">
        <v>36</v>
      </c>
      <c r="B26" s="2" t="s">
        <v>36</v>
      </c>
      <c r="C26" s="3">
        <v>0.54645600000000005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0.54645600000000005</v>
      </c>
    </row>
    <row r="27" spans="1:9">
      <c r="A27" s="1" t="s">
        <v>37</v>
      </c>
      <c r="B27" s="4" t="s">
        <v>37</v>
      </c>
      <c r="C27" s="5">
        <v>0.39022299999999999</v>
      </c>
      <c r="D27" s="1" t="s">
        <v>11</v>
      </c>
      <c r="E27" t="s">
        <v>12</v>
      </c>
      <c r="F27" t="s">
        <v>11</v>
      </c>
      <c r="G27" s="1">
        <f t="shared" si="0"/>
        <v>0</v>
      </c>
      <c r="H27" s="1">
        <f t="shared" si="1"/>
        <v>1</v>
      </c>
      <c r="I27">
        <f t="shared" si="2"/>
        <v>-0.60977700000000001</v>
      </c>
    </row>
    <row r="28" spans="1:9">
      <c r="A28" s="1" t="s">
        <v>38</v>
      </c>
      <c r="B28" s="2" t="s">
        <v>38</v>
      </c>
      <c r="C28" s="3">
        <v>0.551292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 t="shared" si="1"/>
        <v>1</v>
      </c>
      <c r="I28">
        <f t="shared" si="2"/>
        <v>-0.448708</v>
      </c>
    </row>
    <row r="29" spans="1:9">
      <c r="A29" s="1" t="s">
        <v>39</v>
      </c>
      <c r="B29" s="4" t="s">
        <v>39</v>
      </c>
      <c r="C29" s="5">
        <v>0.65367299999999995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0.65367299999999995</v>
      </c>
    </row>
    <row r="30" spans="1:9">
      <c r="A30" s="1" t="s">
        <v>40</v>
      </c>
      <c r="B30" s="2" t="s">
        <v>40</v>
      </c>
      <c r="C30" s="3">
        <v>0.61688900000000002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-0.38311099999999998</v>
      </c>
    </row>
    <row r="31" spans="1:9">
      <c r="A31" s="1" t="s">
        <v>41</v>
      </c>
      <c r="B31" s="4" t="s">
        <v>41</v>
      </c>
      <c r="C31" s="5">
        <v>0.64744999999999997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-0.35255000000000003</v>
      </c>
    </row>
    <row r="32" spans="1:9">
      <c r="A32" s="1" t="s">
        <v>42</v>
      </c>
      <c r="B32" s="2" t="s">
        <v>42</v>
      </c>
      <c r="C32" s="3">
        <v>0.52709799999999996</v>
      </c>
      <c r="D32" s="1" t="s">
        <v>11</v>
      </c>
      <c r="E32" t="s">
        <v>12</v>
      </c>
      <c r="F32" t="s">
        <v>11</v>
      </c>
      <c r="G32" s="1">
        <f t="shared" si="0"/>
        <v>0</v>
      </c>
      <c r="H32" s="1">
        <f t="shared" si="1"/>
        <v>1</v>
      </c>
      <c r="I32">
        <f t="shared" si="2"/>
        <v>-0.47290200000000004</v>
      </c>
    </row>
    <row r="33" spans="1:9">
      <c r="A33" s="1" t="s">
        <v>43</v>
      </c>
      <c r="B33" s="4" t="s">
        <v>43</v>
      </c>
      <c r="C33" s="5">
        <v>0.55709900000000001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 t="shared" si="1"/>
        <v>1</v>
      </c>
      <c r="I33">
        <f t="shared" si="2"/>
        <v>-0.44290099999999999</v>
      </c>
    </row>
    <row r="34" spans="1:9">
      <c r="A34" s="1" t="s">
        <v>44</v>
      </c>
      <c r="B34" s="2" t="s">
        <v>44</v>
      </c>
      <c r="C34" s="3">
        <v>0.671427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-0.328573</v>
      </c>
    </row>
    <row r="35" spans="1:9">
      <c r="A35" s="1" t="s">
        <v>45</v>
      </c>
      <c r="B35" s="4" t="s">
        <v>45</v>
      </c>
      <c r="C35" s="5">
        <v>0.56359999999999999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 t="shared" si="1"/>
        <v>0</v>
      </c>
      <c r="I35">
        <f t="shared" si="2"/>
        <v>0.56359999999999999</v>
      </c>
    </row>
    <row r="36" spans="1:9">
      <c r="A36" s="1" t="s">
        <v>46</v>
      </c>
      <c r="B36" s="2" t="s">
        <v>46</v>
      </c>
      <c r="C36" s="3">
        <v>0.474192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0.474192</v>
      </c>
    </row>
    <row r="37" spans="1:9">
      <c r="A37" s="1" t="s">
        <v>47</v>
      </c>
      <c r="B37" s="4" t="s">
        <v>47</v>
      </c>
      <c r="C37" s="5">
        <v>0.51436800000000005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0.51436800000000005</v>
      </c>
    </row>
    <row r="38" spans="1:9">
      <c r="A38" s="1" t="s">
        <v>48</v>
      </c>
      <c r="B38" s="2" t="s">
        <v>48</v>
      </c>
      <c r="C38" s="3">
        <v>0.49285099999999998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0.49285099999999998</v>
      </c>
    </row>
    <row r="39" spans="1:9">
      <c r="A39" s="1" t="s">
        <v>49</v>
      </c>
      <c r="B39" s="4" t="s">
        <v>49</v>
      </c>
      <c r="C39" s="5">
        <v>0.54707799999999995</v>
      </c>
      <c r="D39" s="1" t="s">
        <v>11</v>
      </c>
      <c r="E39" t="s">
        <v>25</v>
      </c>
      <c r="F39" t="s">
        <v>11</v>
      </c>
      <c r="G39" s="1">
        <f t="shared" si="0"/>
        <v>0</v>
      </c>
      <c r="H39" s="1">
        <f t="shared" si="1"/>
        <v>1</v>
      </c>
      <c r="I39">
        <f t="shared" si="2"/>
        <v>-0.45292200000000005</v>
      </c>
    </row>
    <row r="40" spans="1:9">
      <c r="A40" s="1" t="s">
        <v>50</v>
      </c>
      <c r="B40" s="2" t="s">
        <v>50</v>
      </c>
      <c r="C40" s="3">
        <v>0.47032800000000002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 t="shared" si="1"/>
        <v>1</v>
      </c>
      <c r="I40">
        <f t="shared" si="2"/>
        <v>-0.52967199999999992</v>
      </c>
    </row>
    <row r="41" spans="1:9">
      <c r="A41" s="1" t="s">
        <v>51</v>
      </c>
      <c r="B41" s="4" t="s">
        <v>51</v>
      </c>
      <c r="C41" s="5">
        <v>0.729514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0.729514</v>
      </c>
    </row>
    <row r="42" spans="1:9">
      <c r="A42" s="1" t="s">
        <v>52</v>
      </c>
      <c r="B42" s="2" t="s">
        <v>52</v>
      </c>
      <c r="C42" s="3">
        <v>0.52834400000000004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0.52834400000000004</v>
      </c>
    </row>
    <row r="43" spans="1:9">
      <c r="A43" s="1" t="s">
        <v>53</v>
      </c>
      <c r="B43" s="4" t="s">
        <v>53</v>
      </c>
      <c r="C43" s="5">
        <v>0.16003000000000001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-0.83996999999999999</v>
      </c>
    </row>
    <row r="44" spans="1:9">
      <c r="A44" s="1" t="s">
        <v>54</v>
      </c>
      <c r="B44" s="2" t="s">
        <v>54</v>
      </c>
      <c r="C44" s="3">
        <v>0.220414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-0.779586</v>
      </c>
    </row>
    <row r="45" spans="1:9">
      <c r="A45" s="1" t="s">
        <v>55</v>
      </c>
      <c r="B45" s="4" t="s">
        <v>55</v>
      </c>
      <c r="C45" s="5">
        <v>0.452156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 t="shared" si="1"/>
        <v>0</v>
      </c>
      <c r="I45">
        <f t="shared" si="2"/>
        <v>0.452156</v>
      </c>
    </row>
    <row r="46" spans="1:9">
      <c r="A46" s="1" t="s">
        <v>56</v>
      </c>
      <c r="B46" s="2" t="s">
        <v>56</v>
      </c>
      <c r="C46" s="3">
        <v>0.45526899999999998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 t="shared" si="1"/>
        <v>0</v>
      </c>
      <c r="I46">
        <f t="shared" si="2"/>
        <v>0.45526899999999998</v>
      </c>
    </row>
    <row r="47" spans="1:9">
      <c r="A47" s="1" t="s">
        <v>58</v>
      </c>
      <c r="B47" s="4" t="s">
        <v>58</v>
      </c>
      <c r="C47" s="5">
        <v>0.61970800000000004</v>
      </c>
      <c r="D47" s="1" t="s">
        <v>11</v>
      </c>
      <c r="E47" t="s">
        <v>12</v>
      </c>
      <c r="F47" t="s">
        <v>11</v>
      </c>
      <c r="G47" s="1">
        <f t="shared" si="0"/>
        <v>0</v>
      </c>
      <c r="H47" s="1">
        <f t="shared" si="1"/>
        <v>1</v>
      </c>
      <c r="I47">
        <f t="shared" si="2"/>
        <v>-0.38029199999999996</v>
      </c>
    </row>
    <row r="48" spans="1:9">
      <c r="A48" s="1" t="s">
        <v>59</v>
      </c>
      <c r="B48" s="2" t="s">
        <v>59</v>
      </c>
      <c r="C48" s="3">
        <v>0.455845</v>
      </c>
      <c r="D48" s="1" t="s">
        <v>11</v>
      </c>
      <c r="E48" t="s">
        <v>12</v>
      </c>
      <c r="F48" t="s">
        <v>25</v>
      </c>
      <c r="G48" s="1">
        <f t="shared" si="0"/>
        <v>0</v>
      </c>
      <c r="H48" s="1">
        <f t="shared" si="1"/>
        <v>1</v>
      </c>
      <c r="I48">
        <f t="shared" si="2"/>
        <v>-0.54415499999999994</v>
      </c>
    </row>
    <row r="49" spans="1:9">
      <c r="A49" s="1" t="s">
        <v>60</v>
      </c>
      <c r="B49" s="4" t="s">
        <v>60</v>
      </c>
      <c r="C49" s="5">
        <v>0.46709299999999998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 t="shared" si="1"/>
        <v>1</v>
      </c>
      <c r="I49">
        <f t="shared" si="2"/>
        <v>-0.53290700000000002</v>
      </c>
    </row>
    <row r="50" spans="1:9">
      <c r="A50" s="1" t="s">
        <v>61</v>
      </c>
      <c r="B50" s="2" t="s">
        <v>61</v>
      </c>
      <c r="C50" s="3">
        <v>0.70637099999999997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0.70637099999999997</v>
      </c>
    </row>
    <row r="51" spans="1:9">
      <c r="A51" s="1" t="s">
        <v>62</v>
      </c>
      <c r="B51" s="4" t="s">
        <v>62</v>
      </c>
      <c r="C51" s="5">
        <v>0.48876599999999998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0.48876599999999998</v>
      </c>
    </row>
    <row r="52" spans="1:9">
      <c r="A52" s="1" t="s">
        <v>63</v>
      </c>
      <c r="B52" s="2" t="s">
        <v>63</v>
      </c>
      <c r="C52" s="3">
        <v>0.38139800000000001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-0.61860199999999999</v>
      </c>
    </row>
    <row r="53" spans="1:9">
      <c r="A53" s="1" t="s">
        <v>64</v>
      </c>
      <c r="B53" s="4" t="s">
        <v>64</v>
      </c>
      <c r="C53" s="5">
        <v>0.567361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0.567361</v>
      </c>
    </row>
    <row r="54" spans="1:9">
      <c r="A54" s="1" t="s">
        <v>65</v>
      </c>
      <c r="B54" s="2" t="s">
        <v>65</v>
      </c>
      <c r="C54" s="3">
        <v>0.63817299999999999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-0.36182700000000001</v>
      </c>
    </row>
    <row r="55" spans="1:9">
      <c r="A55" s="1" t="s">
        <v>66</v>
      </c>
      <c r="B55" s="4" t="s">
        <v>66</v>
      </c>
      <c r="C55" s="5">
        <v>0.40811399999999998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0.40811399999999998</v>
      </c>
    </row>
    <row r="56" spans="1:9">
      <c r="A56" s="1" t="s">
        <v>67</v>
      </c>
      <c r="B56" s="2" t="s">
        <v>67</v>
      </c>
      <c r="C56" s="3">
        <v>0.438639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 t="shared" si="1"/>
        <v>0</v>
      </c>
      <c r="I56">
        <f t="shared" si="2"/>
        <v>0.438639</v>
      </c>
    </row>
    <row r="57" spans="1:9">
      <c r="A57" s="1" t="s">
        <v>68</v>
      </c>
      <c r="B57" s="4" t="s">
        <v>68</v>
      </c>
      <c r="C57" s="5">
        <v>0.69384000000000001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 t="shared" si="1"/>
        <v>1</v>
      </c>
      <c r="I57">
        <f t="shared" si="2"/>
        <v>-0.30615999999999999</v>
      </c>
    </row>
    <row r="58" spans="1:9">
      <c r="A58" s="1" t="s">
        <v>69</v>
      </c>
      <c r="B58" s="2" t="s">
        <v>69</v>
      </c>
      <c r="C58" s="3">
        <v>0.58623800000000004</v>
      </c>
      <c r="D58" s="1" t="s">
        <v>11</v>
      </c>
      <c r="E58" t="s">
        <v>25</v>
      </c>
      <c r="F58" t="s">
        <v>11</v>
      </c>
      <c r="G58" s="1">
        <f t="shared" si="0"/>
        <v>0</v>
      </c>
      <c r="H58" s="1">
        <f t="shared" si="1"/>
        <v>1</v>
      </c>
      <c r="I58">
        <f t="shared" si="2"/>
        <v>-0.41376199999999996</v>
      </c>
    </row>
    <row r="59" spans="1:9">
      <c r="A59" s="1" t="s">
        <v>70</v>
      </c>
      <c r="B59" s="4" t="s">
        <v>70</v>
      </c>
      <c r="C59" s="5">
        <v>0.22925499999999999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 t="shared" si="1"/>
        <v>1</v>
      </c>
      <c r="I59">
        <f t="shared" si="2"/>
        <v>-0.77074500000000001</v>
      </c>
    </row>
    <row r="60" spans="1:9">
      <c r="A60" s="1" t="s">
        <v>71</v>
      </c>
      <c r="B60" s="2" t="s">
        <v>71</v>
      </c>
      <c r="C60" s="3">
        <v>0.39216200000000001</v>
      </c>
      <c r="D60" s="1" t="s">
        <v>11</v>
      </c>
      <c r="E60" t="s">
        <v>11</v>
      </c>
      <c r="F60" t="s">
        <v>12</v>
      </c>
      <c r="G60" s="1">
        <f t="shared" si="0"/>
        <v>0</v>
      </c>
      <c r="H60" s="1">
        <f t="shared" si="1"/>
        <v>1</v>
      </c>
      <c r="I60">
        <f t="shared" si="2"/>
        <v>-0.60783799999999999</v>
      </c>
    </row>
    <row r="61" spans="1:9">
      <c r="A61" s="1" t="s">
        <v>72</v>
      </c>
      <c r="B61" s="4" t="s">
        <v>72</v>
      </c>
      <c r="C61" s="5">
        <v>0.43453999999999998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-0.56546000000000007</v>
      </c>
    </row>
    <row r="62" spans="1:9">
      <c r="A62" s="1" t="s">
        <v>73</v>
      </c>
      <c r="B62" s="2" t="s">
        <v>73</v>
      </c>
      <c r="C62" s="3">
        <v>0.67564500000000005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 t="shared" si="1"/>
        <v>1</v>
      </c>
      <c r="I62">
        <f t="shared" si="2"/>
        <v>-0.32435499999999995</v>
      </c>
    </row>
    <row r="63" spans="1:9">
      <c r="A63" s="1" t="s">
        <v>74</v>
      </c>
      <c r="B63" s="4" t="s">
        <v>74</v>
      </c>
      <c r="C63" s="5">
        <v>0.75077499999999997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 t="shared" si="1"/>
        <v>1</v>
      </c>
      <c r="I63">
        <f t="shared" si="2"/>
        <v>-0.24922500000000003</v>
      </c>
    </row>
    <row r="64" spans="1:9">
      <c r="A64" s="1" t="s">
        <v>75</v>
      </c>
      <c r="B64" s="2" t="s">
        <v>75</v>
      </c>
      <c r="C64" s="3">
        <v>0.58539600000000003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0.58539600000000003</v>
      </c>
    </row>
    <row r="65" spans="1:9">
      <c r="A65" s="1" t="s">
        <v>76</v>
      </c>
      <c r="B65" s="4" t="s">
        <v>76</v>
      </c>
      <c r="C65" s="5">
        <v>0.58167000000000002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0.58167000000000002</v>
      </c>
    </row>
    <row r="66" spans="1:9">
      <c r="A66" s="1" t="s">
        <v>77</v>
      </c>
      <c r="B66" s="2" t="s">
        <v>77</v>
      </c>
      <c r="C66" s="3">
        <v>0.119308</v>
      </c>
      <c r="D66" s="1" t="s">
        <v>11</v>
      </c>
      <c r="E66" t="s">
        <v>11</v>
      </c>
      <c r="F66" t="s">
        <v>25</v>
      </c>
      <c r="G66" s="1">
        <f t="shared" si="0"/>
        <v>0</v>
      </c>
      <c r="H66" s="1">
        <f t="shared" si="1"/>
        <v>1</v>
      </c>
      <c r="I66">
        <f t="shared" si="2"/>
        <v>-0.88069200000000003</v>
      </c>
    </row>
    <row r="67" spans="1:9">
      <c r="A67" s="1" t="s">
        <v>78</v>
      </c>
      <c r="B67" s="4" t="s">
        <v>78</v>
      </c>
      <c r="C67" s="5">
        <v>0.440913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0.440913</v>
      </c>
    </row>
    <row r="68" spans="1:9">
      <c r="A68" s="1" t="s">
        <v>79</v>
      </c>
      <c r="B68" s="2" t="s">
        <v>79</v>
      </c>
      <c r="C68" s="3">
        <v>0.64878199999999997</v>
      </c>
      <c r="D68" s="1" t="s">
        <v>11</v>
      </c>
      <c r="E68" t="s">
        <v>12</v>
      </c>
      <c r="F68" t="s">
        <v>11</v>
      </c>
      <c r="G68" s="1">
        <f t="shared" ref="G68:G76" si="3">IF($F68=$E68,1,0)</f>
        <v>0</v>
      </c>
      <c r="H68" s="1">
        <f t="shared" ref="H68:H76" si="4">IF(AND($G68=1,$E68=$D68),0,1)</f>
        <v>1</v>
      </c>
      <c r="I68">
        <f t="shared" ref="I68:I76" si="5">$C68-$H68</f>
        <v>-0.35121800000000003</v>
      </c>
    </row>
    <row r="69" spans="1:9">
      <c r="A69" s="1" t="s">
        <v>80</v>
      </c>
      <c r="B69" s="4" t="s">
        <v>80</v>
      </c>
      <c r="C69" s="5">
        <v>0.71564399999999995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0.71564399999999995</v>
      </c>
    </row>
    <row r="70" spans="1:9">
      <c r="A70" s="1" t="s">
        <v>81</v>
      </c>
      <c r="B70" s="2" t="s">
        <v>81</v>
      </c>
      <c r="C70" s="3">
        <v>0.56426600000000005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0.56426600000000005</v>
      </c>
    </row>
    <row r="71" spans="1:9">
      <c r="A71" s="1" t="s">
        <v>82</v>
      </c>
      <c r="B71" s="4" t="s">
        <v>82</v>
      </c>
      <c r="C71" s="5">
        <v>0.46466099999999999</v>
      </c>
      <c r="D71" s="1" t="s">
        <v>11</v>
      </c>
      <c r="E71" t="s">
        <v>11</v>
      </c>
      <c r="F71" t="s">
        <v>12</v>
      </c>
      <c r="G71" s="1">
        <f t="shared" si="3"/>
        <v>0</v>
      </c>
      <c r="H71" s="1">
        <f t="shared" si="4"/>
        <v>1</v>
      </c>
      <c r="I71">
        <f t="shared" si="5"/>
        <v>-0.53533900000000001</v>
      </c>
    </row>
    <row r="72" spans="1:9">
      <c r="A72" s="1" t="s">
        <v>83</v>
      </c>
      <c r="B72" s="2" t="s">
        <v>83</v>
      </c>
      <c r="C72" s="3">
        <v>0.59604000000000001</v>
      </c>
      <c r="D72" s="1" t="s">
        <v>11</v>
      </c>
      <c r="E72" t="s">
        <v>11</v>
      </c>
      <c r="F72" t="s">
        <v>11</v>
      </c>
      <c r="G72" s="1">
        <f t="shared" si="3"/>
        <v>1</v>
      </c>
      <c r="H72" s="1">
        <f t="shared" si="4"/>
        <v>0</v>
      </c>
      <c r="I72">
        <f t="shared" si="5"/>
        <v>0.59604000000000001</v>
      </c>
    </row>
    <row r="73" spans="1:9">
      <c r="A73" s="1" t="s">
        <v>84</v>
      </c>
      <c r="B73" s="4" t="s">
        <v>84</v>
      </c>
      <c r="C73" s="5">
        <v>0.48837900000000001</v>
      </c>
      <c r="D73" s="1" t="s">
        <v>11</v>
      </c>
      <c r="E73" t="s">
        <v>12</v>
      </c>
      <c r="F73" t="s">
        <v>11</v>
      </c>
      <c r="G73" s="1">
        <f t="shared" si="3"/>
        <v>0</v>
      </c>
      <c r="H73" s="1">
        <f t="shared" si="4"/>
        <v>1</v>
      </c>
      <c r="I73">
        <f t="shared" si="5"/>
        <v>-0.51162099999999999</v>
      </c>
    </row>
    <row r="74" spans="1:9">
      <c r="A74" s="1" t="s">
        <v>85</v>
      </c>
      <c r="B74" s="2" t="s">
        <v>85</v>
      </c>
      <c r="C74" s="3">
        <v>0.34212799999999999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0.34212799999999999</v>
      </c>
    </row>
    <row r="75" spans="1:9">
      <c r="A75" s="1" t="s">
        <v>86</v>
      </c>
      <c r="B75" s="4" t="s">
        <v>86</v>
      </c>
      <c r="C75" s="5">
        <v>0.66536499999999998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0.66536499999999998</v>
      </c>
    </row>
    <row r="76" spans="1:9">
      <c r="A76" s="1" t="s">
        <v>87</v>
      </c>
      <c r="B76" s="6" t="s">
        <v>87</v>
      </c>
      <c r="C76" s="7">
        <v>0.71877199999999997</v>
      </c>
      <c r="D76" s="1" t="s">
        <v>11</v>
      </c>
      <c r="E76" t="s">
        <v>12</v>
      </c>
      <c r="F76" t="s">
        <v>11</v>
      </c>
      <c r="G76" s="1">
        <f t="shared" si="3"/>
        <v>0</v>
      </c>
      <c r="H76" s="1">
        <f t="shared" si="4"/>
        <v>1</v>
      </c>
      <c r="I76">
        <f t="shared" si="5"/>
        <v>-0.28122800000000003</v>
      </c>
    </row>
    <row r="77" spans="1:9">
      <c r="A77" s="1"/>
      <c r="B77" s="17"/>
      <c r="C77" s="18"/>
      <c r="D77" s="1"/>
      <c r="E77" s="1"/>
      <c r="F77" s="1"/>
      <c r="G77" s="10">
        <f>SUM(G3:G76)</f>
        <v>45</v>
      </c>
      <c r="H77" s="10">
        <f>SUM(H3:H76)</f>
        <v>40</v>
      </c>
      <c r="I77" s="8">
        <f>SUM(I3:I76)</f>
        <v>-1.5673769999999994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D93D84-D9A9-41AA-B58F-00545259069E}">
  <dimension ref="A1:I77"/>
  <sheetViews>
    <sheetView workbookViewId="0">
      <selection sqref="A1:XFD1048576"/>
    </sheetView>
  </sheetViews>
  <sheetFormatPr defaultRowHeight="15.75"/>
  <cols>
    <col min="2" max="2" width="12.625" customWidth="1"/>
    <col min="3" max="3" width="14" customWidth="1"/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0.45996599999999999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-0.54003400000000001</v>
      </c>
    </row>
    <row r="4" spans="1:9">
      <c r="A4" s="1" t="s">
        <v>13</v>
      </c>
      <c r="B4" s="2" t="s">
        <v>13</v>
      </c>
      <c r="C4" s="3">
        <v>0.66826399999999997</v>
      </c>
      <c r="D4" s="1" t="s">
        <v>11</v>
      </c>
      <c r="E4" t="s">
        <v>11</v>
      </c>
      <c r="F4" t="s">
        <v>11</v>
      </c>
      <c r="G4" s="1">
        <f t="shared" ref="G4:G67" si="0">IF($F4=$E4,1,0)</f>
        <v>1</v>
      </c>
      <c r="H4" s="1">
        <f t="shared" ref="H4:H67" si="1">IF(AND($G4=1,$E4=$D4),0,1)</f>
        <v>0</v>
      </c>
      <c r="I4">
        <f t="shared" ref="I4:I67" si="2">$C4-$H4</f>
        <v>0.66826399999999997</v>
      </c>
    </row>
    <row r="5" spans="1:9">
      <c r="A5" s="1" t="s">
        <v>14</v>
      </c>
      <c r="B5" s="4" t="s">
        <v>14</v>
      </c>
      <c r="C5" s="5">
        <v>0.44751400000000002</v>
      </c>
      <c r="D5" s="1" t="s">
        <v>11</v>
      </c>
      <c r="E5" t="s">
        <v>12</v>
      </c>
      <c r="F5" t="s">
        <v>11</v>
      </c>
      <c r="G5" s="1">
        <f t="shared" si="0"/>
        <v>0</v>
      </c>
      <c r="H5" s="1">
        <f t="shared" si="1"/>
        <v>1</v>
      </c>
      <c r="I5">
        <f t="shared" si="2"/>
        <v>-0.55248600000000003</v>
      </c>
    </row>
    <row r="6" spans="1:9">
      <c r="A6" s="1" t="s">
        <v>15</v>
      </c>
      <c r="B6" s="2" t="s">
        <v>15</v>
      </c>
      <c r="C6" s="3">
        <v>0.49301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 t="shared" si="1"/>
        <v>1</v>
      </c>
      <c r="I6">
        <f t="shared" si="2"/>
        <v>-0.50699000000000005</v>
      </c>
    </row>
    <row r="7" spans="1:9">
      <c r="A7" s="1" t="s">
        <v>16</v>
      </c>
      <c r="B7" s="4" t="s">
        <v>16</v>
      </c>
      <c r="C7" s="5">
        <v>0.49493100000000001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 t="shared" si="1"/>
        <v>0</v>
      </c>
      <c r="I7">
        <f t="shared" si="2"/>
        <v>0.49493100000000001</v>
      </c>
    </row>
    <row r="8" spans="1:9">
      <c r="A8" s="1" t="s">
        <v>17</v>
      </c>
      <c r="B8" s="2" t="s">
        <v>17</v>
      </c>
      <c r="C8" s="3">
        <v>0.38392599999999999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 t="shared" si="1"/>
        <v>0</v>
      </c>
      <c r="I8">
        <f t="shared" si="2"/>
        <v>0.38392599999999999</v>
      </c>
    </row>
    <row r="9" spans="1:9">
      <c r="A9" s="1" t="s">
        <v>18</v>
      </c>
      <c r="B9" s="4" t="s">
        <v>18</v>
      </c>
      <c r="C9" s="5">
        <v>0.37698799999999999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0.37698799999999999</v>
      </c>
    </row>
    <row r="10" spans="1:9">
      <c r="A10" s="1" t="s">
        <v>19</v>
      </c>
      <c r="B10" s="2" t="s">
        <v>19</v>
      </c>
      <c r="C10" s="3">
        <v>0.496114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0.496114</v>
      </c>
    </row>
    <row r="11" spans="1:9">
      <c r="A11" s="1" t="s">
        <v>20</v>
      </c>
      <c r="B11" s="4" t="s">
        <v>20</v>
      </c>
      <c r="C11" s="5">
        <v>0.60397000000000001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0.60397000000000001</v>
      </c>
    </row>
    <row r="12" spans="1:9">
      <c r="A12" s="1" t="s">
        <v>21</v>
      </c>
      <c r="B12" s="2" t="s">
        <v>21</v>
      </c>
      <c r="C12" s="3">
        <v>0.58990900000000002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0.58990900000000002</v>
      </c>
    </row>
    <row r="13" spans="1:9">
      <c r="A13" s="1" t="s">
        <v>22</v>
      </c>
      <c r="B13" s="4" t="s">
        <v>22</v>
      </c>
      <c r="C13" s="5">
        <v>0.48311199999999999</v>
      </c>
      <c r="D13" s="1" t="s">
        <v>11</v>
      </c>
      <c r="E13" t="s">
        <v>12</v>
      </c>
      <c r="F13" t="s">
        <v>12</v>
      </c>
      <c r="G13" s="1">
        <f t="shared" si="0"/>
        <v>1</v>
      </c>
      <c r="H13" s="1">
        <f t="shared" si="1"/>
        <v>1</v>
      </c>
      <c r="I13">
        <f t="shared" si="2"/>
        <v>-0.51688800000000001</v>
      </c>
    </row>
    <row r="14" spans="1:9">
      <c r="A14" s="1" t="s">
        <v>23</v>
      </c>
      <c r="B14" s="2" t="s">
        <v>23</v>
      </c>
      <c r="C14" s="3">
        <v>0.63768199999999997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 t="shared" si="1"/>
        <v>1</v>
      </c>
      <c r="I14">
        <f t="shared" si="2"/>
        <v>-0.36231800000000003</v>
      </c>
    </row>
    <row r="15" spans="1:9">
      <c r="A15" s="1" t="s">
        <v>24</v>
      </c>
      <c r="B15" s="4" t="s">
        <v>24</v>
      </c>
      <c r="C15" s="5">
        <v>0.310859</v>
      </c>
      <c r="D15" s="1" t="s">
        <v>11</v>
      </c>
      <c r="E15" t="s">
        <v>12</v>
      </c>
      <c r="F15" t="s">
        <v>11</v>
      </c>
      <c r="G15" s="1">
        <f t="shared" si="0"/>
        <v>0</v>
      </c>
      <c r="H15" s="1">
        <f t="shared" si="1"/>
        <v>1</v>
      </c>
      <c r="I15">
        <f t="shared" si="2"/>
        <v>-0.689141</v>
      </c>
    </row>
    <row r="16" spans="1:9">
      <c r="A16" s="1" t="s">
        <v>26</v>
      </c>
      <c r="B16" s="2" t="s">
        <v>26</v>
      </c>
      <c r="C16" s="3">
        <v>0.72458199999999995</v>
      </c>
      <c r="D16" s="1" t="s">
        <v>11</v>
      </c>
      <c r="E16" t="s">
        <v>12</v>
      </c>
      <c r="F16" t="s">
        <v>11</v>
      </c>
      <c r="G16" s="1">
        <f t="shared" si="0"/>
        <v>0</v>
      </c>
      <c r="H16" s="1">
        <f t="shared" si="1"/>
        <v>1</v>
      </c>
      <c r="I16">
        <f t="shared" si="2"/>
        <v>-0.27541800000000005</v>
      </c>
    </row>
    <row r="17" spans="1:9">
      <c r="A17" s="1" t="s">
        <v>27</v>
      </c>
      <c r="B17" s="4" t="s">
        <v>27</v>
      </c>
      <c r="C17" s="5">
        <v>0.489176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0.489176</v>
      </c>
    </row>
    <row r="18" spans="1:9">
      <c r="A18" s="1" t="s">
        <v>28</v>
      </c>
      <c r="B18" s="2" t="s">
        <v>28</v>
      </c>
      <c r="C18" s="3">
        <v>0.39944499999999999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0.39944499999999999</v>
      </c>
    </row>
    <row r="19" spans="1:9">
      <c r="A19" s="1" t="s">
        <v>29</v>
      </c>
      <c r="B19" s="4" t="s">
        <v>29</v>
      </c>
      <c r="C19" s="5">
        <v>0.62164600000000003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-0.37835399999999997</v>
      </c>
    </row>
    <row r="20" spans="1:9">
      <c r="A20" s="1" t="s">
        <v>30</v>
      </c>
      <c r="B20" s="2" t="s">
        <v>30</v>
      </c>
      <c r="C20" s="3">
        <v>0.73684300000000003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 t="shared" si="1"/>
        <v>0</v>
      </c>
      <c r="I20">
        <f t="shared" si="2"/>
        <v>0.73684300000000003</v>
      </c>
    </row>
    <row r="21" spans="1:9">
      <c r="A21" s="1" t="s">
        <v>31</v>
      </c>
      <c r="B21" s="4" t="s">
        <v>31</v>
      </c>
      <c r="C21" s="5">
        <v>0.48147200000000001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-0.51852799999999999</v>
      </c>
    </row>
    <row r="22" spans="1:9">
      <c r="A22" s="1" t="s">
        <v>32</v>
      </c>
      <c r="B22" s="2" t="s">
        <v>32</v>
      </c>
      <c r="C22" s="3">
        <v>0.42500700000000002</v>
      </c>
      <c r="D22" s="1" t="s">
        <v>11</v>
      </c>
      <c r="E22" t="s">
        <v>11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-0.57499299999999998</v>
      </c>
    </row>
    <row r="23" spans="1:9">
      <c r="A23" s="1" t="s">
        <v>33</v>
      </c>
      <c r="B23" s="4" t="s">
        <v>33</v>
      </c>
      <c r="C23" s="5">
        <v>0.461092</v>
      </c>
      <c r="D23" s="1" t="s">
        <v>11</v>
      </c>
      <c r="E23" t="s">
        <v>12</v>
      </c>
      <c r="F23" t="s">
        <v>25</v>
      </c>
      <c r="G23" s="1">
        <f t="shared" si="0"/>
        <v>0</v>
      </c>
      <c r="H23" s="1">
        <f t="shared" si="1"/>
        <v>1</v>
      </c>
      <c r="I23">
        <f t="shared" si="2"/>
        <v>-0.53890799999999994</v>
      </c>
    </row>
    <row r="24" spans="1:9">
      <c r="A24" s="1" t="s">
        <v>34</v>
      </c>
      <c r="B24" s="2" t="s">
        <v>34</v>
      </c>
      <c r="C24" s="3">
        <v>0.24628700000000001</v>
      </c>
      <c r="D24" s="1" t="s">
        <v>11</v>
      </c>
      <c r="E24" t="s">
        <v>11</v>
      </c>
      <c r="F24" t="s">
        <v>25</v>
      </c>
      <c r="G24" s="1">
        <f t="shared" si="0"/>
        <v>0</v>
      </c>
      <c r="H24" s="1">
        <f t="shared" si="1"/>
        <v>1</v>
      </c>
      <c r="I24">
        <f t="shared" si="2"/>
        <v>-0.75371299999999997</v>
      </c>
    </row>
    <row r="25" spans="1:9">
      <c r="A25" s="1" t="s">
        <v>35</v>
      </c>
      <c r="B25" s="4" t="s">
        <v>35</v>
      </c>
      <c r="C25" s="5">
        <v>0.51197899999999996</v>
      </c>
      <c r="D25" s="1" t="s">
        <v>11</v>
      </c>
      <c r="E25" t="s">
        <v>11</v>
      </c>
      <c r="F25" t="s">
        <v>25</v>
      </c>
      <c r="G25" s="1">
        <f t="shared" si="0"/>
        <v>0</v>
      </c>
      <c r="H25" s="1">
        <f t="shared" si="1"/>
        <v>1</v>
      </c>
      <c r="I25">
        <f t="shared" si="2"/>
        <v>-0.48802100000000004</v>
      </c>
    </row>
    <row r="26" spans="1:9">
      <c r="A26" s="1" t="s">
        <v>36</v>
      </c>
      <c r="B26" s="2" t="s">
        <v>36</v>
      </c>
      <c r="C26" s="3">
        <v>0.54093100000000005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-0.45906899999999995</v>
      </c>
    </row>
    <row r="27" spans="1:9">
      <c r="A27" s="1" t="s">
        <v>37</v>
      </c>
      <c r="B27" s="4" t="s">
        <v>37</v>
      </c>
      <c r="C27" s="5">
        <v>0.38775999999999999</v>
      </c>
      <c r="D27" s="1" t="s">
        <v>11</v>
      </c>
      <c r="E27" t="s">
        <v>12</v>
      </c>
      <c r="F27" t="s">
        <v>25</v>
      </c>
      <c r="G27" s="1">
        <f t="shared" si="0"/>
        <v>0</v>
      </c>
      <c r="H27" s="1">
        <f t="shared" si="1"/>
        <v>1</v>
      </c>
      <c r="I27">
        <f t="shared" si="2"/>
        <v>-0.61224000000000001</v>
      </c>
    </row>
    <row r="28" spans="1:9">
      <c r="A28" s="1" t="s">
        <v>38</v>
      </c>
      <c r="B28" s="2" t="s">
        <v>38</v>
      </c>
      <c r="C28" s="3">
        <v>0.582561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 t="shared" si="1"/>
        <v>1</v>
      </c>
      <c r="I28">
        <f t="shared" si="2"/>
        <v>-0.417439</v>
      </c>
    </row>
    <row r="29" spans="1:9">
      <c r="A29" s="1" t="s">
        <v>39</v>
      </c>
      <c r="B29" s="4" t="s">
        <v>39</v>
      </c>
      <c r="C29" s="5">
        <v>0.605715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0.605715</v>
      </c>
    </row>
    <row r="30" spans="1:9">
      <c r="A30" s="1" t="s">
        <v>40</v>
      </c>
      <c r="B30" s="2" t="s">
        <v>40</v>
      </c>
      <c r="C30" s="3">
        <v>0.63477300000000003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-0.36522699999999997</v>
      </c>
    </row>
    <row r="31" spans="1:9">
      <c r="A31" s="1" t="s">
        <v>41</v>
      </c>
      <c r="B31" s="4" t="s">
        <v>41</v>
      </c>
      <c r="C31" s="5">
        <v>0.44326199999999999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-0.55673799999999996</v>
      </c>
    </row>
    <row r="32" spans="1:9">
      <c r="A32" s="1" t="s">
        <v>42</v>
      </c>
      <c r="B32" s="2" t="s">
        <v>42</v>
      </c>
      <c r="C32" s="3">
        <v>0.62032600000000004</v>
      </c>
      <c r="D32" s="1" t="s">
        <v>11</v>
      </c>
      <c r="E32" t="s">
        <v>12</v>
      </c>
      <c r="F32" t="s">
        <v>12</v>
      </c>
      <c r="G32" s="1">
        <f t="shared" si="0"/>
        <v>1</v>
      </c>
      <c r="H32" s="1">
        <f t="shared" si="1"/>
        <v>1</v>
      </c>
      <c r="I32">
        <f t="shared" si="2"/>
        <v>-0.37967399999999996</v>
      </c>
    </row>
    <row r="33" spans="1:9">
      <c r="A33" s="1" t="s">
        <v>43</v>
      </c>
      <c r="B33" s="4" t="s">
        <v>43</v>
      </c>
      <c r="C33" s="5">
        <v>0.46072000000000002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 t="shared" si="1"/>
        <v>1</v>
      </c>
      <c r="I33">
        <f t="shared" si="2"/>
        <v>-0.53927999999999998</v>
      </c>
    </row>
    <row r="34" spans="1:9">
      <c r="A34" s="1" t="s">
        <v>44</v>
      </c>
      <c r="B34" s="2" t="s">
        <v>44</v>
      </c>
      <c r="C34" s="3">
        <v>0.57321900000000003</v>
      </c>
      <c r="D34" s="1" t="s">
        <v>11</v>
      </c>
      <c r="E34" t="s">
        <v>12</v>
      </c>
      <c r="F34" t="s">
        <v>12</v>
      </c>
      <c r="G34" s="1">
        <f t="shared" si="0"/>
        <v>1</v>
      </c>
      <c r="H34" s="1">
        <f t="shared" si="1"/>
        <v>1</v>
      </c>
      <c r="I34">
        <f t="shared" si="2"/>
        <v>-0.42678099999999997</v>
      </c>
    </row>
    <row r="35" spans="1:9">
      <c r="A35" s="1" t="s">
        <v>45</v>
      </c>
      <c r="B35" s="4" t="s">
        <v>45</v>
      </c>
      <c r="C35" s="5">
        <v>0.57189100000000004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 t="shared" si="1"/>
        <v>0</v>
      </c>
      <c r="I35">
        <f t="shared" si="2"/>
        <v>0.57189100000000004</v>
      </c>
    </row>
    <row r="36" spans="1:9">
      <c r="A36" s="1" t="s">
        <v>46</v>
      </c>
      <c r="B36" s="2" t="s">
        <v>46</v>
      </c>
      <c r="C36" s="3">
        <v>0.48204200000000003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0.48204200000000003</v>
      </c>
    </row>
    <row r="37" spans="1:9">
      <c r="A37" s="1" t="s">
        <v>47</v>
      </c>
      <c r="B37" s="4" t="s">
        <v>47</v>
      </c>
      <c r="C37" s="5">
        <v>0.57425800000000005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0.57425800000000005</v>
      </c>
    </row>
    <row r="38" spans="1:9">
      <c r="A38" s="1" t="s">
        <v>48</v>
      </c>
      <c r="B38" s="2" t="s">
        <v>48</v>
      </c>
      <c r="C38" s="3">
        <v>0.55766400000000005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0.55766400000000005</v>
      </c>
    </row>
    <row r="39" spans="1:9">
      <c r="A39" s="1" t="s">
        <v>49</v>
      </c>
      <c r="B39" s="4" t="s">
        <v>49</v>
      </c>
      <c r="C39" s="5">
        <v>0.83353100000000002</v>
      </c>
      <c r="D39" s="1" t="s">
        <v>11</v>
      </c>
      <c r="E39" t="s">
        <v>25</v>
      </c>
      <c r="F39" t="s">
        <v>12</v>
      </c>
      <c r="G39" s="1">
        <f t="shared" si="0"/>
        <v>0</v>
      </c>
      <c r="H39" s="1">
        <f t="shared" si="1"/>
        <v>1</v>
      </c>
      <c r="I39">
        <f t="shared" si="2"/>
        <v>-0.16646899999999998</v>
      </c>
    </row>
    <row r="40" spans="1:9">
      <c r="A40" s="1" t="s">
        <v>50</v>
      </c>
      <c r="B40" s="2" t="s">
        <v>50</v>
      </c>
      <c r="C40" s="3">
        <v>0.62573999999999996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 t="shared" si="1"/>
        <v>0</v>
      </c>
      <c r="I40">
        <f t="shared" si="2"/>
        <v>0.62573999999999996</v>
      </c>
    </row>
    <row r="41" spans="1:9">
      <c r="A41" s="1" t="s">
        <v>51</v>
      </c>
      <c r="B41" s="4" t="s">
        <v>51</v>
      </c>
      <c r="C41" s="5">
        <v>0.63180099999999995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0.63180099999999995</v>
      </c>
    </row>
    <row r="42" spans="1:9">
      <c r="A42" s="1" t="s">
        <v>52</v>
      </c>
      <c r="B42" s="2" t="s">
        <v>52</v>
      </c>
      <c r="C42" s="3">
        <v>0.41917399999999999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0.41917399999999999</v>
      </c>
    </row>
    <row r="43" spans="1:9">
      <c r="A43" s="1" t="s">
        <v>53</v>
      </c>
      <c r="B43" s="4" t="s">
        <v>53</v>
      </c>
      <c r="C43" s="5">
        <v>0.15619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-0.84380999999999995</v>
      </c>
    </row>
    <row r="44" spans="1:9">
      <c r="A44" s="1" t="s">
        <v>54</v>
      </c>
      <c r="B44" s="2" t="s">
        <v>54</v>
      </c>
      <c r="C44" s="3">
        <v>0.112744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-0.88725600000000004</v>
      </c>
    </row>
    <row r="45" spans="1:9">
      <c r="A45" s="1" t="s">
        <v>55</v>
      </c>
      <c r="B45" s="4" t="s">
        <v>55</v>
      </c>
      <c r="C45" s="5">
        <v>0.52551400000000004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 t="shared" si="1"/>
        <v>0</v>
      </c>
      <c r="I45">
        <f t="shared" si="2"/>
        <v>0.52551400000000004</v>
      </c>
    </row>
    <row r="46" spans="1:9">
      <c r="A46" s="1" t="s">
        <v>56</v>
      </c>
      <c r="B46" s="2" t="s">
        <v>56</v>
      </c>
      <c r="C46" s="3">
        <v>0.508745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 t="shared" si="1"/>
        <v>0</v>
      </c>
      <c r="I46">
        <f t="shared" si="2"/>
        <v>0.508745</v>
      </c>
    </row>
    <row r="47" spans="1:9">
      <c r="A47" s="1" t="s">
        <v>58</v>
      </c>
      <c r="B47" s="4" t="s">
        <v>58</v>
      </c>
      <c r="C47" s="5">
        <v>0.605792</v>
      </c>
      <c r="D47" s="1" t="s">
        <v>11</v>
      </c>
      <c r="E47" t="s">
        <v>12</v>
      </c>
      <c r="F47" t="s">
        <v>11</v>
      </c>
      <c r="G47" s="1">
        <f t="shared" si="0"/>
        <v>0</v>
      </c>
      <c r="H47" s="1">
        <f t="shared" si="1"/>
        <v>1</v>
      </c>
      <c r="I47">
        <f t="shared" si="2"/>
        <v>-0.394208</v>
      </c>
    </row>
    <row r="48" spans="1:9">
      <c r="A48" s="1" t="s">
        <v>59</v>
      </c>
      <c r="B48" s="2" t="s">
        <v>59</v>
      </c>
      <c r="C48" s="3">
        <v>0.45541500000000001</v>
      </c>
      <c r="D48" s="1" t="s">
        <v>11</v>
      </c>
      <c r="E48" t="s">
        <v>12</v>
      </c>
      <c r="F48" t="s">
        <v>11</v>
      </c>
      <c r="G48" s="1">
        <f t="shared" si="0"/>
        <v>0</v>
      </c>
      <c r="H48" s="1">
        <f t="shared" si="1"/>
        <v>1</v>
      </c>
      <c r="I48">
        <f t="shared" si="2"/>
        <v>-0.54458499999999999</v>
      </c>
    </row>
    <row r="49" spans="1:9">
      <c r="A49" s="1" t="s">
        <v>60</v>
      </c>
      <c r="B49" s="4" t="s">
        <v>60</v>
      </c>
      <c r="C49" s="5">
        <v>0.59796099999999996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 t="shared" si="1"/>
        <v>1</v>
      </c>
      <c r="I49">
        <f t="shared" si="2"/>
        <v>-0.40203900000000004</v>
      </c>
    </row>
    <row r="50" spans="1:9">
      <c r="A50" s="1" t="s">
        <v>61</v>
      </c>
      <c r="B50" s="2" t="s">
        <v>61</v>
      </c>
      <c r="C50" s="3">
        <v>0.66646799999999995</v>
      </c>
      <c r="D50" s="1" t="s">
        <v>11</v>
      </c>
      <c r="E50" t="s">
        <v>11</v>
      </c>
      <c r="F50" t="s">
        <v>12</v>
      </c>
      <c r="G50" s="1">
        <f t="shared" si="0"/>
        <v>0</v>
      </c>
      <c r="H50" s="1">
        <f t="shared" si="1"/>
        <v>1</v>
      </c>
      <c r="I50">
        <f t="shared" si="2"/>
        <v>-0.33353200000000005</v>
      </c>
    </row>
    <row r="51" spans="1:9">
      <c r="A51" s="1" t="s">
        <v>62</v>
      </c>
      <c r="B51" s="4" t="s">
        <v>62</v>
      </c>
      <c r="C51" s="5">
        <v>0.51110500000000003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0.51110500000000003</v>
      </c>
    </row>
    <row r="52" spans="1:9">
      <c r="A52" s="1" t="s">
        <v>63</v>
      </c>
      <c r="B52" s="2" t="s">
        <v>63</v>
      </c>
      <c r="C52" s="3">
        <v>0.29996400000000001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-0.70003599999999999</v>
      </c>
    </row>
    <row r="53" spans="1:9">
      <c r="A53" s="1" t="s">
        <v>64</v>
      </c>
      <c r="B53" s="4" t="s">
        <v>64</v>
      </c>
      <c r="C53" s="5">
        <v>0.51891500000000002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0.51891500000000002</v>
      </c>
    </row>
    <row r="54" spans="1:9">
      <c r="A54" s="1" t="s">
        <v>65</v>
      </c>
      <c r="B54" s="2" t="s">
        <v>65</v>
      </c>
      <c r="C54" s="3">
        <v>0.55354199999999998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-0.44645800000000002</v>
      </c>
    </row>
    <row r="55" spans="1:9">
      <c r="A55" s="1" t="s">
        <v>66</v>
      </c>
      <c r="B55" s="4" t="s">
        <v>66</v>
      </c>
      <c r="C55" s="5">
        <v>0.65737999999999996</v>
      </c>
      <c r="D55" s="1" t="s">
        <v>11</v>
      </c>
      <c r="E55" t="s">
        <v>11</v>
      </c>
      <c r="F55" t="s">
        <v>12</v>
      </c>
      <c r="G55" s="1">
        <f t="shared" si="0"/>
        <v>0</v>
      </c>
      <c r="H55" s="1">
        <f t="shared" si="1"/>
        <v>1</v>
      </c>
      <c r="I55">
        <f t="shared" si="2"/>
        <v>-0.34262000000000004</v>
      </c>
    </row>
    <row r="56" spans="1:9">
      <c r="A56" s="1" t="s">
        <v>67</v>
      </c>
      <c r="B56" s="2" t="s">
        <v>67</v>
      </c>
      <c r="C56" s="3">
        <v>0.52712999999999999</v>
      </c>
      <c r="D56" s="1" t="s">
        <v>11</v>
      </c>
      <c r="E56" t="s">
        <v>11</v>
      </c>
      <c r="F56" t="s">
        <v>57</v>
      </c>
      <c r="G56" s="1">
        <f t="shared" si="0"/>
        <v>0</v>
      </c>
      <c r="H56" s="1">
        <f t="shared" si="1"/>
        <v>1</v>
      </c>
      <c r="I56">
        <f t="shared" si="2"/>
        <v>-0.47287000000000001</v>
      </c>
    </row>
    <row r="57" spans="1:9">
      <c r="A57" s="1" t="s">
        <v>68</v>
      </c>
      <c r="B57" s="4" t="s">
        <v>68</v>
      </c>
      <c r="C57" s="5">
        <v>0.75577099999999997</v>
      </c>
      <c r="D57" s="1" t="s">
        <v>11</v>
      </c>
      <c r="E57" t="s">
        <v>12</v>
      </c>
      <c r="F57" t="s">
        <v>12</v>
      </c>
      <c r="G57" s="1">
        <f t="shared" si="0"/>
        <v>1</v>
      </c>
      <c r="H57" s="1">
        <f t="shared" si="1"/>
        <v>1</v>
      </c>
      <c r="I57">
        <f t="shared" si="2"/>
        <v>-0.24422900000000003</v>
      </c>
    </row>
    <row r="58" spans="1:9">
      <c r="A58" s="1" t="s">
        <v>69</v>
      </c>
      <c r="B58" s="2" t="s">
        <v>69</v>
      </c>
      <c r="C58" s="3">
        <v>0.57528699999999999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-0.42471300000000001</v>
      </c>
    </row>
    <row r="59" spans="1:9">
      <c r="A59" s="1" t="s">
        <v>70</v>
      </c>
      <c r="B59" s="4" t="s">
        <v>70</v>
      </c>
      <c r="C59" s="5">
        <v>0.335781</v>
      </c>
      <c r="D59" s="1" t="s">
        <v>11</v>
      </c>
      <c r="E59" t="s">
        <v>12</v>
      </c>
      <c r="F59" t="s">
        <v>57</v>
      </c>
      <c r="G59" s="1">
        <f t="shared" si="0"/>
        <v>0</v>
      </c>
      <c r="H59" s="1">
        <f t="shared" si="1"/>
        <v>1</v>
      </c>
      <c r="I59">
        <f t="shared" si="2"/>
        <v>-0.664219</v>
      </c>
    </row>
    <row r="60" spans="1:9">
      <c r="A60" s="1" t="s">
        <v>71</v>
      </c>
      <c r="B60" s="2" t="s">
        <v>71</v>
      </c>
      <c r="C60" s="3">
        <v>0.41456500000000002</v>
      </c>
      <c r="D60" s="1" t="s">
        <v>11</v>
      </c>
      <c r="E60" t="s">
        <v>11</v>
      </c>
      <c r="F60" t="s">
        <v>25</v>
      </c>
      <c r="G60" s="1">
        <f t="shared" si="0"/>
        <v>0</v>
      </c>
      <c r="H60" s="1">
        <f t="shared" si="1"/>
        <v>1</v>
      </c>
      <c r="I60">
        <f t="shared" si="2"/>
        <v>-0.58543499999999993</v>
      </c>
    </row>
    <row r="61" spans="1:9">
      <c r="A61" s="1" t="s">
        <v>72</v>
      </c>
      <c r="B61" s="4" t="s">
        <v>72</v>
      </c>
      <c r="C61" s="5">
        <v>0.30347400000000002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-0.69652599999999998</v>
      </c>
    </row>
    <row r="62" spans="1:9">
      <c r="A62" s="1" t="s">
        <v>73</v>
      </c>
      <c r="B62" s="2" t="s">
        <v>73</v>
      </c>
      <c r="C62" s="3">
        <v>0.42770999999999998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 t="shared" si="1"/>
        <v>1</v>
      </c>
      <c r="I62">
        <f t="shared" si="2"/>
        <v>-0.57228999999999997</v>
      </c>
    </row>
    <row r="63" spans="1:9">
      <c r="A63" s="1" t="s">
        <v>74</v>
      </c>
      <c r="B63" s="4" t="s">
        <v>74</v>
      </c>
      <c r="C63" s="5">
        <v>0.66564800000000002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 t="shared" si="1"/>
        <v>1</v>
      </c>
      <c r="I63">
        <f t="shared" si="2"/>
        <v>-0.33435199999999998</v>
      </c>
    </row>
    <row r="64" spans="1:9">
      <c r="A64" s="1" t="s">
        <v>75</v>
      </c>
      <c r="B64" s="2" t="s">
        <v>75</v>
      </c>
      <c r="C64" s="3">
        <v>0.574932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 t="shared" si="1"/>
        <v>1</v>
      </c>
      <c r="I64">
        <f t="shared" si="2"/>
        <v>-0.425068</v>
      </c>
    </row>
    <row r="65" spans="1:9">
      <c r="A65" s="1" t="s">
        <v>76</v>
      </c>
      <c r="B65" s="4" t="s">
        <v>76</v>
      </c>
      <c r="C65" s="5">
        <v>0.59567800000000004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0.59567800000000004</v>
      </c>
    </row>
    <row r="66" spans="1:9">
      <c r="A66" s="1" t="s">
        <v>77</v>
      </c>
      <c r="B66" s="2" t="s">
        <v>77</v>
      </c>
      <c r="C66" s="3">
        <v>2.0213999999999999E-2</v>
      </c>
      <c r="D66" s="1" t="s">
        <v>11</v>
      </c>
      <c r="E66" t="s">
        <v>11</v>
      </c>
      <c r="F66" t="s">
        <v>57</v>
      </c>
      <c r="G66" s="1">
        <f t="shared" si="0"/>
        <v>0</v>
      </c>
      <c r="H66" s="1">
        <f t="shared" si="1"/>
        <v>1</v>
      </c>
      <c r="I66">
        <f t="shared" si="2"/>
        <v>-0.97978600000000005</v>
      </c>
    </row>
    <row r="67" spans="1:9">
      <c r="A67" s="1" t="s">
        <v>78</v>
      </c>
      <c r="B67" s="4" t="s">
        <v>78</v>
      </c>
      <c r="C67" s="5">
        <v>0.54325199999999996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0.54325199999999996</v>
      </c>
    </row>
    <row r="68" spans="1:9">
      <c r="A68" s="1" t="s">
        <v>79</v>
      </c>
      <c r="B68" s="2" t="s">
        <v>79</v>
      </c>
      <c r="C68" s="3">
        <v>0.69947400000000004</v>
      </c>
      <c r="D68" s="1" t="s">
        <v>11</v>
      </c>
      <c r="E68" t="s">
        <v>12</v>
      </c>
      <c r="F68" t="s">
        <v>11</v>
      </c>
      <c r="G68" s="1">
        <f t="shared" ref="G68:G76" si="3">IF($F68=$E68,1,0)</f>
        <v>0</v>
      </c>
      <c r="H68" s="1">
        <f t="shared" ref="H68:H76" si="4">IF(AND($G68=1,$E68=$D68),0,1)</f>
        <v>1</v>
      </c>
      <c r="I68">
        <f t="shared" ref="I68:I76" si="5">$C68-$H68</f>
        <v>-0.30052599999999996</v>
      </c>
    </row>
    <row r="69" spans="1:9">
      <c r="A69" s="1" t="s">
        <v>80</v>
      </c>
      <c r="B69" s="4" t="s">
        <v>80</v>
      </c>
      <c r="C69" s="5">
        <v>0.58990699999999996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0.58990699999999996</v>
      </c>
    </row>
    <row r="70" spans="1:9">
      <c r="A70" s="1" t="s">
        <v>81</v>
      </c>
      <c r="B70" s="2" t="s">
        <v>81</v>
      </c>
      <c r="C70" s="3">
        <v>0.60964799999999997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0.60964799999999997</v>
      </c>
    </row>
    <row r="71" spans="1:9">
      <c r="A71" s="1" t="s">
        <v>82</v>
      </c>
      <c r="B71" s="4" t="s">
        <v>82</v>
      </c>
      <c r="C71" s="5">
        <v>0.39968399999999998</v>
      </c>
      <c r="D71" s="1" t="s">
        <v>11</v>
      </c>
      <c r="E71" t="s">
        <v>11</v>
      </c>
      <c r="F71" t="s">
        <v>25</v>
      </c>
      <c r="G71" s="1">
        <f t="shared" si="3"/>
        <v>0</v>
      </c>
      <c r="H71" s="1">
        <f t="shared" si="4"/>
        <v>1</v>
      </c>
      <c r="I71">
        <f t="shared" si="5"/>
        <v>-0.60031600000000007</v>
      </c>
    </row>
    <row r="72" spans="1:9">
      <c r="A72" s="1" t="s">
        <v>83</v>
      </c>
      <c r="B72" s="2" t="s">
        <v>83</v>
      </c>
      <c r="C72" s="3">
        <v>0.51811700000000005</v>
      </c>
      <c r="D72" s="1" t="s">
        <v>11</v>
      </c>
      <c r="E72" t="s">
        <v>11</v>
      </c>
      <c r="F72" t="s">
        <v>12</v>
      </c>
      <c r="G72" s="1">
        <f t="shared" si="3"/>
        <v>0</v>
      </c>
      <c r="H72" s="1">
        <f t="shared" si="4"/>
        <v>1</v>
      </c>
      <c r="I72">
        <f t="shared" si="5"/>
        <v>-0.48188299999999995</v>
      </c>
    </row>
    <row r="73" spans="1:9">
      <c r="A73" s="1" t="s">
        <v>84</v>
      </c>
      <c r="B73" s="4" t="s">
        <v>84</v>
      </c>
      <c r="C73" s="5">
        <v>0.71872499999999995</v>
      </c>
      <c r="D73" s="1" t="s">
        <v>11</v>
      </c>
      <c r="E73" t="s">
        <v>12</v>
      </c>
      <c r="F73" t="s">
        <v>11</v>
      </c>
      <c r="G73" s="1">
        <f t="shared" si="3"/>
        <v>0</v>
      </c>
      <c r="H73" s="1">
        <f t="shared" si="4"/>
        <v>1</v>
      </c>
      <c r="I73">
        <f t="shared" si="5"/>
        <v>-0.28127500000000005</v>
      </c>
    </row>
    <row r="74" spans="1:9">
      <c r="A74" s="1" t="s">
        <v>85</v>
      </c>
      <c r="B74" s="2" t="s">
        <v>85</v>
      </c>
      <c r="C74" s="3">
        <v>0.373004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0.373004</v>
      </c>
    </row>
    <row r="75" spans="1:9">
      <c r="A75" s="1" t="s">
        <v>86</v>
      </c>
      <c r="B75" s="4" t="s">
        <v>86</v>
      </c>
      <c r="C75" s="5">
        <v>0.61437399999999998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0.61437399999999998</v>
      </c>
    </row>
    <row r="76" spans="1:9">
      <c r="A76" s="1" t="s">
        <v>87</v>
      </c>
      <c r="B76" s="6" t="s">
        <v>87</v>
      </c>
      <c r="C76" s="7">
        <v>0.75410600000000005</v>
      </c>
      <c r="D76" s="1" t="s">
        <v>11</v>
      </c>
      <c r="E76" t="s">
        <v>12</v>
      </c>
      <c r="F76" t="s">
        <v>11</v>
      </c>
      <c r="G76" s="1">
        <f t="shared" si="3"/>
        <v>0</v>
      </c>
      <c r="H76" s="1">
        <f t="shared" si="4"/>
        <v>1</v>
      </c>
      <c r="I76">
        <f t="shared" si="5"/>
        <v>-0.24589399999999995</v>
      </c>
    </row>
    <row r="77" spans="1:9">
      <c r="A77" s="1"/>
      <c r="B77" s="17"/>
      <c r="C77" s="18"/>
      <c r="D77" s="1"/>
      <c r="E77" s="1"/>
      <c r="F77" s="1"/>
      <c r="G77" s="10">
        <f>SUM(G3:G76)</f>
        <v>45</v>
      </c>
      <c r="H77" s="10">
        <f>SUM(H3:H76)</f>
        <v>46</v>
      </c>
      <c r="I77" s="8">
        <f>SUM(I3:I76)</f>
        <v>-7.7246419999999993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270F6-6C3B-4BBA-BA4B-E3860EBBD907}">
  <dimension ref="A1:I77"/>
  <sheetViews>
    <sheetView workbookViewId="0">
      <selection sqref="A1:XFD1048576"/>
    </sheetView>
  </sheetViews>
  <sheetFormatPr defaultRowHeight="15.75"/>
  <cols>
    <col min="2" max="2" width="15.875" customWidth="1"/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0.51476999999999995</v>
      </c>
      <c r="D3" s="1" t="s">
        <v>11</v>
      </c>
      <c r="E3" t="s">
        <v>11</v>
      </c>
      <c r="F3" t="s">
        <v>57</v>
      </c>
      <c r="G3" s="1">
        <f>IF($F3=$E3,1,0)</f>
        <v>0</v>
      </c>
      <c r="H3" s="1">
        <f>IF(AND($G3=1,$E3=$D3),0,1)</f>
        <v>1</v>
      </c>
      <c r="I3">
        <f>$C3-$H3</f>
        <v>-0.48523000000000005</v>
      </c>
    </row>
    <row r="4" spans="1:9">
      <c r="A4" s="1" t="s">
        <v>13</v>
      </c>
      <c r="B4" s="2" t="s">
        <v>13</v>
      </c>
      <c r="C4" s="3">
        <v>0.55092399999999997</v>
      </c>
      <c r="D4" s="1" t="s">
        <v>11</v>
      </c>
      <c r="E4" t="s">
        <v>11</v>
      </c>
      <c r="F4" t="s">
        <v>11</v>
      </c>
      <c r="G4" s="1">
        <f t="shared" ref="G4:G67" si="0">IF($F4=$E4,1,0)</f>
        <v>1</v>
      </c>
      <c r="H4" s="1">
        <f t="shared" ref="H4:H67" si="1">IF(AND($G4=1,$E4=$D4),0,1)</f>
        <v>0</v>
      </c>
      <c r="I4">
        <f t="shared" ref="I4:I67" si="2">$C4-$H4</f>
        <v>0.55092399999999997</v>
      </c>
    </row>
    <row r="5" spans="1:9">
      <c r="A5" s="1" t="s">
        <v>14</v>
      </c>
      <c r="B5" s="4" t="s">
        <v>14</v>
      </c>
      <c r="C5" s="5">
        <v>0.59369099999999997</v>
      </c>
      <c r="D5" s="1" t="s">
        <v>11</v>
      </c>
      <c r="E5" t="s">
        <v>12</v>
      </c>
      <c r="F5" t="s">
        <v>11</v>
      </c>
      <c r="G5" s="1">
        <f t="shared" si="0"/>
        <v>0</v>
      </c>
      <c r="H5" s="1">
        <f t="shared" si="1"/>
        <v>1</v>
      </c>
      <c r="I5">
        <f t="shared" si="2"/>
        <v>-0.40630900000000003</v>
      </c>
    </row>
    <row r="6" spans="1:9">
      <c r="A6" s="1" t="s">
        <v>15</v>
      </c>
      <c r="B6" s="2" t="s">
        <v>15</v>
      </c>
      <c r="C6" s="3">
        <v>0.39288800000000001</v>
      </c>
      <c r="D6" s="1" t="s">
        <v>11</v>
      </c>
      <c r="E6" t="s">
        <v>12</v>
      </c>
      <c r="F6" t="s">
        <v>57</v>
      </c>
      <c r="G6" s="1">
        <f t="shared" si="0"/>
        <v>0</v>
      </c>
      <c r="H6" s="1">
        <f t="shared" si="1"/>
        <v>1</v>
      </c>
      <c r="I6">
        <f t="shared" si="2"/>
        <v>-0.60711199999999999</v>
      </c>
    </row>
    <row r="7" spans="1:9">
      <c r="A7" s="1" t="s">
        <v>16</v>
      </c>
      <c r="B7" s="4" t="s">
        <v>16</v>
      </c>
      <c r="C7" s="5">
        <v>0.70626800000000001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 t="shared" si="1"/>
        <v>0</v>
      </c>
      <c r="I7">
        <f t="shared" si="2"/>
        <v>0.70626800000000001</v>
      </c>
    </row>
    <row r="8" spans="1:9">
      <c r="A8" s="1" t="s">
        <v>17</v>
      </c>
      <c r="B8" s="2" t="s">
        <v>17</v>
      </c>
      <c r="C8" s="3">
        <v>0.4597</v>
      </c>
      <c r="D8" s="1" t="s">
        <v>11</v>
      </c>
      <c r="E8" t="s">
        <v>11</v>
      </c>
      <c r="F8" t="s">
        <v>57</v>
      </c>
      <c r="G8" s="1">
        <f t="shared" si="0"/>
        <v>0</v>
      </c>
      <c r="H8" s="1">
        <f t="shared" si="1"/>
        <v>1</v>
      </c>
      <c r="I8">
        <f t="shared" si="2"/>
        <v>-0.5403</v>
      </c>
    </row>
    <row r="9" spans="1:9">
      <c r="A9" s="1" t="s">
        <v>18</v>
      </c>
      <c r="B9" s="4" t="s">
        <v>18</v>
      </c>
      <c r="C9" s="5">
        <v>0.429149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0.429149</v>
      </c>
    </row>
    <row r="10" spans="1:9">
      <c r="A10" s="1" t="s">
        <v>19</v>
      </c>
      <c r="B10" s="2" t="s">
        <v>19</v>
      </c>
      <c r="C10" s="3">
        <v>0.41072399999999998</v>
      </c>
      <c r="D10" s="1" t="s">
        <v>11</v>
      </c>
      <c r="E10" t="s">
        <v>11</v>
      </c>
      <c r="F10" t="s">
        <v>25</v>
      </c>
      <c r="G10" s="1">
        <f t="shared" si="0"/>
        <v>0</v>
      </c>
      <c r="H10" s="1">
        <f t="shared" si="1"/>
        <v>1</v>
      </c>
      <c r="I10">
        <f t="shared" si="2"/>
        <v>-0.58927600000000002</v>
      </c>
    </row>
    <row r="11" spans="1:9">
      <c r="A11" s="1" t="s">
        <v>20</v>
      </c>
      <c r="B11" s="4" t="s">
        <v>20</v>
      </c>
      <c r="C11" s="5">
        <v>0.74599099999999996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0.74599099999999996</v>
      </c>
    </row>
    <row r="12" spans="1:9">
      <c r="A12" s="1" t="s">
        <v>21</v>
      </c>
      <c r="B12" s="2" t="s">
        <v>21</v>
      </c>
      <c r="C12" s="3">
        <v>0.557056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0.557056</v>
      </c>
    </row>
    <row r="13" spans="1:9">
      <c r="A13" s="1" t="s">
        <v>22</v>
      </c>
      <c r="B13" s="4" t="s">
        <v>22</v>
      </c>
      <c r="C13" s="5">
        <v>0.483539</v>
      </c>
      <c r="D13" s="1" t="s">
        <v>11</v>
      </c>
      <c r="E13" t="s">
        <v>12</v>
      </c>
      <c r="F13" t="s">
        <v>151</v>
      </c>
      <c r="G13" s="1">
        <f t="shared" si="0"/>
        <v>0</v>
      </c>
      <c r="H13" s="1">
        <f t="shared" si="1"/>
        <v>1</v>
      </c>
      <c r="I13">
        <f t="shared" si="2"/>
        <v>-0.51646100000000006</v>
      </c>
    </row>
    <row r="14" spans="1:9">
      <c r="A14" s="1" t="s">
        <v>23</v>
      </c>
      <c r="B14" s="2" t="s">
        <v>23</v>
      </c>
      <c r="C14" s="3">
        <v>0.52308900000000003</v>
      </c>
      <c r="D14" s="1" t="s">
        <v>11</v>
      </c>
      <c r="E14" t="s">
        <v>12</v>
      </c>
      <c r="F14" t="s">
        <v>57</v>
      </c>
      <c r="G14" s="1">
        <f t="shared" si="0"/>
        <v>0</v>
      </c>
      <c r="H14" s="1">
        <f t="shared" si="1"/>
        <v>1</v>
      </c>
      <c r="I14">
        <f t="shared" si="2"/>
        <v>-0.47691099999999997</v>
      </c>
    </row>
    <row r="15" spans="1:9">
      <c r="A15" s="1" t="s">
        <v>24</v>
      </c>
      <c r="B15" s="4" t="s">
        <v>24</v>
      </c>
      <c r="C15" s="5">
        <v>0.40943600000000002</v>
      </c>
      <c r="D15" s="1" t="s">
        <v>11</v>
      </c>
      <c r="E15" t="s">
        <v>12</v>
      </c>
      <c r="F15" t="s">
        <v>151</v>
      </c>
      <c r="G15" s="1">
        <f t="shared" si="0"/>
        <v>0</v>
      </c>
      <c r="H15" s="1">
        <f t="shared" si="1"/>
        <v>1</v>
      </c>
      <c r="I15">
        <f t="shared" si="2"/>
        <v>-0.59056399999999998</v>
      </c>
    </row>
    <row r="16" spans="1:9">
      <c r="A16" s="1" t="s">
        <v>26</v>
      </c>
      <c r="B16" s="2" t="s">
        <v>26</v>
      </c>
      <c r="C16" s="3">
        <v>0.55107899999999999</v>
      </c>
      <c r="D16" s="1" t="s">
        <v>11</v>
      </c>
      <c r="E16" t="s">
        <v>12</v>
      </c>
      <c r="F16" t="s">
        <v>25</v>
      </c>
      <c r="G16" s="1">
        <f t="shared" si="0"/>
        <v>0</v>
      </c>
      <c r="H16" s="1">
        <f t="shared" si="1"/>
        <v>1</v>
      </c>
      <c r="I16">
        <f t="shared" si="2"/>
        <v>-0.44892100000000001</v>
      </c>
    </row>
    <row r="17" spans="1:9">
      <c r="A17" s="1" t="s">
        <v>27</v>
      </c>
      <c r="B17" s="4" t="s">
        <v>27</v>
      </c>
      <c r="C17" s="5">
        <v>0.557419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0.557419</v>
      </c>
    </row>
    <row r="18" spans="1:9">
      <c r="A18" s="1" t="s">
        <v>28</v>
      </c>
      <c r="B18" s="2" t="s">
        <v>28</v>
      </c>
      <c r="C18" s="3">
        <v>0.43928699999999998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0.43928699999999998</v>
      </c>
    </row>
    <row r="19" spans="1:9">
      <c r="A19" s="1" t="s">
        <v>29</v>
      </c>
      <c r="B19" s="4" t="s">
        <v>29</v>
      </c>
      <c r="C19" s="5">
        <v>0.75334699999999999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-0.24665300000000001</v>
      </c>
    </row>
    <row r="20" spans="1:9">
      <c r="A20" s="1" t="s">
        <v>30</v>
      </c>
      <c r="B20" s="2" t="s">
        <v>30</v>
      </c>
      <c r="C20" s="3">
        <v>0.587094</v>
      </c>
      <c r="D20" s="1" t="s">
        <v>11</v>
      </c>
      <c r="E20" t="s">
        <v>11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-0.412906</v>
      </c>
    </row>
    <row r="21" spans="1:9">
      <c r="A21" s="1" t="s">
        <v>31</v>
      </c>
      <c r="B21" s="4" t="s">
        <v>31</v>
      </c>
      <c r="C21" s="5">
        <v>0.51035900000000001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-0.48964099999999999</v>
      </c>
    </row>
    <row r="22" spans="1:9">
      <c r="A22" s="1" t="s">
        <v>32</v>
      </c>
      <c r="B22" s="2" t="s">
        <v>32</v>
      </c>
      <c r="C22" s="3">
        <v>0.54983400000000004</v>
      </c>
      <c r="D22" s="1" t="s">
        <v>11</v>
      </c>
      <c r="E22" t="s">
        <v>11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-0.45016599999999996</v>
      </c>
    </row>
    <row r="23" spans="1:9">
      <c r="A23" s="1" t="s">
        <v>33</v>
      </c>
      <c r="B23" s="4" t="s">
        <v>33</v>
      </c>
      <c r="C23" s="5">
        <v>0.59058900000000003</v>
      </c>
      <c r="D23" s="1" t="s">
        <v>11</v>
      </c>
      <c r="E23" t="s">
        <v>12</v>
      </c>
      <c r="F23" t="s">
        <v>25</v>
      </c>
      <c r="G23" s="1">
        <f t="shared" si="0"/>
        <v>0</v>
      </c>
      <c r="H23" s="1">
        <f t="shared" si="1"/>
        <v>1</v>
      </c>
      <c r="I23">
        <f t="shared" si="2"/>
        <v>-0.40941099999999997</v>
      </c>
    </row>
    <row r="24" spans="1:9">
      <c r="A24" s="1" t="s">
        <v>34</v>
      </c>
      <c r="B24" s="2" t="s">
        <v>34</v>
      </c>
      <c r="C24" s="3">
        <v>0.44662600000000002</v>
      </c>
      <c r="D24" s="1" t="s">
        <v>11</v>
      </c>
      <c r="E24" t="s">
        <v>11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-0.55337400000000003</v>
      </c>
    </row>
    <row r="25" spans="1:9">
      <c r="A25" s="1" t="s">
        <v>35</v>
      </c>
      <c r="B25" s="4" t="s">
        <v>35</v>
      </c>
      <c r="C25" s="5">
        <v>0.63448300000000002</v>
      </c>
      <c r="D25" s="1" t="s">
        <v>11</v>
      </c>
      <c r="E25" t="s">
        <v>11</v>
      </c>
      <c r="F25" t="s">
        <v>12</v>
      </c>
      <c r="G25" s="1">
        <f t="shared" si="0"/>
        <v>0</v>
      </c>
      <c r="H25" s="1">
        <f t="shared" si="1"/>
        <v>1</v>
      </c>
      <c r="I25">
        <f t="shared" si="2"/>
        <v>-0.36551699999999998</v>
      </c>
    </row>
    <row r="26" spans="1:9">
      <c r="A26" s="1" t="s">
        <v>36</v>
      </c>
      <c r="B26" s="2" t="s">
        <v>36</v>
      </c>
      <c r="C26" s="3">
        <v>0.56026100000000001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-0.43973899999999999</v>
      </c>
    </row>
    <row r="27" spans="1:9">
      <c r="A27" s="1" t="s">
        <v>37</v>
      </c>
      <c r="B27" s="4" t="s">
        <v>37</v>
      </c>
      <c r="C27" s="5">
        <v>0.39907799999999999</v>
      </c>
      <c r="D27" s="1" t="s">
        <v>11</v>
      </c>
      <c r="E27" t="s">
        <v>12</v>
      </c>
      <c r="F27" t="s">
        <v>25</v>
      </c>
      <c r="G27" s="1">
        <f t="shared" si="0"/>
        <v>0</v>
      </c>
      <c r="H27" s="1">
        <f t="shared" si="1"/>
        <v>1</v>
      </c>
      <c r="I27">
        <f t="shared" si="2"/>
        <v>-0.60092199999999996</v>
      </c>
    </row>
    <row r="28" spans="1:9">
      <c r="A28" s="1" t="s">
        <v>38</v>
      </c>
      <c r="B28" s="2" t="s">
        <v>38</v>
      </c>
      <c r="C28" s="3">
        <v>0.55856499999999998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 t="shared" si="1"/>
        <v>1</v>
      </c>
      <c r="I28">
        <f t="shared" si="2"/>
        <v>-0.44143500000000002</v>
      </c>
    </row>
    <row r="29" spans="1:9">
      <c r="A29" s="1" t="s">
        <v>39</v>
      </c>
      <c r="B29" s="4" t="s">
        <v>39</v>
      </c>
      <c r="C29" s="5">
        <v>0.57238999999999995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0.57238999999999995</v>
      </c>
    </row>
    <row r="30" spans="1:9">
      <c r="A30" s="1" t="s">
        <v>40</v>
      </c>
      <c r="B30" s="2" t="s">
        <v>40</v>
      </c>
      <c r="C30" s="3">
        <v>0.69739099999999998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-0.30260900000000002</v>
      </c>
    </row>
    <row r="31" spans="1:9">
      <c r="A31" s="1" t="s">
        <v>41</v>
      </c>
      <c r="B31" s="4" t="s">
        <v>41</v>
      </c>
      <c r="C31" s="5">
        <v>0.68550500000000003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-0.31449499999999997</v>
      </c>
    </row>
    <row r="32" spans="1:9">
      <c r="A32" s="1" t="s">
        <v>42</v>
      </c>
      <c r="B32" s="2" t="s">
        <v>42</v>
      </c>
      <c r="C32" s="3">
        <v>0.34462399999999999</v>
      </c>
      <c r="D32" s="1" t="s">
        <v>11</v>
      </c>
      <c r="E32" t="s">
        <v>12</v>
      </c>
      <c r="F32" t="s">
        <v>57</v>
      </c>
      <c r="G32" s="1">
        <f t="shared" si="0"/>
        <v>0</v>
      </c>
      <c r="H32" s="1">
        <f t="shared" si="1"/>
        <v>1</v>
      </c>
      <c r="I32">
        <f t="shared" si="2"/>
        <v>-0.65537599999999996</v>
      </c>
    </row>
    <row r="33" spans="1:9">
      <c r="A33" s="1" t="s">
        <v>43</v>
      </c>
      <c r="B33" s="4" t="s">
        <v>43</v>
      </c>
      <c r="C33" s="5">
        <v>0.53772399999999998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 t="shared" si="1"/>
        <v>1</v>
      </c>
      <c r="I33">
        <f t="shared" si="2"/>
        <v>-0.46227600000000002</v>
      </c>
    </row>
    <row r="34" spans="1:9">
      <c r="A34" s="1" t="s">
        <v>44</v>
      </c>
      <c r="B34" s="2" t="s">
        <v>44</v>
      </c>
      <c r="C34" s="3">
        <v>0.53901200000000005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-0.46098799999999995</v>
      </c>
    </row>
    <row r="35" spans="1:9">
      <c r="A35" s="1" t="s">
        <v>45</v>
      </c>
      <c r="B35" s="4" t="s">
        <v>45</v>
      </c>
      <c r="C35" s="5">
        <v>0.68234799999999995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 t="shared" si="1"/>
        <v>1</v>
      </c>
      <c r="I35">
        <f t="shared" si="2"/>
        <v>-0.31765200000000005</v>
      </c>
    </row>
    <row r="36" spans="1:9">
      <c r="A36" s="1" t="s">
        <v>46</v>
      </c>
      <c r="B36" s="2" t="s">
        <v>46</v>
      </c>
      <c r="C36" s="3">
        <v>0.544956</v>
      </c>
      <c r="D36" s="1" t="s">
        <v>11</v>
      </c>
      <c r="E36" t="s">
        <v>11</v>
      </c>
      <c r="F36" t="s">
        <v>12</v>
      </c>
      <c r="G36" s="1">
        <f t="shared" si="0"/>
        <v>0</v>
      </c>
      <c r="H36" s="1">
        <f t="shared" si="1"/>
        <v>1</v>
      </c>
      <c r="I36">
        <f t="shared" si="2"/>
        <v>-0.455044</v>
      </c>
    </row>
    <row r="37" spans="1:9">
      <c r="A37" s="1" t="s">
        <v>47</v>
      </c>
      <c r="B37" s="4" t="s">
        <v>47</v>
      </c>
      <c r="C37" s="5">
        <v>0.60107699999999997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0.60107699999999997</v>
      </c>
    </row>
    <row r="38" spans="1:9">
      <c r="A38" s="1" t="s">
        <v>48</v>
      </c>
      <c r="B38" s="2" t="s">
        <v>48</v>
      </c>
      <c r="C38" s="3">
        <v>0.61793699999999996</v>
      </c>
      <c r="D38" s="1" t="s">
        <v>11</v>
      </c>
      <c r="E38" t="s">
        <v>11</v>
      </c>
      <c r="F38" t="s">
        <v>25</v>
      </c>
      <c r="G38" s="1">
        <f t="shared" si="0"/>
        <v>0</v>
      </c>
      <c r="H38" s="1">
        <f t="shared" si="1"/>
        <v>1</v>
      </c>
      <c r="I38">
        <f t="shared" si="2"/>
        <v>-0.38206300000000004</v>
      </c>
    </row>
    <row r="39" spans="1:9">
      <c r="A39" s="1" t="s">
        <v>49</v>
      </c>
      <c r="B39" s="4" t="s">
        <v>49</v>
      </c>
      <c r="C39" s="5">
        <v>0.64449800000000002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 t="shared" si="1"/>
        <v>1</v>
      </c>
      <c r="I39">
        <f t="shared" si="2"/>
        <v>-0.35550199999999998</v>
      </c>
    </row>
    <row r="40" spans="1:9">
      <c r="A40" s="1" t="s">
        <v>50</v>
      </c>
      <c r="B40" s="2" t="s">
        <v>50</v>
      </c>
      <c r="C40" s="3">
        <v>0.66070600000000002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 t="shared" si="1"/>
        <v>1</v>
      </c>
      <c r="I40">
        <f t="shared" si="2"/>
        <v>-0.33929399999999998</v>
      </c>
    </row>
    <row r="41" spans="1:9">
      <c r="A41" s="1" t="s">
        <v>51</v>
      </c>
      <c r="B41" s="4" t="s">
        <v>51</v>
      </c>
      <c r="C41" s="5">
        <v>0.56479699999999999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0.56479699999999999</v>
      </c>
    </row>
    <row r="42" spans="1:9">
      <c r="A42" s="1" t="s">
        <v>52</v>
      </c>
      <c r="B42" s="2" t="s">
        <v>52</v>
      </c>
      <c r="C42" s="3">
        <v>0.49631799999999998</v>
      </c>
      <c r="D42" s="1" t="s">
        <v>11</v>
      </c>
      <c r="E42" t="s">
        <v>11</v>
      </c>
      <c r="F42" t="s">
        <v>151</v>
      </c>
      <c r="G42" s="1">
        <f t="shared" si="0"/>
        <v>0</v>
      </c>
      <c r="H42" s="1">
        <f t="shared" si="1"/>
        <v>1</v>
      </c>
      <c r="I42">
        <f t="shared" si="2"/>
        <v>-0.50368199999999996</v>
      </c>
    </row>
    <row r="43" spans="1:9">
      <c r="A43" s="1" t="s">
        <v>53</v>
      </c>
      <c r="B43" s="4" t="s">
        <v>53</v>
      </c>
      <c r="C43" s="5">
        <v>0.57028599999999996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-0.42971400000000004</v>
      </c>
    </row>
    <row r="44" spans="1:9">
      <c r="A44" s="1" t="s">
        <v>54</v>
      </c>
      <c r="B44" s="2" t="s">
        <v>54</v>
      </c>
      <c r="C44" s="3">
        <v>0.59305099999999999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-0.40694900000000001</v>
      </c>
    </row>
    <row r="45" spans="1:9">
      <c r="A45" s="1" t="s">
        <v>55</v>
      </c>
      <c r="B45" s="4" t="s">
        <v>55</v>
      </c>
      <c r="C45" s="5">
        <v>0.53298100000000004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 t="shared" si="1"/>
        <v>0</v>
      </c>
      <c r="I45">
        <f t="shared" si="2"/>
        <v>0.53298100000000004</v>
      </c>
    </row>
    <row r="46" spans="1:9">
      <c r="A46" s="1" t="s">
        <v>56</v>
      </c>
      <c r="B46" s="2" t="s">
        <v>56</v>
      </c>
      <c r="C46" s="3">
        <v>0.48076400000000002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 t="shared" si="1"/>
        <v>1</v>
      </c>
      <c r="I46">
        <f t="shared" si="2"/>
        <v>-0.51923600000000003</v>
      </c>
    </row>
    <row r="47" spans="1:9">
      <c r="A47" s="1" t="s">
        <v>58</v>
      </c>
      <c r="B47" s="4" t="s">
        <v>58</v>
      </c>
      <c r="C47" s="5">
        <v>0.73219500000000004</v>
      </c>
      <c r="D47" s="1" t="s">
        <v>11</v>
      </c>
      <c r="E47" t="s">
        <v>12</v>
      </c>
      <c r="F47" t="s">
        <v>12</v>
      </c>
      <c r="G47" s="1">
        <f t="shared" si="0"/>
        <v>1</v>
      </c>
      <c r="H47" s="1">
        <f t="shared" si="1"/>
        <v>1</v>
      </c>
      <c r="I47">
        <f t="shared" si="2"/>
        <v>-0.26780499999999996</v>
      </c>
    </row>
    <row r="48" spans="1:9">
      <c r="A48" s="1" t="s">
        <v>59</v>
      </c>
      <c r="B48" s="2" t="s">
        <v>59</v>
      </c>
      <c r="C48" s="3">
        <v>0.55592200000000003</v>
      </c>
      <c r="D48" s="1" t="s">
        <v>11</v>
      </c>
      <c r="E48" t="s">
        <v>12</v>
      </c>
      <c r="F48" t="s">
        <v>151</v>
      </c>
      <c r="G48" s="1">
        <f t="shared" si="0"/>
        <v>0</v>
      </c>
      <c r="H48" s="1">
        <f t="shared" si="1"/>
        <v>1</v>
      </c>
      <c r="I48">
        <f t="shared" si="2"/>
        <v>-0.44407799999999997</v>
      </c>
    </row>
    <row r="49" spans="1:9">
      <c r="A49" s="1" t="s">
        <v>60</v>
      </c>
      <c r="B49" s="4" t="s">
        <v>60</v>
      </c>
      <c r="C49" s="5">
        <v>0.52423200000000003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 t="shared" si="1"/>
        <v>1</v>
      </c>
      <c r="I49">
        <f t="shared" si="2"/>
        <v>-0.47576799999999997</v>
      </c>
    </row>
    <row r="50" spans="1:9">
      <c r="A50" s="1" t="s">
        <v>61</v>
      </c>
      <c r="B50" s="2" t="s">
        <v>61</v>
      </c>
      <c r="C50" s="3">
        <v>0.633629</v>
      </c>
      <c r="D50" s="1" t="s">
        <v>11</v>
      </c>
      <c r="E50" t="s">
        <v>11</v>
      </c>
      <c r="F50" t="s">
        <v>57</v>
      </c>
      <c r="G50" s="1">
        <f t="shared" si="0"/>
        <v>0</v>
      </c>
      <c r="H50" s="1">
        <f t="shared" si="1"/>
        <v>1</v>
      </c>
      <c r="I50">
        <f t="shared" si="2"/>
        <v>-0.366371</v>
      </c>
    </row>
    <row r="51" spans="1:9">
      <c r="A51" s="1" t="s">
        <v>62</v>
      </c>
      <c r="B51" s="4" t="s">
        <v>62</v>
      </c>
      <c r="C51" s="5">
        <v>0.59604000000000001</v>
      </c>
      <c r="D51" s="1" t="s">
        <v>11</v>
      </c>
      <c r="E51" t="s">
        <v>11</v>
      </c>
      <c r="F51" t="s">
        <v>57</v>
      </c>
      <c r="G51" s="1">
        <f t="shared" si="0"/>
        <v>0</v>
      </c>
      <c r="H51" s="1">
        <f t="shared" si="1"/>
        <v>1</v>
      </c>
      <c r="I51">
        <f t="shared" si="2"/>
        <v>-0.40395999999999999</v>
      </c>
    </row>
    <row r="52" spans="1:9">
      <c r="A52" s="1" t="s">
        <v>63</v>
      </c>
      <c r="B52" s="2" t="s">
        <v>63</v>
      </c>
      <c r="C52" s="3">
        <v>0.47110400000000002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-0.52889600000000003</v>
      </c>
    </row>
    <row r="53" spans="1:9">
      <c r="A53" s="1" t="s">
        <v>64</v>
      </c>
      <c r="B53" s="4" t="s">
        <v>64</v>
      </c>
      <c r="C53" s="5">
        <v>0.74337799999999998</v>
      </c>
      <c r="D53" s="1" t="s">
        <v>11</v>
      </c>
      <c r="E53" t="s">
        <v>11</v>
      </c>
      <c r="F53" t="s">
        <v>12</v>
      </c>
      <c r="G53" s="1">
        <f t="shared" si="0"/>
        <v>0</v>
      </c>
      <c r="H53" s="1">
        <f t="shared" si="1"/>
        <v>1</v>
      </c>
      <c r="I53">
        <f t="shared" si="2"/>
        <v>-0.25662200000000002</v>
      </c>
    </row>
    <row r="54" spans="1:9">
      <c r="A54" s="1" t="s">
        <v>65</v>
      </c>
      <c r="B54" s="2" t="s">
        <v>65</v>
      </c>
      <c r="C54" s="3">
        <v>0.72898300000000005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-0.27101699999999995</v>
      </c>
    </row>
    <row r="55" spans="1:9">
      <c r="A55" s="1" t="s">
        <v>66</v>
      </c>
      <c r="B55" s="4" t="s">
        <v>66</v>
      </c>
      <c r="C55" s="5">
        <v>0.61000299999999996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0.61000299999999996</v>
      </c>
    </row>
    <row r="56" spans="1:9">
      <c r="A56" s="1" t="s">
        <v>67</v>
      </c>
      <c r="B56" s="2" t="s">
        <v>67</v>
      </c>
      <c r="C56" s="3">
        <v>0.47403499999999998</v>
      </c>
      <c r="D56" s="1" t="s">
        <v>11</v>
      </c>
      <c r="E56" t="s">
        <v>11</v>
      </c>
      <c r="F56" t="s">
        <v>57</v>
      </c>
      <c r="G56" s="1">
        <f t="shared" si="0"/>
        <v>0</v>
      </c>
      <c r="H56" s="1">
        <f t="shared" si="1"/>
        <v>1</v>
      </c>
      <c r="I56">
        <f t="shared" si="2"/>
        <v>-0.52596500000000002</v>
      </c>
    </row>
    <row r="57" spans="1:9">
      <c r="A57" s="1" t="s">
        <v>68</v>
      </c>
      <c r="B57" s="4" t="s">
        <v>68</v>
      </c>
      <c r="C57" s="5">
        <v>0.86553500000000005</v>
      </c>
      <c r="D57" s="1" t="s">
        <v>11</v>
      </c>
      <c r="E57" t="s">
        <v>12</v>
      </c>
      <c r="F57" t="s">
        <v>12</v>
      </c>
      <c r="G57" s="1">
        <f t="shared" si="0"/>
        <v>1</v>
      </c>
      <c r="H57" s="1">
        <f t="shared" si="1"/>
        <v>1</v>
      </c>
      <c r="I57">
        <f t="shared" si="2"/>
        <v>-0.13446499999999995</v>
      </c>
    </row>
    <row r="58" spans="1:9">
      <c r="A58" s="1" t="s">
        <v>69</v>
      </c>
      <c r="B58" s="2" t="s">
        <v>69</v>
      </c>
      <c r="C58" s="3">
        <v>0.67820999999999998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-0.32179000000000002</v>
      </c>
    </row>
    <row r="59" spans="1:9">
      <c r="A59" s="1" t="s">
        <v>70</v>
      </c>
      <c r="B59" s="4" t="s">
        <v>70</v>
      </c>
      <c r="C59" s="5">
        <v>0.50683</v>
      </c>
      <c r="D59" s="1" t="s">
        <v>11</v>
      </c>
      <c r="E59" t="s">
        <v>12</v>
      </c>
      <c r="F59" t="s">
        <v>11</v>
      </c>
      <c r="G59" s="1">
        <f t="shared" si="0"/>
        <v>0</v>
      </c>
      <c r="H59" s="1">
        <f t="shared" si="1"/>
        <v>1</v>
      </c>
      <c r="I59">
        <f t="shared" si="2"/>
        <v>-0.49317</v>
      </c>
    </row>
    <row r="60" spans="1:9">
      <c r="A60" s="1" t="s">
        <v>71</v>
      </c>
      <c r="B60" s="2" t="s">
        <v>71</v>
      </c>
      <c r="C60" s="3">
        <v>0.35996800000000001</v>
      </c>
      <c r="D60" s="1" t="s">
        <v>11</v>
      </c>
      <c r="E60" t="s">
        <v>11</v>
      </c>
      <c r="F60" t="s">
        <v>11</v>
      </c>
      <c r="G60" s="1">
        <f t="shared" si="0"/>
        <v>1</v>
      </c>
      <c r="H60" s="1">
        <f t="shared" si="1"/>
        <v>0</v>
      </c>
      <c r="I60">
        <f t="shared" si="2"/>
        <v>0.35996800000000001</v>
      </c>
    </row>
    <row r="61" spans="1:9">
      <c r="A61" s="1" t="s">
        <v>72</v>
      </c>
      <c r="B61" s="4" t="s">
        <v>72</v>
      </c>
      <c r="C61" s="5">
        <v>0.66785099999999997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-0.33214900000000003</v>
      </c>
    </row>
    <row r="62" spans="1:9">
      <c r="A62" s="1" t="s">
        <v>73</v>
      </c>
      <c r="B62" s="2" t="s">
        <v>73</v>
      </c>
      <c r="C62" s="3">
        <v>0.74018499999999998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0.74018499999999998</v>
      </c>
    </row>
    <row r="63" spans="1:9">
      <c r="A63" s="1" t="s">
        <v>74</v>
      </c>
      <c r="B63" s="4" t="s">
        <v>74</v>
      </c>
      <c r="C63" s="5">
        <v>0.76505299999999998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 t="shared" si="1"/>
        <v>1</v>
      </c>
      <c r="I63">
        <f t="shared" si="2"/>
        <v>-0.23494700000000002</v>
      </c>
    </row>
    <row r="64" spans="1:9">
      <c r="A64" s="1" t="s">
        <v>75</v>
      </c>
      <c r="B64" s="2" t="s">
        <v>75</v>
      </c>
      <c r="C64" s="3">
        <v>0.621784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 t="shared" si="1"/>
        <v>1</v>
      </c>
      <c r="I64">
        <f t="shared" si="2"/>
        <v>-0.378216</v>
      </c>
    </row>
    <row r="65" spans="1:9">
      <c r="A65" s="1" t="s">
        <v>76</v>
      </c>
      <c r="B65" s="4" t="s">
        <v>76</v>
      </c>
      <c r="C65" s="5">
        <v>0.65984799999999999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0.65984799999999999</v>
      </c>
    </row>
    <row r="66" spans="1:9">
      <c r="A66" s="1" t="s">
        <v>77</v>
      </c>
      <c r="B66" s="2" t="s">
        <v>77</v>
      </c>
      <c r="C66" s="3">
        <v>0.18388199999999999</v>
      </c>
      <c r="D66" s="1" t="s">
        <v>11</v>
      </c>
      <c r="E66" t="s">
        <v>11</v>
      </c>
      <c r="F66" t="s">
        <v>12</v>
      </c>
      <c r="G66" s="1">
        <f t="shared" si="0"/>
        <v>0</v>
      </c>
      <c r="H66" s="1">
        <f t="shared" si="1"/>
        <v>1</v>
      </c>
      <c r="I66">
        <f t="shared" si="2"/>
        <v>-0.81611800000000001</v>
      </c>
    </row>
    <row r="67" spans="1:9">
      <c r="A67" s="1" t="s">
        <v>78</v>
      </c>
      <c r="B67" s="4" t="s">
        <v>78</v>
      </c>
      <c r="C67" s="5">
        <v>0.54470600000000002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 t="shared" si="1"/>
        <v>1</v>
      </c>
      <c r="I67">
        <f t="shared" si="2"/>
        <v>-0.45529399999999998</v>
      </c>
    </row>
    <row r="68" spans="1:9">
      <c r="A68" s="1" t="s">
        <v>79</v>
      </c>
      <c r="B68" s="2" t="s">
        <v>79</v>
      </c>
      <c r="C68" s="3">
        <v>0.54669900000000005</v>
      </c>
      <c r="D68" s="1" t="s">
        <v>11</v>
      </c>
      <c r="E68" t="s">
        <v>12</v>
      </c>
      <c r="F68" t="s">
        <v>57</v>
      </c>
      <c r="G68" s="1">
        <f t="shared" ref="G68:G76" si="3">IF($F68=$E68,1,0)</f>
        <v>0</v>
      </c>
      <c r="H68" s="1">
        <f t="shared" ref="H68:H76" si="4">IF(AND($G68=1,$E68=$D68),0,1)</f>
        <v>1</v>
      </c>
      <c r="I68">
        <f t="shared" ref="I68:I76" si="5">$C68-$H68</f>
        <v>-0.45330099999999995</v>
      </c>
    </row>
    <row r="69" spans="1:9">
      <c r="A69" s="1" t="s">
        <v>80</v>
      </c>
      <c r="B69" s="4" t="s">
        <v>80</v>
      </c>
      <c r="C69" s="5">
        <v>0.63202700000000001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0.63202700000000001</v>
      </c>
    </row>
    <row r="70" spans="1:9">
      <c r="A70" s="1" t="s">
        <v>81</v>
      </c>
      <c r="B70" s="2" t="s">
        <v>81</v>
      </c>
      <c r="C70" s="3">
        <v>0.52265399999999995</v>
      </c>
      <c r="D70" s="1" t="s">
        <v>11</v>
      </c>
      <c r="E70" t="s">
        <v>11</v>
      </c>
      <c r="F70" t="s">
        <v>12</v>
      </c>
      <c r="G70" s="1">
        <f t="shared" si="3"/>
        <v>0</v>
      </c>
      <c r="H70" s="1">
        <f t="shared" si="4"/>
        <v>1</v>
      </c>
      <c r="I70">
        <f t="shared" si="5"/>
        <v>-0.47734600000000005</v>
      </c>
    </row>
    <row r="71" spans="1:9">
      <c r="A71" s="1" t="s">
        <v>82</v>
      </c>
      <c r="B71" s="4" t="s">
        <v>82</v>
      </c>
      <c r="C71" s="5">
        <v>0.25282199999999999</v>
      </c>
      <c r="D71" s="1" t="s">
        <v>11</v>
      </c>
      <c r="E71" t="s">
        <v>11</v>
      </c>
      <c r="F71" t="s">
        <v>57</v>
      </c>
      <c r="G71" s="1">
        <f t="shared" si="3"/>
        <v>0</v>
      </c>
      <c r="H71" s="1">
        <f t="shared" si="4"/>
        <v>1</v>
      </c>
      <c r="I71">
        <f t="shared" si="5"/>
        <v>-0.74717800000000001</v>
      </c>
    </row>
    <row r="72" spans="1:9">
      <c r="A72" s="1" t="s">
        <v>83</v>
      </c>
      <c r="B72" s="2" t="s">
        <v>83</v>
      </c>
      <c r="C72" s="3">
        <v>0.457563</v>
      </c>
      <c r="D72" s="1" t="s">
        <v>11</v>
      </c>
      <c r="E72" t="s">
        <v>11</v>
      </c>
      <c r="F72" t="s">
        <v>57</v>
      </c>
      <c r="G72" s="1">
        <f t="shared" si="3"/>
        <v>0</v>
      </c>
      <c r="H72" s="1">
        <f t="shared" si="4"/>
        <v>1</v>
      </c>
      <c r="I72">
        <f t="shared" si="5"/>
        <v>-0.54243700000000006</v>
      </c>
    </row>
    <row r="73" spans="1:9">
      <c r="A73" s="1" t="s">
        <v>84</v>
      </c>
      <c r="B73" s="4" t="s">
        <v>84</v>
      </c>
      <c r="C73" s="5">
        <v>0.69333400000000001</v>
      </c>
      <c r="D73" s="1" t="s">
        <v>11</v>
      </c>
      <c r="E73" t="s">
        <v>12</v>
      </c>
      <c r="F73" t="s">
        <v>12</v>
      </c>
      <c r="G73" s="1">
        <f t="shared" si="3"/>
        <v>1</v>
      </c>
      <c r="H73" s="1">
        <f t="shared" si="4"/>
        <v>1</v>
      </c>
      <c r="I73">
        <f t="shared" si="5"/>
        <v>-0.30666599999999999</v>
      </c>
    </row>
    <row r="74" spans="1:9">
      <c r="A74" s="1" t="s">
        <v>85</v>
      </c>
      <c r="B74" s="2" t="s">
        <v>85</v>
      </c>
      <c r="C74" s="3">
        <v>0.42574800000000002</v>
      </c>
      <c r="D74" s="1" t="s">
        <v>11</v>
      </c>
      <c r="E74" t="s">
        <v>11</v>
      </c>
      <c r="F74" t="s">
        <v>57</v>
      </c>
      <c r="G74" s="1">
        <f t="shared" si="3"/>
        <v>0</v>
      </c>
      <c r="H74" s="1">
        <f t="shared" si="4"/>
        <v>1</v>
      </c>
      <c r="I74">
        <f t="shared" si="5"/>
        <v>-0.57425199999999998</v>
      </c>
    </row>
    <row r="75" spans="1:9">
      <c r="A75" s="1" t="s">
        <v>86</v>
      </c>
      <c r="B75" s="4" t="s">
        <v>86</v>
      </c>
      <c r="C75" s="5">
        <v>0.66606299999999996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0.66606299999999996</v>
      </c>
    </row>
    <row r="76" spans="1:9">
      <c r="A76" s="1" t="s">
        <v>87</v>
      </c>
      <c r="B76" s="6" t="s">
        <v>87</v>
      </c>
      <c r="C76" s="7">
        <v>0.69128100000000003</v>
      </c>
      <c r="D76" s="1" t="s">
        <v>11</v>
      </c>
      <c r="E76" t="s">
        <v>12</v>
      </c>
      <c r="F76" t="s">
        <v>57</v>
      </c>
      <c r="G76" s="1">
        <f t="shared" si="3"/>
        <v>0</v>
      </c>
      <c r="H76" s="1">
        <f t="shared" si="4"/>
        <v>1</v>
      </c>
      <c r="I76">
        <f t="shared" si="5"/>
        <v>-0.30871899999999997</v>
      </c>
    </row>
    <row r="77" spans="1:9">
      <c r="A77" s="1"/>
      <c r="B77" s="17"/>
      <c r="C77" s="18"/>
      <c r="D77" s="1"/>
      <c r="E77" s="1"/>
      <c r="F77" s="1"/>
      <c r="G77" s="10">
        <f>SUM(G3:G76)</f>
        <v>34</v>
      </c>
      <c r="H77" s="10">
        <f>SUM(H3:H76)</f>
        <v>57</v>
      </c>
      <c r="I77" s="8">
        <f>SUM(I3:I76)</f>
        <v>-15.166824999999994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45064A-52D3-4263-8D68-A0DFCE3DA97A}">
  <dimension ref="A1:I77"/>
  <sheetViews>
    <sheetView workbookViewId="0">
      <selection sqref="A1:XFD1048576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0.33524399999999999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-0.66475600000000001</v>
      </c>
    </row>
    <row r="4" spans="1:9">
      <c r="A4" s="1" t="s">
        <v>13</v>
      </c>
      <c r="B4" s="2" t="s">
        <v>13</v>
      </c>
      <c r="C4" s="3">
        <v>0.56576599999999999</v>
      </c>
      <c r="D4" s="1" t="s">
        <v>11</v>
      </c>
      <c r="E4" t="s">
        <v>11</v>
      </c>
      <c r="F4" t="s">
        <v>11</v>
      </c>
      <c r="G4" s="1">
        <f t="shared" ref="G4:G67" si="0">IF($F4=$E4,1,0)</f>
        <v>1</v>
      </c>
      <c r="H4" s="1">
        <f t="shared" ref="H4:H67" si="1">IF(AND($G4=1,$E4=$D4),0,1)</f>
        <v>0</v>
      </c>
      <c r="I4">
        <f t="shared" ref="I4:I67" si="2">$C4-$H4</f>
        <v>0.56576599999999999</v>
      </c>
    </row>
    <row r="5" spans="1:9">
      <c r="A5" s="1" t="s">
        <v>14</v>
      </c>
      <c r="B5" s="4" t="s">
        <v>14</v>
      </c>
      <c r="C5" s="5">
        <v>0.50185299999999999</v>
      </c>
      <c r="D5" s="1" t="s">
        <v>11</v>
      </c>
      <c r="E5" t="s">
        <v>12</v>
      </c>
      <c r="F5" t="s">
        <v>11</v>
      </c>
      <c r="G5" s="1">
        <f t="shared" si="0"/>
        <v>0</v>
      </c>
      <c r="H5" s="1">
        <f t="shared" si="1"/>
        <v>1</v>
      </c>
      <c r="I5">
        <f t="shared" si="2"/>
        <v>-0.49814700000000001</v>
      </c>
    </row>
    <row r="6" spans="1:9">
      <c r="A6" s="1" t="s">
        <v>15</v>
      </c>
      <c r="B6" s="2" t="s">
        <v>15</v>
      </c>
      <c r="C6" s="3">
        <v>0.29621500000000001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 t="shared" si="1"/>
        <v>1</v>
      </c>
      <c r="I6">
        <f t="shared" si="2"/>
        <v>-0.70378499999999999</v>
      </c>
    </row>
    <row r="7" spans="1:9">
      <c r="A7" s="1" t="s">
        <v>16</v>
      </c>
      <c r="B7" s="4" t="s">
        <v>16</v>
      </c>
      <c r="C7" s="5">
        <v>0.458175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 t="shared" si="1"/>
        <v>0</v>
      </c>
      <c r="I7">
        <f t="shared" si="2"/>
        <v>0.458175</v>
      </c>
    </row>
    <row r="8" spans="1:9">
      <c r="A8" s="1" t="s">
        <v>17</v>
      </c>
      <c r="B8" s="2" t="s">
        <v>17</v>
      </c>
      <c r="C8" s="3">
        <v>0.42460500000000001</v>
      </c>
      <c r="D8" s="1" t="s">
        <v>11</v>
      </c>
      <c r="E8" t="s">
        <v>11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-0.57539499999999999</v>
      </c>
    </row>
    <row r="9" spans="1:9">
      <c r="A9" s="1" t="s">
        <v>18</v>
      </c>
      <c r="B9" s="4" t="s">
        <v>18</v>
      </c>
      <c r="C9" s="5">
        <v>0.48369099999999998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0.48369099999999998</v>
      </c>
    </row>
    <row r="10" spans="1:9">
      <c r="A10" s="1" t="s">
        <v>19</v>
      </c>
      <c r="B10" s="2" t="s">
        <v>19</v>
      </c>
      <c r="C10" s="3">
        <v>0.37971199999999999</v>
      </c>
      <c r="D10" s="1" t="s">
        <v>11</v>
      </c>
      <c r="E10" t="s">
        <v>11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-0.62028799999999995</v>
      </c>
    </row>
    <row r="11" spans="1:9">
      <c r="A11" s="1" t="s">
        <v>20</v>
      </c>
      <c r="B11" s="4" t="s">
        <v>20</v>
      </c>
      <c r="C11" s="5">
        <v>0.67533900000000002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0.67533900000000002</v>
      </c>
    </row>
    <row r="12" spans="1:9">
      <c r="A12" s="1" t="s">
        <v>21</v>
      </c>
      <c r="B12" s="2" t="s">
        <v>21</v>
      </c>
      <c r="C12" s="3">
        <v>0.42325600000000002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0.42325600000000002</v>
      </c>
    </row>
    <row r="13" spans="1:9">
      <c r="A13" s="1" t="s">
        <v>22</v>
      </c>
      <c r="B13" s="4" t="s">
        <v>22</v>
      </c>
      <c r="C13" s="5">
        <v>0.42565799999999998</v>
      </c>
      <c r="D13" s="1" t="s">
        <v>11</v>
      </c>
      <c r="E13" t="s">
        <v>12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-0.57434200000000002</v>
      </c>
    </row>
    <row r="14" spans="1:9">
      <c r="A14" s="1" t="s">
        <v>23</v>
      </c>
      <c r="B14" s="2" t="s">
        <v>23</v>
      </c>
      <c r="C14" s="3">
        <v>0.455675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 t="shared" si="1"/>
        <v>1</v>
      </c>
      <c r="I14">
        <f t="shared" si="2"/>
        <v>-0.54432499999999995</v>
      </c>
    </row>
    <row r="15" spans="1:9">
      <c r="A15" s="1" t="s">
        <v>24</v>
      </c>
      <c r="B15" s="4" t="s">
        <v>24</v>
      </c>
      <c r="C15" s="5">
        <v>0.36070099999999999</v>
      </c>
      <c r="D15" s="1" t="s">
        <v>11</v>
      </c>
      <c r="E15" t="s">
        <v>12</v>
      </c>
      <c r="F15" t="s">
        <v>25</v>
      </c>
      <c r="G15" s="1">
        <f t="shared" si="0"/>
        <v>0</v>
      </c>
      <c r="H15" s="1">
        <f t="shared" si="1"/>
        <v>1</v>
      </c>
      <c r="I15">
        <f t="shared" si="2"/>
        <v>-0.63929900000000006</v>
      </c>
    </row>
    <row r="16" spans="1:9">
      <c r="A16" s="1" t="s">
        <v>26</v>
      </c>
      <c r="B16" s="2" t="s">
        <v>26</v>
      </c>
      <c r="C16" s="3">
        <v>0.587059</v>
      </c>
      <c r="D16" s="1" t="s">
        <v>11</v>
      </c>
      <c r="E16" t="s">
        <v>12</v>
      </c>
      <c r="F16" t="s">
        <v>25</v>
      </c>
      <c r="G16" s="1">
        <f t="shared" si="0"/>
        <v>0</v>
      </c>
      <c r="H16" s="1">
        <f t="shared" si="1"/>
        <v>1</v>
      </c>
      <c r="I16">
        <f t="shared" si="2"/>
        <v>-0.412941</v>
      </c>
    </row>
    <row r="17" spans="1:9">
      <c r="A17" s="1" t="s">
        <v>27</v>
      </c>
      <c r="B17" s="4" t="s">
        <v>27</v>
      </c>
      <c r="C17" s="5">
        <v>0.50189399999999995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0.50189399999999995</v>
      </c>
    </row>
    <row r="18" spans="1:9">
      <c r="A18" s="1" t="s">
        <v>28</v>
      </c>
      <c r="B18" s="2" t="s">
        <v>28</v>
      </c>
      <c r="C18" s="3">
        <v>0.43288599999999999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0.43288599999999999</v>
      </c>
    </row>
    <row r="19" spans="1:9">
      <c r="A19" s="1" t="s">
        <v>29</v>
      </c>
      <c r="B19" s="4" t="s">
        <v>29</v>
      </c>
      <c r="C19" s="5">
        <v>0.63198500000000002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-0.36801499999999998</v>
      </c>
    </row>
    <row r="20" spans="1:9">
      <c r="A20" s="1" t="s">
        <v>30</v>
      </c>
      <c r="B20" s="2" t="s">
        <v>30</v>
      </c>
      <c r="C20" s="3">
        <v>0.69074800000000003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 t="shared" si="1"/>
        <v>0</v>
      </c>
      <c r="I20">
        <f t="shared" si="2"/>
        <v>0.69074800000000003</v>
      </c>
    </row>
    <row r="21" spans="1:9">
      <c r="A21" s="1" t="s">
        <v>31</v>
      </c>
      <c r="B21" s="4" t="s">
        <v>31</v>
      </c>
      <c r="C21" s="5">
        <v>0.43321900000000002</v>
      </c>
      <c r="D21" s="1" t="s">
        <v>11</v>
      </c>
      <c r="E21" t="s">
        <v>12</v>
      </c>
      <c r="F21" t="s">
        <v>11</v>
      </c>
      <c r="G21" s="1">
        <f t="shared" si="0"/>
        <v>0</v>
      </c>
      <c r="H21" s="1">
        <f t="shared" si="1"/>
        <v>1</v>
      </c>
      <c r="I21">
        <f t="shared" si="2"/>
        <v>-0.56678099999999998</v>
      </c>
    </row>
    <row r="22" spans="1:9">
      <c r="A22" s="1" t="s">
        <v>32</v>
      </c>
      <c r="B22" s="2" t="s">
        <v>32</v>
      </c>
      <c r="C22" s="3">
        <v>0.58616800000000002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 t="shared" si="1"/>
        <v>0</v>
      </c>
      <c r="I22">
        <f t="shared" si="2"/>
        <v>0.58616800000000002</v>
      </c>
    </row>
    <row r="23" spans="1:9">
      <c r="A23" s="1" t="s">
        <v>33</v>
      </c>
      <c r="B23" s="4" t="s">
        <v>33</v>
      </c>
      <c r="C23" s="5">
        <v>0.434917</v>
      </c>
      <c r="D23" s="1" t="s">
        <v>11</v>
      </c>
      <c r="E23" t="s">
        <v>12</v>
      </c>
      <c r="F23" t="s">
        <v>25</v>
      </c>
      <c r="G23" s="1">
        <f t="shared" si="0"/>
        <v>0</v>
      </c>
      <c r="H23" s="1">
        <f t="shared" si="1"/>
        <v>1</v>
      </c>
      <c r="I23">
        <f t="shared" si="2"/>
        <v>-0.565083</v>
      </c>
    </row>
    <row r="24" spans="1:9">
      <c r="A24" s="1" t="s">
        <v>34</v>
      </c>
      <c r="B24" s="2" t="s">
        <v>34</v>
      </c>
      <c r="C24" s="3">
        <v>0.50457200000000002</v>
      </c>
      <c r="D24" s="1" t="s">
        <v>11</v>
      </c>
      <c r="E24" t="s">
        <v>11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-0.49542799999999998</v>
      </c>
    </row>
    <row r="25" spans="1:9">
      <c r="A25" s="1" t="s">
        <v>35</v>
      </c>
      <c r="B25" s="4" t="s">
        <v>35</v>
      </c>
      <c r="C25" s="5">
        <v>0.30413600000000002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0.30413600000000002</v>
      </c>
    </row>
    <row r="26" spans="1:9">
      <c r="A26" s="1" t="s">
        <v>36</v>
      </c>
      <c r="B26" s="2" t="s">
        <v>36</v>
      </c>
      <c r="C26" s="3">
        <v>0.52720199999999995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0.52720199999999995</v>
      </c>
    </row>
    <row r="27" spans="1:9">
      <c r="A27" s="1" t="s">
        <v>37</v>
      </c>
      <c r="B27" s="4" t="s">
        <v>37</v>
      </c>
      <c r="C27" s="5">
        <v>0.42169200000000001</v>
      </c>
      <c r="D27" s="1" t="s">
        <v>11</v>
      </c>
      <c r="E27" t="s">
        <v>12</v>
      </c>
      <c r="F27" t="s">
        <v>25</v>
      </c>
      <c r="G27" s="1">
        <f t="shared" si="0"/>
        <v>0</v>
      </c>
      <c r="H27" s="1">
        <f t="shared" si="1"/>
        <v>1</v>
      </c>
      <c r="I27">
        <f t="shared" si="2"/>
        <v>-0.57830800000000004</v>
      </c>
    </row>
    <row r="28" spans="1:9">
      <c r="A28" s="1" t="s">
        <v>38</v>
      </c>
      <c r="B28" s="2" t="s">
        <v>38</v>
      </c>
      <c r="C28" s="3">
        <v>0.62810699999999997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 t="shared" si="1"/>
        <v>1</v>
      </c>
      <c r="I28">
        <f t="shared" si="2"/>
        <v>-0.37189300000000003</v>
      </c>
    </row>
    <row r="29" spans="1:9">
      <c r="A29" s="1" t="s">
        <v>39</v>
      </c>
      <c r="B29" s="4" t="s">
        <v>39</v>
      </c>
      <c r="C29" s="5">
        <v>0.50027200000000005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0.50027200000000005</v>
      </c>
    </row>
    <row r="30" spans="1:9">
      <c r="A30" s="1" t="s">
        <v>40</v>
      </c>
      <c r="B30" s="2" t="s">
        <v>40</v>
      </c>
      <c r="C30" s="3">
        <v>0.628973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-0.371027</v>
      </c>
    </row>
    <row r="31" spans="1:9">
      <c r="A31" s="1" t="s">
        <v>41</v>
      </c>
      <c r="B31" s="4" t="s">
        <v>41</v>
      </c>
      <c r="C31" s="5">
        <v>0.61750300000000002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-0.38249699999999998</v>
      </c>
    </row>
    <row r="32" spans="1:9">
      <c r="A32" s="1" t="s">
        <v>42</v>
      </c>
      <c r="B32" s="2" t="s">
        <v>42</v>
      </c>
      <c r="C32" s="3">
        <v>0.472138</v>
      </c>
      <c r="D32" s="1" t="s">
        <v>11</v>
      </c>
      <c r="E32" t="s">
        <v>12</v>
      </c>
      <c r="F32" t="s">
        <v>11</v>
      </c>
      <c r="G32" s="1">
        <f t="shared" si="0"/>
        <v>0</v>
      </c>
      <c r="H32" s="1">
        <f t="shared" si="1"/>
        <v>1</v>
      </c>
      <c r="I32">
        <f t="shared" si="2"/>
        <v>-0.52786200000000005</v>
      </c>
    </row>
    <row r="33" spans="1:9">
      <c r="A33" s="1" t="s">
        <v>43</v>
      </c>
      <c r="B33" s="4" t="s">
        <v>43</v>
      </c>
      <c r="C33" s="5">
        <v>0.57608199999999998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 t="shared" si="1"/>
        <v>1</v>
      </c>
      <c r="I33">
        <f t="shared" si="2"/>
        <v>-0.42391800000000002</v>
      </c>
    </row>
    <row r="34" spans="1:9">
      <c r="A34" s="1" t="s">
        <v>44</v>
      </c>
      <c r="B34" s="2" t="s">
        <v>44</v>
      </c>
      <c r="C34" s="3">
        <v>0.64436499999999997</v>
      </c>
      <c r="D34" s="1" t="s">
        <v>11</v>
      </c>
      <c r="E34" t="s">
        <v>12</v>
      </c>
      <c r="F34" t="s">
        <v>12</v>
      </c>
      <c r="G34" s="1">
        <f t="shared" si="0"/>
        <v>1</v>
      </c>
      <c r="H34" s="1">
        <f t="shared" si="1"/>
        <v>1</v>
      </c>
      <c r="I34">
        <f t="shared" si="2"/>
        <v>-0.35563500000000003</v>
      </c>
    </row>
    <row r="35" spans="1:9">
      <c r="A35" s="1" t="s">
        <v>45</v>
      </c>
      <c r="B35" s="4" t="s">
        <v>45</v>
      </c>
      <c r="C35" s="5">
        <v>0.52676599999999996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 t="shared" si="1"/>
        <v>0</v>
      </c>
      <c r="I35">
        <f t="shared" si="2"/>
        <v>0.52676599999999996</v>
      </c>
    </row>
    <row r="36" spans="1:9">
      <c r="A36" s="1" t="s">
        <v>46</v>
      </c>
      <c r="B36" s="2" t="s">
        <v>46</v>
      </c>
      <c r="C36" s="3">
        <v>0.57601100000000005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0.57601100000000005</v>
      </c>
    </row>
    <row r="37" spans="1:9">
      <c r="A37" s="1" t="s">
        <v>47</v>
      </c>
      <c r="B37" s="4" t="s">
        <v>47</v>
      </c>
      <c r="C37" s="5">
        <v>0.37173400000000001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0.37173400000000001</v>
      </c>
    </row>
    <row r="38" spans="1:9">
      <c r="A38" s="1" t="s">
        <v>48</v>
      </c>
      <c r="B38" s="2" t="s">
        <v>48</v>
      </c>
      <c r="C38" s="3">
        <v>0.53192399999999995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0.53192399999999995</v>
      </c>
    </row>
    <row r="39" spans="1:9">
      <c r="A39" s="1" t="s">
        <v>49</v>
      </c>
      <c r="B39" s="4" t="s">
        <v>49</v>
      </c>
      <c r="C39" s="5">
        <v>0.67633399999999999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 t="shared" si="1"/>
        <v>1</v>
      </c>
      <c r="I39">
        <f t="shared" si="2"/>
        <v>-0.32366600000000001</v>
      </c>
    </row>
    <row r="40" spans="1:9">
      <c r="A40" s="1" t="s">
        <v>50</v>
      </c>
      <c r="B40" s="2" t="s">
        <v>50</v>
      </c>
      <c r="C40" s="3">
        <v>0.47066200000000002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 t="shared" si="1"/>
        <v>1</v>
      </c>
      <c r="I40">
        <f t="shared" si="2"/>
        <v>-0.52933799999999998</v>
      </c>
    </row>
    <row r="41" spans="1:9">
      <c r="A41" s="1" t="s">
        <v>51</v>
      </c>
      <c r="B41" s="4" t="s">
        <v>51</v>
      </c>
      <c r="C41" s="5">
        <v>0.60345899999999997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0.60345899999999997</v>
      </c>
    </row>
    <row r="42" spans="1:9">
      <c r="A42" s="1" t="s">
        <v>52</v>
      </c>
      <c r="B42" s="2" t="s">
        <v>52</v>
      </c>
      <c r="C42" s="3">
        <v>0.35588500000000001</v>
      </c>
      <c r="D42" s="1" t="s">
        <v>11</v>
      </c>
      <c r="E42" t="s">
        <v>11</v>
      </c>
      <c r="F42" t="s">
        <v>12</v>
      </c>
      <c r="G42" s="1">
        <f t="shared" si="0"/>
        <v>0</v>
      </c>
      <c r="H42" s="1">
        <f t="shared" si="1"/>
        <v>1</v>
      </c>
      <c r="I42">
        <f t="shared" si="2"/>
        <v>-0.64411499999999999</v>
      </c>
    </row>
    <row r="43" spans="1:9">
      <c r="A43" s="1" t="s">
        <v>53</v>
      </c>
      <c r="B43" s="4" t="s">
        <v>53</v>
      </c>
      <c r="C43" s="5">
        <v>0.221969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-0.77803100000000003</v>
      </c>
    </row>
    <row r="44" spans="1:9">
      <c r="A44" s="1" t="s">
        <v>54</v>
      </c>
      <c r="B44" s="2" t="s">
        <v>54</v>
      </c>
      <c r="C44" s="3">
        <v>0.25863399999999998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-0.74136599999999997</v>
      </c>
    </row>
    <row r="45" spans="1:9">
      <c r="A45" s="1" t="s">
        <v>55</v>
      </c>
      <c r="B45" s="4" t="s">
        <v>55</v>
      </c>
      <c r="C45" s="5">
        <v>0.31176599999999999</v>
      </c>
      <c r="D45" s="1" t="s">
        <v>11</v>
      </c>
      <c r="E45" t="s">
        <v>11</v>
      </c>
      <c r="F45" t="s">
        <v>12</v>
      </c>
      <c r="G45" s="1">
        <f t="shared" si="0"/>
        <v>0</v>
      </c>
      <c r="H45" s="1">
        <f t="shared" si="1"/>
        <v>1</v>
      </c>
      <c r="I45">
        <f t="shared" si="2"/>
        <v>-0.68823400000000001</v>
      </c>
    </row>
    <row r="46" spans="1:9">
      <c r="A46" s="1" t="s">
        <v>56</v>
      </c>
      <c r="B46" s="2" t="s">
        <v>56</v>
      </c>
      <c r="C46" s="3">
        <v>0.29583399999999999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 t="shared" si="1"/>
        <v>0</v>
      </c>
      <c r="I46">
        <f t="shared" si="2"/>
        <v>0.29583399999999999</v>
      </c>
    </row>
    <row r="47" spans="1:9">
      <c r="A47" s="1" t="s">
        <v>58</v>
      </c>
      <c r="B47" s="4" t="s">
        <v>58</v>
      </c>
      <c r="C47" s="5">
        <v>0.434035</v>
      </c>
      <c r="D47" s="1" t="s">
        <v>11</v>
      </c>
      <c r="E47" t="s">
        <v>12</v>
      </c>
      <c r="F47" t="s">
        <v>11</v>
      </c>
      <c r="G47" s="1">
        <f t="shared" si="0"/>
        <v>0</v>
      </c>
      <c r="H47" s="1">
        <f t="shared" si="1"/>
        <v>1</v>
      </c>
      <c r="I47">
        <f t="shared" si="2"/>
        <v>-0.56596500000000005</v>
      </c>
    </row>
    <row r="48" spans="1:9">
      <c r="A48" s="1" t="s">
        <v>59</v>
      </c>
      <c r="B48" s="2" t="s">
        <v>59</v>
      </c>
      <c r="C48" s="3">
        <v>0.35297299999999998</v>
      </c>
      <c r="D48" s="1" t="s">
        <v>11</v>
      </c>
      <c r="E48" t="s">
        <v>12</v>
      </c>
      <c r="F48" t="s">
        <v>25</v>
      </c>
      <c r="G48" s="1">
        <f t="shared" si="0"/>
        <v>0</v>
      </c>
      <c r="H48" s="1">
        <f t="shared" si="1"/>
        <v>1</v>
      </c>
      <c r="I48">
        <f t="shared" si="2"/>
        <v>-0.64702700000000002</v>
      </c>
    </row>
    <row r="49" spans="1:9">
      <c r="A49" s="1" t="s">
        <v>60</v>
      </c>
      <c r="B49" s="4" t="s">
        <v>60</v>
      </c>
      <c r="C49" s="5">
        <v>0.319801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 t="shared" si="1"/>
        <v>1</v>
      </c>
      <c r="I49">
        <f t="shared" si="2"/>
        <v>-0.680199</v>
      </c>
    </row>
    <row r="50" spans="1:9">
      <c r="A50" s="1" t="s">
        <v>61</v>
      </c>
      <c r="B50" s="2" t="s">
        <v>61</v>
      </c>
      <c r="C50" s="3">
        <v>0.64257799999999998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0.64257799999999998</v>
      </c>
    </row>
    <row r="51" spans="1:9">
      <c r="A51" s="1" t="s">
        <v>62</v>
      </c>
      <c r="B51" s="4" t="s">
        <v>62</v>
      </c>
      <c r="C51" s="5">
        <v>0.32325599999999999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0.32325599999999999</v>
      </c>
    </row>
    <row r="52" spans="1:9">
      <c r="A52" s="1" t="s">
        <v>63</v>
      </c>
      <c r="B52" s="2" t="s">
        <v>63</v>
      </c>
      <c r="C52" s="3">
        <v>0.402613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-0.597387</v>
      </c>
    </row>
    <row r="53" spans="1:9">
      <c r="A53" s="1" t="s">
        <v>64</v>
      </c>
      <c r="B53" s="4" t="s">
        <v>64</v>
      </c>
      <c r="C53" s="5">
        <v>0.43850299999999998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0.43850299999999998</v>
      </c>
    </row>
    <row r="54" spans="1:9">
      <c r="A54" s="1" t="s">
        <v>65</v>
      </c>
      <c r="B54" s="2" t="s">
        <v>65</v>
      </c>
      <c r="C54" s="3">
        <v>0.60779000000000005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-0.39220999999999995</v>
      </c>
    </row>
    <row r="55" spans="1:9">
      <c r="A55" s="1" t="s">
        <v>66</v>
      </c>
      <c r="B55" s="4" t="s">
        <v>66</v>
      </c>
      <c r="C55" s="5">
        <v>0.59994999999999998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0.59994999999999998</v>
      </c>
    </row>
    <row r="56" spans="1:9">
      <c r="A56" s="1" t="s">
        <v>67</v>
      </c>
      <c r="B56" s="2" t="s">
        <v>67</v>
      </c>
      <c r="C56" s="3">
        <v>0.322882</v>
      </c>
      <c r="D56" s="1" t="s">
        <v>11</v>
      </c>
      <c r="E56" t="s">
        <v>11</v>
      </c>
      <c r="F56" t="s">
        <v>12</v>
      </c>
      <c r="G56" s="1">
        <f t="shared" si="0"/>
        <v>0</v>
      </c>
      <c r="H56" s="1">
        <f t="shared" si="1"/>
        <v>1</v>
      </c>
      <c r="I56">
        <f t="shared" si="2"/>
        <v>-0.677118</v>
      </c>
    </row>
    <row r="57" spans="1:9">
      <c r="A57" s="1" t="s">
        <v>68</v>
      </c>
      <c r="B57" s="4" t="s">
        <v>68</v>
      </c>
      <c r="C57" s="5">
        <v>0.52237900000000004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 t="shared" si="1"/>
        <v>1</v>
      </c>
      <c r="I57">
        <f t="shared" si="2"/>
        <v>-0.47762099999999996</v>
      </c>
    </row>
    <row r="58" spans="1:9">
      <c r="A58" s="1" t="s">
        <v>69</v>
      </c>
      <c r="B58" s="2" t="s">
        <v>69</v>
      </c>
      <c r="C58" s="3">
        <v>0.49454500000000001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-0.50545499999999999</v>
      </c>
    </row>
    <row r="59" spans="1:9">
      <c r="A59" s="1" t="s">
        <v>70</v>
      </c>
      <c r="B59" s="4" t="s">
        <v>70</v>
      </c>
      <c r="C59" s="5">
        <v>0.45899600000000002</v>
      </c>
      <c r="D59" s="1" t="s">
        <v>11</v>
      </c>
      <c r="E59" t="s">
        <v>12</v>
      </c>
      <c r="F59" t="s">
        <v>151</v>
      </c>
      <c r="G59" s="1">
        <f t="shared" si="0"/>
        <v>0</v>
      </c>
      <c r="H59" s="1">
        <f t="shared" si="1"/>
        <v>1</v>
      </c>
      <c r="I59">
        <f t="shared" si="2"/>
        <v>-0.54100400000000004</v>
      </c>
    </row>
    <row r="60" spans="1:9">
      <c r="A60" s="1" t="s">
        <v>71</v>
      </c>
      <c r="B60" s="2" t="s">
        <v>71</v>
      </c>
      <c r="C60" s="3">
        <v>0.40660000000000002</v>
      </c>
      <c r="D60" s="1" t="s">
        <v>11</v>
      </c>
      <c r="E60" t="s">
        <v>11</v>
      </c>
      <c r="F60" t="s">
        <v>12</v>
      </c>
      <c r="G60" s="1">
        <f t="shared" si="0"/>
        <v>0</v>
      </c>
      <c r="H60" s="1">
        <f t="shared" si="1"/>
        <v>1</v>
      </c>
      <c r="I60">
        <f t="shared" si="2"/>
        <v>-0.59339999999999993</v>
      </c>
    </row>
    <row r="61" spans="1:9">
      <c r="A61" s="1" t="s">
        <v>72</v>
      </c>
      <c r="B61" s="4" t="s">
        <v>72</v>
      </c>
      <c r="C61" s="5">
        <v>0.42211900000000002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-0.57788099999999998</v>
      </c>
    </row>
    <row r="62" spans="1:9">
      <c r="A62" s="1" t="s">
        <v>73</v>
      </c>
      <c r="B62" s="2" t="s">
        <v>73</v>
      </c>
      <c r="C62" s="3">
        <v>0.45207999999999998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0.45207999999999998</v>
      </c>
    </row>
    <row r="63" spans="1:9">
      <c r="A63" s="1" t="s">
        <v>74</v>
      </c>
      <c r="B63" s="4" t="s">
        <v>74</v>
      </c>
      <c r="C63" s="5">
        <v>0.69007799999999997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 t="shared" si="1"/>
        <v>1</v>
      </c>
      <c r="I63">
        <f t="shared" si="2"/>
        <v>-0.30992200000000003</v>
      </c>
    </row>
    <row r="64" spans="1:9">
      <c r="A64" s="1" t="s">
        <v>75</v>
      </c>
      <c r="B64" s="2" t="s">
        <v>75</v>
      </c>
      <c r="C64" s="3">
        <v>0.54740299999999997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0.54740299999999997</v>
      </c>
    </row>
    <row r="65" spans="1:9">
      <c r="A65" s="1" t="s">
        <v>76</v>
      </c>
      <c r="B65" s="4" t="s">
        <v>76</v>
      </c>
      <c r="C65" s="5">
        <v>0.44210100000000002</v>
      </c>
      <c r="D65" s="1" t="s">
        <v>11</v>
      </c>
      <c r="E65" t="s">
        <v>11</v>
      </c>
      <c r="F65" t="s">
        <v>12</v>
      </c>
      <c r="G65" s="1">
        <f t="shared" si="0"/>
        <v>0</v>
      </c>
      <c r="H65" s="1">
        <f t="shared" si="1"/>
        <v>1</v>
      </c>
      <c r="I65">
        <f t="shared" si="2"/>
        <v>-0.55789899999999992</v>
      </c>
    </row>
    <row r="66" spans="1:9">
      <c r="A66" s="1" t="s">
        <v>77</v>
      </c>
      <c r="B66" s="2" t="s">
        <v>77</v>
      </c>
      <c r="C66" s="3">
        <v>0.25408799999999998</v>
      </c>
      <c r="D66" s="1" t="s">
        <v>11</v>
      </c>
      <c r="E66" t="s">
        <v>11</v>
      </c>
      <c r="F66" t="s">
        <v>57</v>
      </c>
      <c r="G66" s="1">
        <f t="shared" si="0"/>
        <v>0</v>
      </c>
      <c r="H66" s="1">
        <f t="shared" si="1"/>
        <v>1</v>
      </c>
      <c r="I66">
        <f t="shared" si="2"/>
        <v>-0.74591200000000002</v>
      </c>
    </row>
    <row r="67" spans="1:9">
      <c r="A67" s="1" t="s">
        <v>78</v>
      </c>
      <c r="B67" s="4" t="s">
        <v>78</v>
      </c>
      <c r="C67" s="5">
        <v>0.498697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 t="shared" si="1"/>
        <v>1</v>
      </c>
      <c r="I67">
        <f t="shared" si="2"/>
        <v>-0.50130300000000005</v>
      </c>
    </row>
    <row r="68" spans="1:9">
      <c r="A68" s="1" t="s">
        <v>79</v>
      </c>
      <c r="B68" s="2" t="s">
        <v>79</v>
      </c>
      <c r="C68" s="3">
        <v>0.57823500000000005</v>
      </c>
      <c r="D68" s="1" t="s">
        <v>11</v>
      </c>
      <c r="E68" t="s">
        <v>12</v>
      </c>
      <c r="F68" t="s">
        <v>11</v>
      </c>
      <c r="G68" s="1">
        <f t="shared" ref="G68:G76" si="3">IF($F68=$E68,1,0)</f>
        <v>0</v>
      </c>
      <c r="H68" s="1">
        <f t="shared" ref="H68:H76" si="4">IF(AND($G68=1,$E68=$D68),0,1)</f>
        <v>1</v>
      </c>
      <c r="I68">
        <f t="shared" ref="I68:I76" si="5">$C68-$H68</f>
        <v>-0.42176499999999995</v>
      </c>
    </row>
    <row r="69" spans="1:9">
      <c r="A69" s="1" t="s">
        <v>80</v>
      </c>
      <c r="B69" s="4" t="s">
        <v>80</v>
      </c>
      <c r="C69" s="5">
        <v>0.391982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0.391982</v>
      </c>
    </row>
    <row r="70" spans="1:9">
      <c r="A70" s="1" t="s">
        <v>81</v>
      </c>
      <c r="B70" s="2" t="s">
        <v>81</v>
      </c>
      <c r="C70" s="3">
        <v>0.48556500000000002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0.48556500000000002</v>
      </c>
    </row>
    <row r="71" spans="1:9">
      <c r="A71" s="1" t="s">
        <v>82</v>
      </c>
      <c r="B71" s="4" t="s">
        <v>82</v>
      </c>
      <c r="C71" s="5">
        <v>0.43108400000000002</v>
      </c>
      <c r="D71" s="1" t="s">
        <v>11</v>
      </c>
      <c r="E71" t="s">
        <v>11</v>
      </c>
      <c r="F71" t="s">
        <v>12</v>
      </c>
      <c r="G71" s="1">
        <f t="shared" si="3"/>
        <v>0</v>
      </c>
      <c r="H71" s="1">
        <f t="shared" si="4"/>
        <v>1</v>
      </c>
      <c r="I71">
        <f t="shared" si="5"/>
        <v>-0.56891599999999998</v>
      </c>
    </row>
    <row r="72" spans="1:9">
      <c r="A72" s="1" t="s">
        <v>83</v>
      </c>
      <c r="B72" s="2" t="s">
        <v>83</v>
      </c>
      <c r="C72" s="3">
        <v>0.37439800000000001</v>
      </c>
      <c r="D72" s="1" t="s">
        <v>11</v>
      </c>
      <c r="E72" t="s">
        <v>11</v>
      </c>
      <c r="F72" t="s">
        <v>151</v>
      </c>
      <c r="G72" s="1">
        <f t="shared" si="3"/>
        <v>0</v>
      </c>
      <c r="H72" s="1">
        <f t="shared" si="4"/>
        <v>1</v>
      </c>
      <c r="I72">
        <f t="shared" si="5"/>
        <v>-0.62560199999999999</v>
      </c>
    </row>
    <row r="73" spans="1:9">
      <c r="A73" s="1" t="s">
        <v>84</v>
      </c>
      <c r="B73" s="4" t="s">
        <v>84</v>
      </c>
      <c r="C73" s="5">
        <v>0.46633400000000003</v>
      </c>
      <c r="D73" s="1" t="s">
        <v>11</v>
      </c>
      <c r="E73" t="s">
        <v>12</v>
      </c>
      <c r="F73" t="s">
        <v>12</v>
      </c>
      <c r="G73" s="1">
        <f t="shared" si="3"/>
        <v>1</v>
      </c>
      <c r="H73" s="1">
        <f t="shared" si="4"/>
        <v>1</v>
      </c>
      <c r="I73">
        <f t="shared" si="5"/>
        <v>-0.53366599999999997</v>
      </c>
    </row>
    <row r="74" spans="1:9">
      <c r="A74" s="1" t="s">
        <v>85</v>
      </c>
      <c r="B74" s="2" t="s">
        <v>85</v>
      </c>
      <c r="C74" s="3">
        <v>0.436913</v>
      </c>
      <c r="D74" s="1" t="s">
        <v>11</v>
      </c>
      <c r="E74" t="s">
        <v>11</v>
      </c>
      <c r="F74" t="s">
        <v>12</v>
      </c>
      <c r="G74" s="1">
        <f t="shared" si="3"/>
        <v>0</v>
      </c>
      <c r="H74" s="1">
        <f t="shared" si="4"/>
        <v>1</v>
      </c>
      <c r="I74">
        <f t="shared" si="5"/>
        <v>-0.563087</v>
      </c>
    </row>
    <row r="75" spans="1:9">
      <c r="A75" s="1" t="s">
        <v>86</v>
      </c>
      <c r="B75" s="4" t="s">
        <v>86</v>
      </c>
      <c r="C75" s="5">
        <v>0.580202</v>
      </c>
      <c r="D75" s="1" t="s">
        <v>11</v>
      </c>
      <c r="E75" t="s">
        <v>11</v>
      </c>
      <c r="F75" t="s">
        <v>12</v>
      </c>
      <c r="G75" s="1">
        <f t="shared" si="3"/>
        <v>0</v>
      </c>
      <c r="H75" s="1">
        <f t="shared" si="4"/>
        <v>1</v>
      </c>
      <c r="I75">
        <f t="shared" si="5"/>
        <v>-0.419798</v>
      </c>
    </row>
    <row r="76" spans="1:9">
      <c r="A76" s="1" t="s">
        <v>87</v>
      </c>
      <c r="B76" s="6" t="s">
        <v>87</v>
      </c>
      <c r="C76" s="7">
        <v>0.69779800000000003</v>
      </c>
      <c r="D76" s="1" t="s">
        <v>11</v>
      </c>
      <c r="E76" t="s">
        <v>12</v>
      </c>
      <c r="F76" t="s">
        <v>11</v>
      </c>
      <c r="G76" s="1">
        <f t="shared" si="3"/>
        <v>0</v>
      </c>
      <c r="H76" s="1">
        <f t="shared" si="4"/>
        <v>1</v>
      </c>
      <c r="I76">
        <f t="shared" si="5"/>
        <v>-0.30220199999999997</v>
      </c>
    </row>
    <row r="77" spans="1:9">
      <c r="A77" s="1"/>
      <c r="B77" s="17"/>
      <c r="C77" s="18"/>
      <c r="D77" s="1"/>
      <c r="E77" s="1"/>
      <c r="F77" s="1"/>
      <c r="G77" s="10">
        <f>SUM(G3:G76)</f>
        <v>40</v>
      </c>
      <c r="H77" s="10">
        <f>SUM(H3:H76)</f>
        <v>48</v>
      </c>
      <c r="I77" s="8">
        <f>SUM(I3:I76)</f>
        <v>-12.813236000000003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CEB40F-73ED-4C87-B9EC-DD151940E859}">
  <dimension ref="A1:I77"/>
  <sheetViews>
    <sheetView workbookViewId="0">
      <selection sqref="A1:XFD1048576"/>
    </sheetView>
  </sheetViews>
  <sheetFormatPr defaultRowHeight="15.75"/>
  <cols>
    <col min="2" max="2" width="12.875" customWidth="1"/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0.519872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-0.480128</v>
      </c>
    </row>
    <row r="4" spans="1:9">
      <c r="A4" s="1" t="s">
        <v>13</v>
      </c>
      <c r="B4" s="2" t="s">
        <v>13</v>
      </c>
      <c r="C4" s="3">
        <v>0.51729800000000004</v>
      </c>
      <c r="D4" s="1" t="s">
        <v>11</v>
      </c>
      <c r="E4" t="s">
        <v>11</v>
      </c>
      <c r="F4" t="s">
        <v>12</v>
      </c>
      <c r="G4" s="1">
        <f t="shared" ref="G4:G67" si="0">IF($F4=$E4,1,0)</f>
        <v>0</v>
      </c>
      <c r="H4" s="1">
        <f t="shared" ref="H4:H67" si="1">IF(AND($G4=1,$E4=$D4),0,1)</f>
        <v>1</v>
      </c>
      <c r="I4">
        <f t="shared" ref="I4:I67" si="2">$C4-$H4</f>
        <v>-0.48270199999999996</v>
      </c>
    </row>
    <row r="5" spans="1:9">
      <c r="A5" s="1" t="s">
        <v>14</v>
      </c>
      <c r="B5" s="4" t="s">
        <v>14</v>
      </c>
      <c r="C5" s="5">
        <v>0.31464900000000001</v>
      </c>
      <c r="D5" s="1" t="s">
        <v>11</v>
      </c>
      <c r="E5" t="s">
        <v>12</v>
      </c>
      <c r="F5" t="s">
        <v>11</v>
      </c>
      <c r="G5" s="1">
        <f t="shared" si="0"/>
        <v>0</v>
      </c>
      <c r="H5" s="1">
        <f t="shared" si="1"/>
        <v>1</v>
      </c>
      <c r="I5">
        <f t="shared" si="2"/>
        <v>-0.68535100000000004</v>
      </c>
    </row>
    <row r="6" spans="1:9">
      <c r="A6" s="1" t="s">
        <v>15</v>
      </c>
      <c r="B6" s="2" t="s">
        <v>15</v>
      </c>
      <c r="C6" s="3">
        <v>0.45483499999999999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 t="shared" si="1"/>
        <v>1</v>
      </c>
      <c r="I6">
        <f t="shared" si="2"/>
        <v>-0.54516500000000001</v>
      </c>
    </row>
    <row r="7" spans="1:9">
      <c r="A7" s="1" t="s">
        <v>16</v>
      </c>
      <c r="B7" s="4" t="s">
        <v>16</v>
      </c>
      <c r="C7" s="5">
        <v>0.48897000000000002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 t="shared" si="1"/>
        <v>0</v>
      </c>
      <c r="I7">
        <f t="shared" si="2"/>
        <v>0.48897000000000002</v>
      </c>
    </row>
    <row r="8" spans="1:9">
      <c r="A8" s="1" t="s">
        <v>17</v>
      </c>
      <c r="B8" s="2" t="s">
        <v>17</v>
      </c>
      <c r="C8" s="3">
        <v>0.378218</v>
      </c>
      <c r="D8" s="1" t="s">
        <v>11</v>
      </c>
      <c r="E8" t="s">
        <v>11</v>
      </c>
      <c r="F8" t="s">
        <v>57</v>
      </c>
      <c r="G8" s="1">
        <f t="shared" si="0"/>
        <v>0</v>
      </c>
      <c r="H8" s="1">
        <f t="shared" si="1"/>
        <v>1</v>
      </c>
      <c r="I8">
        <f t="shared" si="2"/>
        <v>-0.62178200000000006</v>
      </c>
    </row>
    <row r="9" spans="1:9">
      <c r="A9" s="1" t="s">
        <v>18</v>
      </c>
      <c r="B9" s="4" t="s">
        <v>18</v>
      </c>
      <c r="C9" s="5">
        <v>0.44675100000000001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0.44675100000000001</v>
      </c>
    </row>
    <row r="10" spans="1:9">
      <c r="A10" s="1" t="s">
        <v>19</v>
      </c>
      <c r="B10" s="2" t="s">
        <v>19</v>
      </c>
      <c r="C10" s="3">
        <v>0.66104700000000005</v>
      </c>
      <c r="D10" s="1" t="s">
        <v>11</v>
      </c>
      <c r="E10" t="s">
        <v>11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-0.33895299999999995</v>
      </c>
    </row>
    <row r="11" spans="1:9">
      <c r="A11" s="1" t="s">
        <v>20</v>
      </c>
      <c r="B11" s="4" t="s">
        <v>20</v>
      </c>
      <c r="C11" s="5">
        <v>0.75880599999999998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0.75880599999999998</v>
      </c>
    </row>
    <row r="12" spans="1:9">
      <c r="A12" s="1" t="s">
        <v>21</v>
      </c>
      <c r="B12" s="2" t="s">
        <v>21</v>
      </c>
      <c r="C12" s="3">
        <v>0.57619900000000002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0.57619900000000002</v>
      </c>
    </row>
    <row r="13" spans="1:9">
      <c r="A13" s="1" t="s">
        <v>22</v>
      </c>
      <c r="B13" s="4" t="s">
        <v>22</v>
      </c>
      <c r="C13" s="5">
        <v>0.43216300000000002</v>
      </c>
      <c r="D13" s="1" t="s">
        <v>11</v>
      </c>
      <c r="E13" t="s">
        <v>12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-0.56783699999999993</v>
      </c>
    </row>
    <row r="14" spans="1:9">
      <c r="A14" s="1" t="s">
        <v>23</v>
      </c>
      <c r="B14" s="2" t="s">
        <v>23</v>
      </c>
      <c r="C14" s="3">
        <v>0.54502200000000001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 t="shared" si="1"/>
        <v>1</v>
      </c>
      <c r="I14">
        <f t="shared" si="2"/>
        <v>-0.45497799999999999</v>
      </c>
    </row>
    <row r="15" spans="1:9">
      <c r="A15" s="1" t="s">
        <v>24</v>
      </c>
      <c r="B15" s="4" t="s">
        <v>24</v>
      </c>
      <c r="C15" s="5">
        <v>0.61162099999999997</v>
      </c>
      <c r="D15" s="1" t="s">
        <v>11</v>
      </c>
      <c r="E15" t="s">
        <v>12</v>
      </c>
      <c r="F15" t="s">
        <v>25</v>
      </c>
      <c r="G15" s="1">
        <f t="shared" si="0"/>
        <v>0</v>
      </c>
      <c r="H15" s="1">
        <f t="shared" si="1"/>
        <v>1</v>
      </c>
      <c r="I15">
        <f t="shared" si="2"/>
        <v>-0.38837900000000003</v>
      </c>
    </row>
    <row r="16" spans="1:9">
      <c r="A16" s="1" t="s">
        <v>26</v>
      </c>
      <c r="B16" s="2" t="s">
        <v>26</v>
      </c>
      <c r="C16" s="3">
        <v>0.65329800000000005</v>
      </c>
      <c r="D16" s="1" t="s">
        <v>11</v>
      </c>
      <c r="E16" t="s">
        <v>12</v>
      </c>
      <c r="F16" t="s">
        <v>25</v>
      </c>
      <c r="G16" s="1">
        <f t="shared" si="0"/>
        <v>0</v>
      </c>
      <c r="H16" s="1">
        <f t="shared" si="1"/>
        <v>1</v>
      </c>
      <c r="I16">
        <f t="shared" si="2"/>
        <v>-0.34670199999999995</v>
      </c>
    </row>
    <row r="17" spans="1:9">
      <c r="A17" s="1" t="s">
        <v>27</v>
      </c>
      <c r="B17" s="4" t="s">
        <v>27</v>
      </c>
      <c r="C17" s="5">
        <v>0.54389600000000005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0.54389600000000005</v>
      </c>
    </row>
    <row r="18" spans="1:9">
      <c r="A18" s="1" t="s">
        <v>28</v>
      </c>
      <c r="B18" s="2" t="s">
        <v>28</v>
      </c>
      <c r="C18" s="3">
        <v>0.54671099999999995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0.54671099999999995</v>
      </c>
    </row>
    <row r="19" spans="1:9">
      <c r="A19" s="1" t="s">
        <v>29</v>
      </c>
      <c r="B19" s="4" t="s">
        <v>29</v>
      </c>
      <c r="C19" s="5">
        <v>0.631525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-0.368475</v>
      </c>
    </row>
    <row r="20" spans="1:9">
      <c r="A20" s="1" t="s">
        <v>30</v>
      </c>
      <c r="B20" s="2" t="s">
        <v>30</v>
      </c>
      <c r="C20" s="3">
        <v>0.67335800000000001</v>
      </c>
      <c r="D20" s="1" t="s">
        <v>11</v>
      </c>
      <c r="E20" t="s">
        <v>11</v>
      </c>
      <c r="F20" t="s">
        <v>151</v>
      </c>
      <c r="G20" s="1">
        <f t="shared" si="0"/>
        <v>0</v>
      </c>
      <c r="H20" s="1">
        <f t="shared" si="1"/>
        <v>1</v>
      </c>
      <c r="I20">
        <f t="shared" si="2"/>
        <v>-0.32664199999999999</v>
      </c>
    </row>
    <row r="21" spans="1:9">
      <c r="A21" s="1" t="s">
        <v>31</v>
      </c>
      <c r="B21" s="4" t="s">
        <v>31</v>
      </c>
      <c r="C21" s="5">
        <v>0.451513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-0.54848699999999995</v>
      </c>
    </row>
    <row r="22" spans="1:9">
      <c r="A22" s="1" t="s">
        <v>32</v>
      </c>
      <c r="B22" s="2" t="s">
        <v>32</v>
      </c>
      <c r="C22" s="3">
        <v>0.51307499999999995</v>
      </c>
      <c r="D22" s="1" t="s">
        <v>11</v>
      </c>
      <c r="E22" t="s">
        <v>11</v>
      </c>
      <c r="F22" t="s">
        <v>151</v>
      </c>
      <c r="G22" s="1">
        <f t="shared" si="0"/>
        <v>0</v>
      </c>
      <c r="H22" s="1">
        <f t="shared" si="1"/>
        <v>1</v>
      </c>
      <c r="I22">
        <f t="shared" si="2"/>
        <v>-0.48692500000000005</v>
      </c>
    </row>
    <row r="23" spans="1:9">
      <c r="A23" s="1" t="s">
        <v>33</v>
      </c>
      <c r="B23" s="4" t="s">
        <v>33</v>
      </c>
      <c r="C23" s="5">
        <v>0.65794799999999998</v>
      </c>
      <c r="D23" s="1" t="s">
        <v>11</v>
      </c>
      <c r="E23" t="s">
        <v>12</v>
      </c>
      <c r="F23" t="s">
        <v>11</v>
      </c>
      <c r="G23" s="1">
        <f t="shared" si="0"/>
        <v>0</v>
      </c>
      <c r="H23" s="1">
        <f t="shared" si="1"/>
        <v>1</v>
      </c>
      <c r="I23">
        <f t="shared" si="2"/>
        <v>-0.34205200000000002</v>
      </c>
    </row>
    <row r="24" spans="1:9">
      <c r="A24" s="1" t="s">
        <v>34</v>
      </c>
      <c r="B24" s="2" t="s">
        <v>34</v>
      </c>
      <c r="C24" s="3">
        <v>0.50002599999999997</v>
      </c>
      <c r="D24" s="1" t="s">
        <v>11</v>
      </c>
      <c r="E24" t="s">
        <v>11</v>
      </c>
      <c r="F24" t="s">
        <v>25</v>
      </c>
      <c r="G24" s="1">
        <f t="shared" si="0"/>
        <v>0</v>
      </c>
      <c r="H24" s="1">
        <f t="shared" si="1"/>
        <v>1</v>
      </c>
      <c r="I24">
        <f t="shared" si="2"/>
        <v>-0.49997400000000003</v>
      </c>
    </row>
    <row r="25" spans="1:9">
      <c r="A25" s="1" t="s">
        <v>35</v>
      </c>
      <c r="B25" s="4" t="s">
        <v>35</v>
      </c>
      <c r="C25" s="5">
        <v>0.53368599999999999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0.53368599999999999</v>
      </c>
    </row>
    <row r="26" spans="1:9">
      <c r="A26" s="1" t="s">
        <v>36</v>
      </c>
      <c r="B26" s="2" t="s">
        <v>36</v>
      </c>
      <c r="C26" s="3">
        <v>0.54630400000000001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-0.45369599999999999</v>
      </c>
    </row>
    <row r="27" spans="1:9">
      <c r="A27" s="1" t="s">
        <v>37</v>
      </c>
      <c r="B27" s="4" t="s">
        <v>37</v>
      </c>
      <c r="C27" s="5">
        <v>0.57738500000000004</v>
      </c>
      <c r="D27" s="1" t="s">
        <v>11</v>
      </c>
      <c r="E27" t="s">
        <v>12</v>
      </c>
      <c r="F27" t="s">
        <v>57</v>
      </c>
      <c r="G27" s="1">
        <f t="shared" si="0"/>
        <v>0</v>
      </c>
      <c r="H27" s="1">
        <f t="shared" si="1"/>
        <v>1</v>
      </c>
      <c r="I27">
        <f t="shared" si="2"/>
        <v>-0.42261499999999996</v>
      </c>
    </row>
    <row r="28" spans="1:9">
      <c r="A28" s="1" t="s">
        <v>38</v>
      </c>
      <c r="B28" s="2" t="s">
        <v>38</v>
      </c>
      <c r="C28" s="3">
        <v>0.61525799999999997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 t="shared" si="1"/>
        <v>1</v>
      </c>
      <c r="I28">
        <f t="shared" si="2"/>
        <v>-0.38474200000000003</v>
      </c>
    </row>
    <row r="29" spans="1:9">
      <c r="A29" s="1" t="s">
        <v>39</v>
      </c>
      <c r="B29" s="4" t="s">
        <v>39</v>
      </c>
      <c r="C29" s="5">
        <v>0.71387999999999996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0.71387999999999996</v>
      </c>
    </row>
    <row r="30" spans="1:9">
      <c r="A30" s="1" t="s">
        <v>40</v>
      </c>
      <c r="B30" s="2" t="s">
        <v>40</v>
      </c>
      <c r="C30" s="3">
        <v>0.64195899999999995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-0.35804100000000005</v>
      </c>
    </row>
    <row r="31" spans="1:9">
      <c r="A31" s="1" t="s">
        <v>41</v>
      </c>
      <c r="B31" s="4" t="s">
        <v>41</v>
      </c>
      <c r="C31" s="5">
        <v>0.63123300000000004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-0.36876699999999996</v>
      </c>
    </row>
    <row r="32" spans="1:9">
      <c r="A32" s="1" t="s">
        <v>42</v>
      </c>
      <c r="B32" s="2" t="s">
        <v>42</v>
      </c>
      <c r="C32" s="3">
        <v>0.71011400000000002</v>
      </c>
      <c r="D32" s="1" t="s">
        <v>11</v>
      </c>
      <c r="E32" t="s">
        <v>12</v>
      </c>
      <c r="F32" t="s">
        <v>12</v>
      </c>
      <c r="G32" s="1">
        <f t="shared" si="0"/>
        <v>1</v>
      </c>
      <c r="H32" s="1">
        <f t="shared" si="1"/>
        <v>1</v>
      </c>
      <c r="I32">
        <f t="shared" si="2"/>
        <v>-0.28988599999999998</v>
      </c>
    </row>
    <row r="33" spans="1:9">
      <c r="A33" s="1" t="s">
        <v>43</v>
      </c>
      <c r="B33" s="4" t="s">
        <v>43</v>
      </c>
      <c r="C33" s="5">
        <v>0.520594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 t="shared" si="1"/>
        <v>1</v>
      </c>
      <c r="I33">
        <f t="shared" si="2"/>
        <v>-0.479406</v>
      </c>
    </row>
    <row r="34" spans="1:9">
      <c r="A34" s="1" t="s">
        <v>44</v>
      </c>
      <c r="B34" s="2" t="s">
        <v>44</v>
      </c>
      <c r="C34" s="3">
        <v>0.47959200000000002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-0.52040799999999998</v>
      </c>
    </row>
    <row r="35" spans="1:9">
      <c r="A35" s="1" t="s">
        <v>45</v>
      </c>
      <c r="B35" s="4" t="s">
        <v>45</v>
      </c>
      <c r="C35" s="5">
        <v>0.63528899999999999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 t="shared" si="1"/>
        <v>0</v>
      </c>
      <c r="I35">
        <f t="shared" si="2"/>
        <v>0.63528899999999999</v>
      </c>
    </row>
    <row r="36" spans="1:9">
      <c r="A36" s="1" t="s">
        <v>46</v>
      </c>
      <c r="B36" s="2" t="s">
        <v>46</v>
      </c>
      <c r="C36" s="3">
        <v>0.39908199999999999</v>
      </c>
      <c r="D36" s="1" t="s">
        <v>11</v>
      </c>
      <c r="E36" t="s">
        <v>11</v>
      </c>
      <c r="F36" t="s">
        <v>12</v>
      </c>
      <c r="G36" s="1">
        <f t="shared" si="0"/>
        <v>0</v>
      </c>
      <c r="H36" s="1">
        <f t="shared" si="1"/>
        <v>1</v>
      </c>
      <c r="I36">
        <f t="shared" si="2"/>
        <v>-0.60091800000000006</v>
      </c>
    </row>
    <row r="37" spans="1:9">
      <c r="A37" s="1" t="s">
        <v>47</v>
      </c>
      <c r="B37" s="4" t="s">
        <v>47</v>
      </c>
      <c r="C37" s="5">
        <v>0.48968800000000001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0.48968800000000001</v>
      </c>
    </row>
    <row r="38" spans="1:9">
      <c r="A38" s="1" t="s">
        <v>48</v>
      </c>
      <c r="B38" s="2" t="s">
        <v>48</v>
      </c>
      <c r="C38" s="3">
        <v>0.45500400000000002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0.45500400000000002</v>
      </c>
    </row>
    <row r="39" spans="1:9">
      <c r="A39" s="1" t="s">
        <v>49</v>
      </c>
      <c r="B39" s="4" t="s">
        <v>49</v>
      </c>
      <c r="C39" s="5">
        <v>0.73801499999999998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 t="shared" si="1"/>
        <v>1</v>
      </c>
      <c r="I39">
        <f t="shared" si="2"/>
        <v>-0.26198500000000002</v>
      </c>
    </row>
    <row r="40" spans="1:9">
      <c r="A40" s="1" t="s">
        <v>50</v>
      </c>
      <c r="B40" s="2" t="s">
        <v>50</v>
      </c>
      <c r="C40" s="3">
        <v>0.56738500000000003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 t="shared" si="1"/>
        <v>1</v>
      </c>
      <c r="I40">
        <f t="shared" si="2"/>
        <v>-0.43261499999999997</v>
      </c>
    </row>
    <row r="41" spans="1:9">
      <c r="A41" s="1" t="s">
        <v>51</v>
      </c>
      <c r="B41" s="4" t="s">
        <v>51</v>
      </c>
      <c r="C41" s="5">
        <v>0.71531999999999996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0.71531999999999996</v>
      </c>
    </row>
    <row r="42" spans="1:9">
      <c r="A42" s="1" t="s">
        <v>52</v>
      </c>
      <c r="B42" s="2" t="s">
        <v>52</v>
      </c>
      <c r="C42" s="3">
        <v>0.47431800000000002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0.47431800000000002</v>
      </c>
    </row>
    <row r="43" spans="1:9">
      <c r="A43" s="1" t="s">
        <v>53</v>
      </c>
      <c r="B43" s="4" t="s">
        <v>53</v>
      </c>
      <c r="C43" s="5">
        <v>0.419128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-0.58087200000000005</v>
      </c>
    </row>
    <row r="44" spans="1:9">
      <c r="A44" s="1" t="s">
        <v>54</v>
      </c>
      <c r="B44" s="2" t="s">
        <v>54</v>
      </c>
      <c r="C44" s="3">
        <v>0.467061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-0.53293900000000005</v>
      </c>
    </row>
    <row r="45" spans="1:9">
      <c r="A45" s="1" t="s">
        <v>55</v>
      </c>
      <c r="B45" s="4" t="s">
        <v>55</v>
      </c>
      <c r="C45" s="5">
        <v>0.47176699999999999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 t="shared" si="1"/>
        <v>0</v>
      </c>
      <c r="I45">
        <f t="shared" si="2"/>
        <v>0.47176699999999999</v>
      </c>
    </row>
    <row r="46" spans="1:9">
      <c r="A46" s="1" t="s">
        <v>56</v>
      </c>
      <c r="B46" s="2" t="s">
        <v>56</v>
      </c>
      <c r="C46" s="3">
        <v>0.54069599999999995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 t="shared" si="1"/>
        <v>1</v>
      </c>
      <c r="I46">
        <f t="shared" si="2"/>
        <v>-0.45930400000000005</v>
      </c>
    </row>
    <row r="47" spans="1:9">
      <c r="A47" s="1" t="s">
        <v>58</v>
      </c>
      <c r="B47" s="4" t="s">
        <v>58</v>
      </c>
      <c r="C47" s="5">
        <v>0.52920100000000003</v>
      </c>
      <c r="D47" s="1" t="s">
        <v>11</v>
      </c>
      <c r="E47" t="s">
        <v>12</v>
      </c>
      <c r="F47" t="s">
        <v>11</v>
      </c>
      <c r="G47" s="1">
        <f t="shared" si="0"/>
        <v>0</v>
      </c>
      <c r="H47" s="1">
        <f t="shared" si="1"/>
        <v>1</v>
      </c>
      <c r="I47">
        <f t="shared" si="2"/>
        <v>-0.47079899999999997</v>
      </c>
    </row>
    <row r="48" spans="1:9">
      <c r="A48" s="1" t="s">
        <v>59</v>
      </c>
      <c r="B48" s="2" t="s">
        <v>59</v>
      </c>
      <c r="C48" s="3">
        <v>0.42388700000000001</v>
      </c>
      <c r="D48" s="1" t="s">
        <v>11</v>
      </c>
      <c r="E48" t="s">
        <v>12</v>
      </c>
      <c r="F48" t="s">
        <v>11</v>
      </c>
      <c r="G48" s="1">
        <f t="shared" si="0"/>
        <v>0</v>
      </c>
      <c r="H48" s="1">
        <f t="shared" si="1"/>
        <v>1</v>
      </c>
      <c r="I48">
        <f t="shared" si="2"/>
        <v>-0.57611299999999999</v>
      </c>
    </row>
    <row r="49" spans="1:9">
      <c r="A49" s="1" t="s">
        <v>60</v>
      </c>
      <c r="B49" s="4" t="s">
        <v>60</v>
      </c>
      <c r="C49" s="5">
        <v>0.38373200000000002</v>
      </c>
      <c r="D49" s="1" t="s">
        <v>11</v>
      </c>
      <c r="E49" t="s">
        <v>12</v>
      </c>
      <c r="F49" t="s">
        <v>57</v>
      </c>
      <c r="G49" s="1">
        <f t="shared" si="0"/>
        <v>0</v>
      </c>
      <c r="H49" s="1">
        <f t="shared" si="1"/>
        <v>1</v>
      </c>
      <c r="I49">
        <f t="shared" si="2"/>
        <v>-0.61626800000000004</v>
      </c>
    </row>
    <row r="50" spans="1:9">
      <c r="A50" s="1" t="s">
        <v>61</v>
      </c>
      <c r="B50" s="2" t="s">
        <v>61</v>
      </c>
      <c r="C50" s="3">
        <v>0.68531699999999995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0.68531699999999995</v>
      </c>
    </row>
    <row r="51" spans="1:9">
      <c r="A51" s="1" t="s">
        <v>62</v>
      </c>
      <c r="B51" s="4" t="s">
        <v>62</v>
      </c>
      <c r="C51" s="5">
        <v>0.40109899999999998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0.40109899999999998</v>
      </c>
    </row>
    <row r="52" spans="1:9">
      <c r="A52" s="1" t="s">
        <v>63</v>
      </c>
      <c r="B52" s="2" t="s">
        <v>63</v>
      </c>
      <c r="C52" s="3">
        <v>0.64688299999999999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-0.35311700000000001</v>
      </c>
    </row>
    <row r="53" spans="1:9">
      <c r="A53" s="1" t="s">
        <v>64</v>
      </c>
      <c r="B53" s="4" t="s">
        <v>64</v>
      </c>
      <c r="C53" s="5">
        <v>0.56159400000000004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0.56159400000000004</v>
      </c>
    </row>
    <row r="54" spans="1:9">
      <c r="A54" s="1" t="s">
        <v>65</v>
      </c>
      <c r="B54" s="2" t="s">
        <v>65</v>
      </c>
      <c r="C54" s="3">
        <v>0.71150800000000003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-0.28849199999999997</v>
      </c>
    </row>
    <row r="55" spans="1:9">
      <c r="A55" s="1" t="s">
        <v>66</v>
      </c>
      <c r="B55" s="4" t="s">
        <v>66</v>
      </c>
      <c r="C55" s="5">
        <v>0.65149199999999996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0.65149199999999996</v>
      </c>
    </row>
    <row r="56" spans="1:9">
      <c r="A56" s="1" t="s">
        <v>67</v>
      </c>
      <c r="B56" s="2" t="s">
        <v>67</v>
      </c>
      <c r="C56" s="3">
        <v>0.56571800000000005</v>
      </c>
      <c r="D56" s="1" t="s">
        <v>11</v>
      </c>
      <c r="E56" t="s">
        <v>11</v>
      </c>
      <c r="F56" t="s">
        <v>57</v>
      </c>
      <c r="G56" s="1">
        <f t="shared" si="0"/>
        <v>0</v>
      </c>
      <c r="H56" s="1">
        <f t="shared" si="1"/>
        <v>1</v>
      </c>
      <c r="I56">
        <f t="shared" si="2"/>
        <v>-0.43428199999999995</v>
      </c>
    </row>
    <row r="57" spans="1:9">
      <c r="A57" s="1" t="s">
        <v>68</v>
      </c>
      <c r="B57" s="4" t="s">
        <v>68</v>
      </c>
      <c r="C57" s="5">
        <v>0.61115699999999995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 t="shared" si="1"/>
        <v>1</v>
      </c>
      <c r="I57">
        <f t="shared" si="2"/>
        <v>-0.38884300000000005</v>
      </c>
    </row>
    <row r="58" spans="1:9">
      <c r="A58" s="1" t="s">
        <v>69</v>
      </c>
      <c r="B58" s="2" t="s">
        <v>69</v>
      </c>
      <c r="C58" s="3">
        <v>0.71129900000000001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-0.28870099999999999</v>
      </c>
    </row>
    <row r="59" spans="1:9">
      <c r="A59" s="1" t="s">
        <v>70</v>
      </c>
      <c r="B59" s="4" t="s">
        <v>70</v>
      </c>
      <c r="C59" s="5">
        <v>0.42630800000000002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 t="shared" si="1"/>
        <v>1</v>
      </c>
      <c r="I59">
        <f t="shared" si="2"/>
        <v>-0.57369199999999998</v>
      </c>
    </row>
    <row r="60" spans="1:9">
      <c r="A60" s="1" t="s">
        <v>71</v>
      </c>
      <c r="B60" s="2" t="s">
        <v>71</v>
      </c>
      <c r="C60" s="3">
        <v>0.35608299999999998</v>
      </c>
      <c r="D60" s="1" t="s">
        <v>11</v>
      </c>
      <c r="E60" t="s">
        <v>11</v>
      </c>
      <c r="F60" t="s">
        <v>12</v>
      </c>
      <c r="G60" s="1">
        <f t="shared" si="0"/>
        <v>0</v>
      </c>
      <c r="H60" s="1">
        <f t="shared" si="1"/>
        <v>1</v>
      </c>
      <c r="I60">
        <f t="shared" si="2"/>
        <v>-0.64391700000000007</v>
      </c>
    </row>
    <row r="61" spans="1:9">
      <c r="A61" s="1" t="s">
        <v>72</v>
      </c>
      <c r="B61" s="4" t="s">
        <v>72</v>
      </c>
      <c r="C61" s="5">
        <v>0.28528500000000001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-0.71471499999999999</v>
      </c>
    </row>
    <row r="62" spans="1:9">
      <c r="A62" s="1" t="s">
        <v>73</v>
      </c>
      <c r="B62" s="2" t="s">
        <v>73</v>
      </c>
      <c r="C62" s="3">
        <v>0.67949700000000002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0.67949700000000002</v>
      </c>
    </row>
    <row r="63" spans="1:9">
      <c r="A63" s="1" t="s">
        <v>74</v>
      </c>
      <c r="B63" s="4" t="s">
        <v>74</v>
      </c>
      <c r="C63" s="5">
        <v>0.51997800000000005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 t="shared" si="1"/>
        <v>1</v>
      </c>
      <c r="I63">
        <f t="shared" si="2"/>
        <v>-0.48002199999999995</v>
      </c>
    </row>
    <row r="64" spans="1:9">
      <c r="A64" s="1" t="s">
        <v>75</v>
      </c>
      <c r="B64" s="2" t="s">
        <v>75</v>
      </c>
      <c r="C64" s="3">
        <v>0.56489699999999998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0.56489699999999998</v>
      </c>
    </row>
    <row r="65" spans="1:9">
      <c r="A65" s="1" t="s">
        <v>76</v>
      </c>
      <c r="B65" s="4" t="s">
        <v>76</v>
      </c>
      <c r="C65" s="5">
        <v>0.570878</v>
      </c>
      <c r="D65" s="1" t="s">
        <v>11</v>
      </c>
      <c r="E65" t="s">
        <v>11</v>
      </c>
      <c r="F65" t="s">
        <v>12</v>
      </c>
      <c r="G65" s="1">
        <f t="shared" si="0"/>
        <v>0</v>
      </c>
      <c r="H65" s="1">
        <f t="shared" si="1"/>
        <v>1</v>
      </c>
      <c r="I65">
        <f t="shared" si="2"/>
        <v>-0.429122</v>
      </c>
    </row>
    <row r="66" spans="1:9">
      <c r="A66" s="1" t="s">
        <v>77</v>
      </c>
      <c r="B66" s="2" t="s">
        <v>77</v>
      </c>
      <c r="C66" s="3">
        <v>7.7395000000000005E-2</v>
      </c>
      <c r="D66" s="1" t="s">
        <v>11</v>
      </c>
      <c r="E66" t="s">
        <v>11</v>
      </c>
      <c r="F66" t="s">
        <v>25</v>
      </c>
      <c r="G66" s="1">
        <f t="shared" si="0"/>
        <v>0</v>
      </c>
      <c r="H66" s="1">
        <f t="shared" si="1"/>
        <v>1</v>
      </c>
      <c r="I66">
        <f t="shared" si="2"/>
        <v>-0.92260500000000001</v>
      </c>
    </row>
    <row r="67" spans="1:9">
      <c r="A67" s="1" t="s">
        <v>78</v>
      </c>
      <c r="B67" s="4" t="s">
        <v>78</v>
      </c>
      <c r="C67" s="5">
        <v>0.42224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0.42224</v>
      </c>
    </row>
    <row r="68" spans="1:9">
      <c r="A68" s="1" t="s">
        <v>79</v>
      </c>
      <c r="B68" s="2" t="s">
        <v>79</v>
      </c>
      <c r="C68" s="3">
        <v>0.66833299999999995</v>
      </c>
      <c r="D68" s="1" t="s">
        <v>11</v>
      </c>
      <c r="E68" t="s">
        <v>12</v>
      </c>
      <c r="F68" t="s">
        <v>11</v>
      </c>
      <c r="G68" s="1">
        <f t="shared" ref="G68:G76" si="3">IF($F68=$E68,1,0)</f>
        <v>0</v>
      </c>
      <c r="H68" s="1">
        <f t="shared" ref="H68:H76" si="4">IF(AND($G68=1,$E68=$D68),0,1)</f>
        <v>1</v>
      </c>
      <c r="I68">
        <f t="shared" ref="I68:I76" si="5">$C68-$H68</f>
        <v>-0.33166700000000005</v>
      </c>
    </row>
    <row r="69" spans="1:9">
      <c r="A69" s="1" t="s">
        <v>80</v>
      </c>
      <c r="B69" s="4" t="s">
        <v>80</v>
      </c>
      <c r="C69" s="5">
        <v>0.75378000000000001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0.75378000000000001</v>
      </c>
    </row>
    <row r="70" spans="1:9">
      <c r="A70" s="1" t="s">
        <v>81</v>
      </c>
      <c r="B70" s="2" t="s">
        <v>81</v>
      </c>
      <c r="C70" s="3">
        <v>0.72926999999999997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0.72926999999999997</v>
      </c>
    </row>
    <row r="71" spans="1:9">
      <c r="A71" s="1" t="s">
        <v>82</v>
      </c>
      <c r="B71" s="4" t="s">
        <v>82</v>
      </c>
      <c r="C71" s="5">
        <v>0.36929200000000001</v>
      </c>
      <c r="D71" s="1" t="s">
        <v>11</v>
      </c>
      <c r="E71" t="s">
        <v>11</v>
      </c>
      <c r="F71" t="s">
        <v>11</v>
      </c>
      <c r="G71" s="1">
        <f t="shared" si="3"/>
        <v>1</v>
      </c>
      <c r="H71" s="1">
        <f t="shared" si="4"/>
        <v>0</v>
      </c>
      <c r="I71">
        <f t="shared" si="5"/>
        <v>0.36929200000000001</v>
      </c>
    </row>
    <row r="72" spans="1:9">
      <c r="A72" s="1" t="s">
        <v>83</v>
      </c>
      <c r="B72" s="2" t="s">
        <v>83</v>
      </c>
      <c r="C72" s="3">
        <v>0.36293500000000001</v>
      </c>
      <c r="D72" s="1" t="s">
        <v>11</v>
      </c>
      <c r="E72" t="s">
        <v>11</v>
      </c>
      <c r="F72" t="s">
        <v>12</v>
      </c>
      <c r="G72" s="1">
        <f t="shared" si="3"/>
        <v>0</v>
      </c>
      <c r="H72" s="1">
        <f t="shared" si="4"/>
        <v>1</v>
      </c>
      <c r="I72">
        <f t="shared" si="5"/>
        <v>-0.63706499999999999</v>
      </c>
    </row>
    <row r="73" spans="1:9">
      <c r="A73" s="1" t="s">
        <v>84</v>
      </c>
      <c r="B73" s="4" t="s">
        <v>84</v>
      </c>
      <c r="C73" s="5">
        <v>0.52152100000000001</v>
      </c>
      <c r="D73" s="1" t="s">
        <v>11</v>
      </c>
      <c r="E73" t="s">
        <v>12</v>
      </c>
      <c r="F73" t="s">
        <v>12</v>
      </c>
      <c r="G73" s="1">
        <f t="shared" si="3"/>
        <v>1</v>
      </c>
      <c r="H73" s="1">
        <f t="shared" si="4"/>
        <v>1</v>
      </c>
      <c r="I73">
        <f t="shared" si="5"/>
        <v>-0.47847899999999999</v>
      </c>
    </row>
    <row r="74" spans="1:9">
      <c r="A74" s="1" t="s">
        <v>85</v>
      </c>
      <c r="B74" s="2" t="s">
        <v>85</v>
      </c>
      <c r="C74" s="3">
        <v>0.40734799999999999</v>
      </c>
      <c r="D74" s="1" t="s">
        <v>11</v>
      </c>
      <c r="E74" t="s">
        <v>11</v>
      </c>
      <c r="F74" t="s">
        <v>12</v>
      </c>
      <c r="G74" s="1">
        <f t="shared" si="3"/>
        <v>0</v>
      </c>
      <c r="H74" s="1">
        <f t="shared" si="4"/>
        <v>1</v>
      </c>
      <c r="I74">
        <f t="shared" si="5"/>
        <v>-0.59265199999999996</v>
      </c>
    </row>
    <row r="75" spans="1:9">
      <c r="A75" s="1" t="s">
        <v>86</v>
      </c>
      <c r="B75" s="4" t="s">
        <v>86</v>
      </c>
      <c r="C75" s="5">
        <v>0.60764600000000002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0.60764600000000002</v>
      </c>
    </row>
    <row r="76" spans="1:9">
      <c r="A76" s="1" t="s">
        <v>87</v>
      </c>
      <c r="B76" s="6" t="s">
        <v>87</v>
      </c>
      <c r="C76" s="7">
        <v>0.68700300000000003</v>
      </c>
      <c r="D76" s="1" t="s">
        <v>11</v>
      </c>
      <c r="E76" t="s">
        <v>12</v>
      </c>
      <c r="F76" t="s">
        <v>12</v>
      </c>
      <c r="G76" s="1">
        <f t="shared" si="3"/>
        <v>1</v>
      </c>
      <c r="H76" s="1">
        <f t="shared" si="4"/>
        <v>1</v>
      </c>
      <c r="I76">
        <f t="shared" si="5"/>
        <v>-0.31299699999999997</v>
      </c>
    </row>
    <row r="77" spans="1:9">
      <c r="A77" s="1"/>
      <c r="B77" s="17"/>
      <c r="C77" s="18"/>
      <c r="D77" s="1"/>
      <c r="E77" s="1"/>
      <c r="F77" s="1"/>
      <c r="G77" s="10">
        <f>SUM(G3:G76)</f>
        <v>41</v>
      </c>
      <c r="H77" s="10">
        <f>SUM(H3:H76)</f>
        <v>49</v>
      </c>
      <c r="I77" s="8">
        <f>SUM(I3:I76)</f>
        <v>-8.8878649999999997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F53390-3D41-4C8A-B4E9-E1D6AAC952AB}">
  <dimension ref="A1:I77"/>
  <sheetViews>
    <sheetView workbookViewId="0">
      <selection sqref="A1:XFD1048576"/>
    </sheetView>
  </sheetViews>
  <sheetFormatPr defaultRowHeight="15.75"/>
  <cols>
    <col min="2" max="2" width="13.5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0.44207099999999999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0.44207099999999999</v>
      </c>
    </row>
    <row r="4" spans="1:9">
      <c r="A4" s="1" t="s">
        <v>13</v>
      </c>
      <c r="B4" s="2" t="s">
        <v>13</v>
      </c>
      <c r="C4" s="3">
        <v>0.466916</v>
      </c>
      <c r="D4" s="1" t="s">
        <v>11</v>
      </c>
      <c r="E4" t="s">
        <v>11</v>
      </c>
      <c r="F4" t="s">
        <v>12</v>
      </c>
      <c r="G4" s="1">
        <f t="shared" ref="G4:G67" si="0">IF($F4=$E4,1,0)</f>
        <v>0</v>
      </c>
      <c r="H4" s="1">
        <f t="shared" ref="H4:H67" si="1">IF(AND($G4=1,$E4=$D4),0,1)</f>
        <v>1</v>
      </c>
      <c r="I4">
        <f t="shared" ref="I4:I67" si="2">$C4-$H4</f>
        <v>-0.533084</v>
      </c>
    </row>
    <row r="5" spans="1:9">
      <c r="A5" s="1" t="s">
        <v>14</v>
      </c>
      <c r="B5" s="4" t="s">
        <v>14</v>
      </c>
      <c r="C5" s="5">
        <v>0.440946</v>
      </c>
      <c r="D5" s="1" t="s">
        <v>11</v>
      </c>
      <c r="E5" t="s">
        <v>12</v>
      </c>
      <c r="F5" t="s">
        <v>25</v>
      </c>
      <c r="G5" s="1">
        <f t="shared" si="0"/>
        <v>0</v>
      </c>
      <c r="H5" s="1">
        <f t="shared" si="1"/>
        <v>1</v>
      </c>
      <c r="I5">
        <f t="shared" si="2"/>
        <v>-0.55905399999999994</v>
      </c>
    </row>
    <row r="6" spans="1:9">
      <c r="A6" s="1" t="s">
        <v>15</v>
      </c>
      <c r="B6" s="2" t="s">
        <v>15</v>
      </c>
      <c r="C6" s="3">
        <v>0.37808000000000003</v>
      </c>
      <c r="D6" s="1" t="s">
        <v>11</v>
      </c>
      <c r="E6" t="s">
        <v>12</v>
      </c>
      <c r="F6" t="s">
        <v>12</v>
      </c>
      <c r="G6" s="1">
        <f t="shared" si="0"/>
        <v>1</v>
      </c>
      <c r="H6" s="1">
        <f t="shared" si="1"/>
        <v>1</v>
      </c>
      <c r="I6">
        <f t="shared" si="2"/>
        <v>-0.62192000000000003</v>
      </c>
    </row>
    <row r="7" spans="1:9">
      <c r="A7" s="1" t="s">
        <v>16</v>
      </c>
      <c r="B7" s="4" t="s">
        <v>16</v>
      </c>
      <c r="C7" s="5">
        <v>0.53336399999999995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 t="shared" si="1"/>
        <v>0</v>
      </c>
      <c r="I7">
        <f t="shared" si="2"/>
        <v>0.53336399999999995</v>
      </c>
    </row>
    <row r="8" spans="1:9">
      <c r="A8" s="1" t="s">
        <v>17</v>
      </c>
      <c r="B8" s="2" t="s">
        <v>17</v>
      </c>
      <c r="C8" s="3">
        <v>0.32053100000000001</v>
      </c>
      <c r="D8" s="1" t="s">
        <v>11</v>
      </c>
      <c r="E8" t="s">
        <v>11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-0.67946899999999999</v>
      </c>
    </row>
    <row r="9" spans="1:9">
      <c r="A9" s="1" t="s">
        <v>18</v>
      </c>
      <c r="B9" s="4" t="s">
        <v>18</v>
      </c>
      <c r="C9" s="5">
        <v>0.41284999999999999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0.41284999999999999</v>
      </c>
    </row>
    <row r="10" spans="1:9">
      <c r="A10" s="1" t="s">
        <v>19</v>
      </c>
      <c r="B10" s="2" t="s">
        <v>19</v>
      </c>
      <c r="C10" s="3">
        <v>0.63689499999999999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0.63689499999999999</v>
      </c>
    </row>
    <row r="11" spans="1:9">
      <c r="A11" s="1" t="s">
        <v>20</v>
      </c>
      <c r="B11" s="4" t="s">
        <v>20</v>
      </c>
      <c r="C11" s="5">
        <v>0.72855599999999998</v>
      </c>
      <c r="D11" s="1" t="s">
        <v>11</v>
      </c>
      <c r="E11" t="s">
        <v>11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-0.27144400000000002</v>
      </c>
    </row>
    <row r="12" spans="1:9">
      <c r="A12" s="1" t="s">
        <v>21</v>
      </c>
      <c r="B12" s="2" t="s">
        <v>21</v>
      </c>
      <c r="C12" s="3">
        <v>0.73253400000000002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0.73253400000000002</v>
      </c>
    </row>
    <row r="13" spans="1:9">
      <c r="A13" s="1" t="s">
        <v>22</v>
      </c>
      <c r="B13" s="4" t="s">
        <v>22</v>
      </c>
      <c r="C13" s="5">
        <v>0.403113</v>
      </c>
      <c r="D13" s="1" t="s">
        <v>11</v>
      </c>
      <c r="E13" t="s">
        <v>12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-0.59688699999999995</v>
      </c>
    </row>
    <row r="14" spans="1:9">
      <c r="A14" s="1" t="s">
        <v>23</v>
      </c>
      <c r="B14" s="2" t="s">
        <v>23</v>
      </c>
      <c r="C14" s="3">
        <v>0.36597800000000003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 t="shared" si="1"/>
        <v>1</v>
      </c>
      <c r="I14">
        <f t="shared" si="2"/>
        <v>-0.63402199999999997</v>
      </c>
    </row>
    <row r="15" spans="1:9">
      <c r="A15" s="1" t="s">
        <v>24</v>
      </c>
      <c r="B15" s="4" t="s">
        <v>24</v>
      </c>
      <c r="C15" s="5">
        <v>0.56948699999999997</v>
      </c>
      <c r="D15" s="1" t="s">
        <v>11</v>
      </c>
      <c r="E15" t="s">
        <v>12</v>
      </c>
      <c r="F15" t="s">
        <v>25</v>
      </c>
      <c r="G15" s="1">
        <f t="shared" si="0"/>
        <v>0</v>
      </c>
      <c r="H15" s="1">
        <f t="shared" si="1"/>
        <v>1</v>
      </c>
      <c r="I15">
        <f t="shared" si="2"/>
        <v>-0.43051300000000003</v>
      </c>
    </row>
    <row r="16" spans="1:9">
      <c r="A16" s="1" t="s">
        <v>26</v>
      </c>
      <c r="B16" s="2" t="s">
        <v>26</v>
      </c>
      <c r="C16" s="3">
        <v>0.67199799999999998</v>
      </c>
      <c r="D16" s="1" t="s">
        <v>11</v>
      </c>
      <c r="E16" t="s">
        <v>12</v>
      </c>
      <c r="F16" t="s">
        <v>25</v>
      </c>
      <c r="G16" s="1">
        <f t="shared" si="0"/>
        <v>0</v>
      </c>
      <c r="H16" s="1">
        <f t="shared" si="1"/>
        <v>1</v>
      </c>
      <c r="I16">
        <f t="shared" si="2"/>
        <v>-0.32800200000000002</v>
      </c>
    </row>
    <row r="17" spans="1:9">
      <c r="A17" s="1" t="s">
        <v>27</v>
      </c>
      <c r="B17" s="4" t="s">
        <v>27</v>
      </c>
      <c r="C17" s="5">
        <v>0.43249399999999999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0.43249399999999999</v>
      </c>
    </row>
    <row r="18" spans="1:9">
      <c r="A18" s="1" t="s">
        <v>28</v>
      </c>
      <c r="B18" s="2" t="s">
        <v>28</v>
      </c>
      <c r="C18" s="3">
        <v>0.59906800000000004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0.59906800000000004</v>
      </c>
    </row>
    <row r="19" spans="1:9">
      <c r="A19" s="1" t="s">
        <v>29</v>
      </c>
      <c r="B19" s="4" t="s">
        <v>29</v>
      </c>
      <c r="C19" s="5">
        <v>0.54389699999999996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-0.45610300000000004</v>
      </c>
    </row>
    <row r="20" spans="1:9">
      <c r="A20" s="1" t="s">
        <v>30</v>
      </c>
      <c r="B20" s="2" t="s">
        <v>30</v>
      </c>
      <c r="C20" s="3">
        <v>0.49039500000000003</v>
      </c>
      <c r="D20" s="1" t="s">
        <v>11</v>
      </c>
      <c r="E20" t="s">
        <v>11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-0.50960499999999997</v>
      </c>
    </row>
    <row r="21" spans="1:9">
      <c r="A21" s="1" t="s">
        <v>31</v>
      </c>
      <c r="B21" s="4" t="s">
        <v>31</v>
      </c>
      <c r="C21" s="5">
        <v>0.33753699999999998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-0.66246300000000002</v>
      </c>
    </row>
    <row r="22" spans="1:9">
      <c r="A22" s="1" t="s">
        <v>32</v>
      </c>
      <c r="B22" s="2" t="s">
        <v>32</v>
      </c>
      <c r="C22" s="3">
        <v>0.48534899999999997</v>
      </c>
      <c r="D22" s="1" t="s">
        <v>11</v>
      </c>
      <c r="E22" t="s">
        <v>11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-0.51465099999999997</v>
      </c>
    </row>
    <row r="23" spans="1:9">
      <c r="A23" s="1" t="s">
        <v>33</v>
      </c>
      <c r="B23" s="4" t="s">
        <v>33</v>
      </c>
      <c r="C23" s="5">
        <v>0.27677600000000002</v>
      </c>
      <c r="D23" s="1" t="s">
        <v>11</v>
      </c>
      <c r="E23" t="s">
        <v>12</v>
      </c>
      <c r="F23" t="s">
        <v>25</v>
      </c>
      <c r="G23" s="1">
        <f t="shared" si="0"/>
        <v>0</v>
      </c>
      <c r="H23" s="1">
        <f t="shared" si="1"/>
        <v>1</v>
      </c>
      <c r="I23">
        <f t="shared" si="2"/>
        <v>-0.72322399999999998</v>
      </c>
    </row>
    <row r="24" spans="1:9">
      <c r="A24" s="1" t="s">
        <v>34</v>
      </c>
      <c r="B24" s="2" t="s">
        <v>34</v>
      </c>
      <c r="C24" s="3">
        <v>0.420597</v>
      </c>
      <c r="D24" s="1" t="s">
        <v>11</v>
      </c>
      <c r="E24" t="s">
        <v>11</v>
      </c>
      <c r="F24" t="s">
        <v>25</v>
      </c>
      <c r="G24" s="1">
        <f t="shared" si="0"/>
        <v>0</v>
      </c>
      <c r="H24" s="1">
        <f t="shared" si="1"/>
        <v>1</v>
      </c>
      <c r="I24">
        <f t="shared" si="2"/>
        <v>-0.579403</v>
      </c>
    </row>
    <row r="25" spans="1:9">
      <c r="A25" s="1" t="s">
        <v>35</v>
      </c>
      <c r="B25" s="4" t="s">
        <v>35</v>
      </c>
      <c r="C25" s="5">
        <v>0.44978899999999999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0.44978899999999999</v>
      </c>
    </row>
    <row r="26" spans="1:9">
      <c r="A26" s="1" t="s">
        <v>36</v>
      </c>
      <c r="B26" s="2" t="s">
        <v>36</v>
      </c>
      <c r="C26" s="3">
        <v>0.58244099999999999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0.58244099999999999</v>
      </c>
    </row>
    <row r="27" spans="1:9">
      <c r="A27" s="1" t="s">
        <v>37</v>
      </c>
      <c r="B27" s="4" t="s">
        <v>37</v>
      </c>
      <c r="C27" s="5">
        <v>0.56708400000000003</v>
      </c>
      <c r="D27" s="1" t="s">
        <v>11</v>
      </c>
      <c r="E27" t="s">
        <v>12</v>
      </c>
      <c r="F27" t="s">
        <v>11</v>
      </c>
      <c r="G27" s="1">
        <f t="shared" si="0"/>
        <v>0</v>
      </c>
      <c r="H27" s="1">
        <f t="shared" si="1"/>
        <v>1</v>
      </c>
      <c r="I27">
        <f t="shared" si="2"/>
        <v>-0.43291599999999997</v>
      </c>
    </row>
    <row r="28" spans="1:9">
      <c r="A28" s="1" t="s">
        <v>38</v>
      </c>
      <c r="B28" s="2" t="s">
        <v>38</v>
      </c>
      <c r="C28" s="3">
        <v>0.65038700000000005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 t="shared" si="1"/>
        <v>1</v>
      </c>
      <c r="I28">
        <f t="shared" si="2"/>
        <v>-0.34961299999999995</v>
      </c>
    </row>
    <row r="29" spans="1:9">
      <c r="A29" s="1" t="s">
        <v>39</v>
      </c>
      <c r="B29" s="4" t="s">
        <v>39</v>
      </c>
      <c r="C29" s="5">
        <v>0.57242199999999999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0.57242199999999999</v>
      </c>
    </row>
    <row r="30" spans="1:9">
      <c r="A30" s="1" t="s">
        <v>40</v>
      </c>
      <c r="B30" s="2" t="s">
        <v>40</v>
      </c>
      <c r="C30" s="3">
        <v>0.70540199999999997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-0.29459800000000003</v>
      </c>
    </row>
    <row r="31" spans="1:9">
      <c r="A31" s="1" t="s">
        <v>41</v>
      </c>
      <c r="B31" s="4" t="s">
        <v>41</v>
      </c>
      <c r="C31" s="5">
        <v>0.59249200000000002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-0.40750799999999998</v>
      </c>
    </row>
    <row r="32" spans="1:9">
      <c r="A32" s="1" t="s">
        <v>42</v>
      </c>
      <c r="B32" s="2" t="s">
        <v>42</v>
      </c>
      <c r="C32" s="3">
        <v>0.58683799999999997</v>
      </c>
      <c r="D32" s="1" t="s">
        <v>11</v>
      </c>
      <c r="E32" t="s">
        <v>12</v>
      </c>
      <c r="F32" t="s">
        <v>151</v>
      </c>
      <c r="G32" s="1">
        <f t="shared" si="0"/>
        <v>0</v>
      </c>
      <c r="H32" s="1">
        <f t="shared" si="1"/>
        <v>1</v>
      </c>
      <c r="I32">
        <f t="shared" si="2"/>
        <v>-0.41316200000000003</v>
      </c>
    </row>
    <row r="33" spans="1:9">
      <c r="A33" s="1" t="s">
        <v>43</v>
      </c>
      <c r="B33" s="4" t="s">
        <v>43</v>
      </c>
      <c r="C33" s="5">
        <v>0.56717899999999999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 t="shared" si="1"/>
        <v>1</v>
      </c>
      <c r="I33">
        <f t="shared" si="2"/>
        <v>-0.43282100000000001</v>
      </c>
    </row>
    <row r="34" spans="1:9">
      <c r="A34" s="1" t="s">
        <v>44</v>
      </c>
      <c r="B34" s="2" t="s">
        <v>44</v>
      </c>
      <c r="C34" s="3">
        <v>0.59677000000000002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-0.40322999999999998</v>
      </c>
    </row>
    <row r="35" spans="1:9">
      <c r="A35" s="1" t="s">
        <v>45</v>
      </c>
      <c r="B35" s="4" t="s">
        <v>45</v>
      </c>
      <c r="C35" s="5">
        <v>0.530277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 t="shared" si="1"/>
        <v>0</v>
      </c>
      <c r="I35">
        <f t="shared" si="2"/>
        <v>0.530277</v>
      </c>
    </row>
    <row r="36" spans="1:9">
      <c r="A36" s="1" t="s">
        <v>46</v>
      </c>
      <c r="B36" s="2" t="s">
        <v>46</v>
      </c>
      <c r="C36" s="3">
        <v>0.55410099999999995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0.55410099999999995</v>
      </c>
    </row>
    <row r="37" spans="1:9">
      <c r="A37" s="1" t="s">
        <v>47</v>
      </c>
      <c r="B37" s="4" t="s">
        <v>47</v>
      </c>
      <c r="C37" s="5">
        <v>0.53912199999999999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0.53912199999999999</v>
      </c>
    </row>
    <row r="38" spans="1:9">
      <c r="A38" s="1" t="s">
        <v>48</v>
      </c>
      <c r="B38" s="2" t="s">
        <v>48</v>
      </c>
      <c r="C38" s="3">
        <v>0.48100900000000002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0.48100900000000002</v>
      </c>
    </row>
    <row r="39" spans="1:9">
      <c r="A39" s="1" t="s">
        <v>49</v>
      </c>
      <c r="B39" s="4" t="s">
        <v>49</v>
      </c>
      <c r="C39" s="5">
        <v>0.74170199999999997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 t="shared" si="1"/>
        <v>1</v>
      </c>
      <c r="I39">
        <f t="shared" si="2"/>
        <v>-0.25829800000000003</v>
      </c>
    </row>
    <row r="40" spans="1:9">
      <c r="A40" s="1" t="s">
        <v>50</v>
      </c>
      <c r="B40" s="2" t="s">
        <v>50</v>
      </c>
      <c r="C40" s="3">
        <v>0.51419700000000002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 t="shared" si="1"/>
        <v>1</v>
      </c>
      <c r="I40">
        <f t="shared" si="2"/>
        <v>-0.48580299999999998</v>
      </c>
    </row>
    <row r="41" spans="1:9">
      <c r="A41" s="1" t="s">
        <v>51</v>
      </c>
      <c r="B41" s="4" t="s">
        <v>51</v>
      </c>
      <c r="C41" s="5">
        <v>0.64796699999999996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0.64796699999999996</v>
      </c>
    </row>
    <row r="42" spans="1:9">
      <c r="A42" s="1" t="s">
        <v>52</v>
      </c>
      <c r="B42" s="2" t="s">
        <v>52</v>
      </c>
      <c r="C42" s="3">
        <v>0.46073900000000001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0.46073900000000001</v>
      </c>
    </row>
    <row r="43" spans="1:9">
      <c r="A43" s="1" t="s">
        <v>53</v>
      </c>
      <c r="B43" s="4" t="s">
        <v>53</v>
      </c>
      <c r="C43" s="5">
        <v>0.123252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-0.87674799999999997</v>
      </c>
    </row>
    <row r="44" spans="1:9">
      <c r="A44" s="1" t="s">
        <v>54</v>
      </c>
      <c r="B44" s="2" t="s">
        <v>54</v>
      </c>
      <c r="C44" s="3">
        <v>0.20277300000000001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-0.79722700000000002</v>
      </c>
    </row>
    <row r="45" spans="1:9">
      <c r="A45" s="1" t="s">
        <v>55</v>
      </c>
      <c r="B45" s="4" t="s">
        <v>55</v>
      </c>
      <c r="C45" s="5">
        <v>0.32610699999999998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 t="shared" si="1"/>
        <v>0</v>
      </c>
      <c r="I45">
        <f t="shared" si="2"/>
        <v>0.32610699999999998</v>
      </c>
    </row>
    <row r="46" spans="1:9">
      <c r="A46" s="1" t="s">
        <v>56</v>
      </c>
      <c r="B46" s="2" t="s">
        <v>56</v>
      </c>
      <c r="C46" s="3">
        <v>0.51452600000000004</v>
      </c>
      <c r="D46" s="1" t="s">
        <v>11</v>
      </c>
      <c r="E46" t="s">
        <v>11</v>
      </c>
      <c r="F46" t="s">
        <v>151</v>
      </c>
      <c r="G46" s="1">
        <f t="shared" si="0"/>
        <v>0</v>
      </c>
      <c r="H46" s="1">
        <f t="shared" si="1"/>
        <v>1</v>
      </c>
      <c r="I46">
        <f t="shared" si="2"/>
        <v>-0.48547399999999996</v>
      </c>
    </row>
    <row r="47" spans="1:9">
      <c r="A47" s="1" t="s">
        <v>58</v>
      </c>
      <c r="B47" s="4" t="s">
        <v>58</v>
      </c>
      <c r="C47" s="5">
        <v>0.63917599999999997</v>
      </c>
      <c r="D47" s="1" t="s">
        <v>11</v>
      </c>
      <c r="E47" t="s">
        <v>12</v>
      </c>
      <c r="F47" t="s">
        <v>11</v>
      </c>
      <c r="G47" s="1">
        <f t="shared" si="0"/>
        <v>0</v>
      </c>
      <c r="H47" s="1">
        <f t="shared" si="1"/>
        <v>1</v>
      </c>
      <c r="I47">
        <f t="shared" si="2"/>
        <v>-0.36082400000000003</v>
      </c>
    </row>
    <row r="48" spans="1:9">
      <c r="A48" s="1" t="s">
        <v>59</v>
      </c>
      <c r="B48" s="2" t="s">
        <v>59</v>
      </c>
      <c r="C48" s="3">
        <v>0.45142199999999999</v>
      </c>
      <c r="D48" s="1" t="s">
        <v>11</v>
      </c>
      <c r="E48" t="s">
        <v>12</v>
      </c>
      <c r="F48" t="s">
        <v>151</v>
      </c>
      <c r="G48" s="1">
        <f t="shared" si="0"/>
        <v>0</v>
      </c>
      <c r="H48" s="1">
        <f t="shared" si="1"/>
        <v>1</v>
      </c>
      <c r="I48">
        <f t="shared" si="2"/>
        <v>-0.54857800000000001</v>
      </c>
    </row>
    <row r="49" spans="1:9">
      <c r="A49" s="1" t="s">
        <v>60</v>
      </c>
      <c r="B49" s="4" t="s">
        <v>60</v>
      </c>
      <c r="C49" s="5">
        <v>0.424155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 t="shared" si="1"/>
        <v>1</v>
      </c>
      <c r="I49">
        <f t="shared" si="2"/>
        <v>-0.57584499999999994</v>
      </c>
    </row>
    <row r="50" spans="1:9">
      <c r="A50" s="1" t="s">
        <v>61</v>
      </c>
      <c r="B50" s="2" t="s">
        <v>61</v>
      </c>
      <c r="C50" s="3">
        <v>0.71686700000000003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0.71686700000000003</v>
      </c>
    </row>
    <row r="51" spans="1:9">
      <c r="A51" s="1" t="s">
        <v>62</v>
      </c>
      <c r="B51" s="4" t="s">
        <v>62</v>
      </c>
      <c r="C51" s="5">
        <v>0.58440999999999999</v>
      </c>
      <c r="D51" s="1" t="s">
        <v>11</v>
      </c>
      <c r="E51" t="s">
        <v>11</v>
      </c>
      <c r="F51" t="s">
        <v>12</v>
      </c>
      <c r="G51" s="1">
        <f t="shared" si="0"/>
        <v>0</v>
      </c>
      <c r="H51" s="1">
        <f t="shared" si="1"/>
        <v>1</v>
      </c>
      <c r="I51">
        <f t="shared" si="2"/>
        <v>-0.41559000000000001</v>
      </c>
    </row>
    <row r="52" spans="1:9">
      <c r="A52" s="1" t="s">
        <v>63</v>
      </c>
      <c r="B52" s="2" t="s">
        <v>63</v>
      </c>
      <c r="C52" s="3">
        <v>0.49709999999999999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-0.50290000000000001</v>
      </c>
    </row>
    <row r="53" spans="1:9">
      <c r="A53" s="1" t="s">
        <v>64</v>
      </c>
      <c r="B53" s="4" t="s">
        <v>64</v>
      </c>
      <c r="C53" s="5">
        <v>0.61200600000000005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0.61200600000000005</v>
      </c>
    </row>
    <row r="54" spans="1:9">
      <c r="A54" s="1" t="s">
        <v>65</v>
      </c>
      <c r="B54" s="2" t="s">
        <v>65</v>
      </c>
      <c r="C54" s="3">
        <v>0.66765600000000003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-0.33234399999999997</v>
      </c>
    </row>
    <row r="55" spans="1:9">
      <c r="A55" s="1" t="s">
        <v>66</v>
      </c>
      <c r="B55" s="4" t="s">
        <v>66</v>
      </c>
      <c r="C55" s="5">
        <v>0.70209100000000002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0.70209100000000002</v>
      </c>
    </row>
    <row r="56" spans="1:9">
      <c r="A56" s="1" t="s">
        <v>67</v>
      </c>
      <c r="B56" s="2" t="s">
        <v>67</v>
      </c>
      <c r="C56" s="3">
        <v>0.53920000000000001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 t="shared" si="1"/>
        <v>0</v>
      </c>
      <c r="I56">
        <f t="shared" si="2"/>
        <v>0.53920000000000001</v>
      </c>
    </row>
    <row r="57" spans="1:9">
      <c r="A57" s="1" t="s">
        <v>68</v>
      </c>
      <c r="B57" s="4" t="s">
        <v>68</v>
      </c>
      <c r="C57" s="5">
        <v>0.67942899999999995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 t="shared" si="1"/>
        <v>1</v>
      </c>
      <c r="I57">
        <f t="shared" si="2"/>
        <v>-0.32057100000000005</v>
      </c>
    </row>
    <row r="58" spans="1:9">
      <c r="A58" s="1" t="s">
        <v>69</v>
      </c>
      <c r="B58" s="2" t="s">
        <v>69</v>
      </c>
      <c r="C58" s="3">
        <v>0.69478099999999998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-0.30521900000000002</v>
      </c>
    </row>
    <row r="59" spans="1:9">
      <c r="A59" s="1" t="s">
        <v>70</v>
      </c>
      <c r="B59" s="4" t="s">
        <v>70</v>
      </c>
      <c r="C59" s="5">
        <v>0.51062700000000005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 t="shared" si="1"/>
        <v>1</v>
      </c>
      <c r="I59">
        <f t="shared" si="2"/>
        <v>-0.48937299999999995</v>
      </c>
    </row>
    <row r="60" spans="1:9">
      <c r="A60" s="1" t="s">
        <v>71</v>
      </c>
      <c r="B60" s="2" t="s">
        <v>71</v>
      </c>
      <c r="C60" s="3">
        <v>0.22875799999999999</v>
      </c>
      <c r="D60" s="1" t="s">
        <v>11</v>
      </c>
      <c r="E60" t="s">
        <v>11</v>
      </c>
      <c r="F60" t="s">
        <v>12</v>
      </c>
      <c r="G60" s="1">
        <f t="shared" si="0"/>
        <v>0</v>
      </c>
      <c r="H60" s="1">
        <f t="shared" si="1"/>
        <v>1</v>
      </c>
      <c r="I60">
        <f t="shared" si="2"/>
        <v>-0.77124199999999998</v>
      </c>
    </row>
    <row r="61" spans="1:9">
      <c r="A61" s="1" t="s">
        <v>72</v>
      </c>
      <c r="B61" s="4" t="s">
        <v>72</v>
      </c>
      <c r="C61" s="5">
        <v>0.43471799999999999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-0.56528200000000006</v>
      </c>
    </row>
    <row r="62" spans="1:9">
      <c r="A62" s="1" t="s">
        <v>73</v>
      </c>
      <c r="B62" s="2" t="s">
        <v>73</v>
      </c>
      <c r="C62" s="3">
        <v>0.57879599999999998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 t="shared" si="1"/>
        <v>1</v>
      </c>
      <c r="I62">
        <f t="shared" si="2"/>
        <v>-0.42120400000000002</v>
      </c>
    </row>
    <row r="63" spans="1:9">
      <c r="A63" s="1" t="s">
        <v>74</v>
      </c>
      <c r="B63" s="4" t="s">
        <v>74</v>
      </c>
      <c r="C63" s="5">
        <v>0.64973700000000001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 t="shared" si="1"/>
        <v>1</v>
      </c>
      <c r="I63">
        <f t="shared" si="2"/>
        <v>-0.35026299999999999</v>
      </c>
    </row>
    <row r="64" spans="1:9">
      <c r="A64" s="1" t="s">
        <v>75</v>
      </c>
      <c r="B64" s="2" t="s">
        <v>75</v>
      </c>
      <c r="C64" s="3">
        <v>0.61241199999999996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 t="shared" si="1"/>
        <v>1</v>
      </c>
      <c r="I64">
        <f t="shared" si="2"/>
        <v>-0.38758800000000004</v>
      </c>
    </row>
    <row r="65" spans="1:9">
      <c r="A65" s="1" t="s">
        <v>76</v>
      </c>
      <c r="B65" s="4" t="s">
        <v>76</v>
      </c>
      <c r="C65" s="5">
        <v>0.54498000000000002</v>
      </c>
      <c r="D65" s="1" t="s">
        <v>11</v>
      </c>
      <c r="E65" t="s">
        <v>11</v>
      </c>
      <c r="F65" t="s">
        <v>12</v>
      </c>
      <c r="G65" s="1">
        <f t="shared" si="0"/>
        <v>0</v>
      </c>
      <c r="H65" s="1">
        <f t="shared" si="1"/>
        <v>1</v>
      </c>
      <c r="I65">
        <f t="shared" si="2"/>
        <v>-0.45501999999999998</v>
      </c>
    </row>
    <row r="66" spans="1:9">
      <c r="A66" s="1" t="s">
        <v>77</v>
      </c>
      <c r="B66" s="2" t="s">
        <v>77</v>
      </c>
      <c r="C66" s="3">
        <v>0.37344100000000002</v>
      </c>
      <c r="D66" s="1" t="s">
        <v>11</v>
      </c>
      <c r="E66" t="s">
        <v>11</v>
      </c>
      <c r="F66" t="s">
        <v>12</v>
      </c>
      <c r="G66" s="1">
        <f t="shared" si="0"/>
        <v>0</v>
      </c>
      <c r="H66" s="1">
        <f t="shared" si="1"/>
        <v>1</v>
      </c>
      <c r="I66">
        <f t="shared" si="2"/>
        <v>-0.62655899999999998</v>
      </c>
    </row>
    <row r="67" spans="1:9">
      <c r="A67" s="1" t="s">
        <v>78</v>
      </c>
      <c r="B67" s="4" t="s">
        <v>78</v>
      </c>
      <c r="C67" s="5">
        <v>0.51619400000000004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 t="shared" si="1"/>
        <v>1</v>
      </c>
      <c r="I67">
        <f t="shared" si="2"/>
        <v>-0.48380599999999996</v>
      </c>
    </row>
    <row r="68" spans="1:9">
      <c r="A68" s="1" t="s">
        <v>79</v>
      </c>
      <c r="B68" s="2" t="s">
        <v>79</v>
      </c>
      <c r="C68" s="3">
        <v>0.64234400000000003</v>
      </c>
      <c r="D68" s="1" t="s">
        <v>11</v>
      </c>
      <c r="E68" t="s">
        <v>12</v>
      </c>
      <c r="F68" t="s">
        <v>12</v>
      </c>
      <c r="G68" s="1">
        <f t="shared" ref="G68:G76" si="3">IF($F68=$E68,1,0)</f>
        <v>1</v>
      </c>
      <c r="H68" s="1">
        <f t="shared" ref="H68:H76" si="4">IF(AND($G68=1,$E68=$D68),0,1)</f>
        <v>1</v>
      </c>
      <c r="I68">
        <f t="shared" ref="I68:I76" si="5">$C68-$H68</f>
        <v>-0.35765599999999997</v>
      </c>
    </row>
    <row r="69" spans="1:9">
      <c r="A69" s="1" t="s">
        <v>80</v>
      </c>
      <c r="B69" s="4" t="s">
        <v>80</v>
      </c>
      <c r="C69" s="5">
        <v>0.64088299999999998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0.64088299999999998</v>
      </c>
    </row>
    <row r="70" spans="1:9">
      <c r="A70" s="1" t="s">
        <v>81</v>
      </c>
      <c r="B70" s="2" t="s">
        <v>81</v>
      </c>
      <c r="C70" s="3">
        <v>0.64677799999999996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0.64677799999999996</v>
      </c>
    </row>
    <row r="71" spans="1:9">
      <c r="A71" s="1" t="s">
        <v>82</v>
      </c>
      <c r="B71" s="4" t="s">
        <v>82</v>
      </c>
      <c r="C71" s="5">
        <v>0.31095400000000001</v>
      </c>
      <c r="D71" s="1" t="s">
        <v>11</v>
      </c>
      <c r="E71" t="s">
        <v>11</v>
      </c>
      <c r="F71" t="s">
        <v>12</v>
      </c>
      <c r="G71" s="1">
        <f t="shared" si="3"/>
        <v>0</v>
      </c>
      <c r="H71" s="1">
        <f t="shared" si="4"/>
        <v>1</v>
      </c>
      <c r="I71">
        <f t="shared" si="5"/>
        <v>-0.68904600000000005</v>
      </c>
    </row>
    <row r="72" spans="1:9">
      <c r="A72" s="1" t="s">
        <v>83</v>
      </c>
      <c r="B72" s="2" t="s">
        <v>83</v>
      </c>
      <c r="C72" s="3">
        <v>0.36231799999999997</v>
      </c>
      <c r="D72" s="1" t="s">
        <v>11</v>
      </c>
      <c r="E72" t="s">
        <v>11</v>
      </c>
      <c r="F72" t="s">
        <v>12</v>
      </c>
      <c r="G72" s="1">
        <f t="shared" si="3"/>
        <v>0</v>
      </c>
      <c r="H72" s="1">
        <f t="shared" si="4"/>
        <v>1</v>
      </c>
      <c r="I72">
        <f t="shared" si="5"/>
        <v>-0.63768200000000008</v>
      </c>
    </row>
    <row r="73" spans="1:9">
      <c r="A73" s="1" t="s">
        <v>84</v>
      </c>
      <c r="B73" s="4" t="s">
        <v>84</v>
      </c>
      <c r="C73" s="5">
        <v>0.48800300000000002</v>
      </c>
      <c r="D73" s="1" t="s">
        <v>11</v>
      </c>
      <c r="E73" t="s">
        <v>12</v>
      </c>
      <c r="F73" t="s">
        <v>12</v>
      </c>
      <c r="G73" s="1">
        <f t="shared" si="3"/>
        <v>1</v>
      </c>
      <c r="H73" s="1">
        <f t="shared" si="4"/>
        <v>1</v>
      </c>
      <c r="I73">
        <f t="shared" si="5"/>
        <v>-0.51199700000000004</v>
      </c>
    </row>
    <row r="74" spans="1:9">
      <c r="A74" s="1" t="s">
        <v>85</v>
      </c>
      <c r="B74" s="2" t="s">
        <v>85</v>
      </c>
      <c r="C74" s="3">
        <v>0.39167400000000002</v>
      </c>
      <c r="D74" s="1" t="s">
        <v>11</v>
      </c>
      <c r="E74" t="s">
        <v>11</v>
      </c>
      <c r="F74" t="s">
        <v>12</v>
      </c>
      <c r="G74" s="1">
        <f t="shared" si="3"/>
        <v>0</v>
      </c>
      <c r="H74" s="1">
        <f t="shared" si="4"/>
        <v>1</v>
      </c>
      <c r="I74">
        <f t="shared" si="5"/>
        <v>-0.60832599999999992</v>
      </c>
    </row>
    <row r="75" spans="1:9">
      <c r="A75" s="1" t="s">
        <v>86</v>
      </c>
      <c r="B75" s="4" t="s">
        <v>86</v>
      </c>
      <c r="C75" s="5">
        <v>0.68138399999999999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0.68138399999999999</v>
      </c>
    </row>
    <row r="76" spans="1:9">
      <c r="A76" s="1" t="s">
        <v>87</v>
      </c>
      <c r="B76" s="6" t="s">
        <v>87</v>
      </c>
      <c r="C76" s="7">
        <v>0.74942900000000001</v>
      </c>
      <c r="D76" s="1" t="s">
        <v>11</v>
      </c>
      <c r="E76" t="s">
        <v>12</v>
      </c>
      <c r="F76" t="s">
        <v>11</v>
      </c>
      <c r="G76" s="1">
        <f t="shared" si="3"/>
        <v>0</v>
      </c>
      <c r="H76" s="1">
        <f t="shared" si="4"/>
        <v>1</v>
      </c>
      <c r="I76">
        <f t="shared" si="5"/>
        <v>-0.25057099999999999</v>
      </c>
    </row>
    <row r="77" spans="1:9">
      <c r="A77" s="1"/>
      <c r="B77" s="17"/>
      <c r="C77" s="18"/>
      <c r="D77" s="1"/>
      <c r="E77" s="1"/>
      <c r="F77" s="1"/>
      <c r="G77" s="10">
        <f>SUM(G3:G76)</f>
        <v>44</v>
      </c>
      <c r="H77" s="10">
        <f>SUM(H3:H76)</f>
        <v>50</v>
      </c>
      <c r="I77" s="8">
        <f>SUM(I3:I76)</f>
        <v>-11.232268999999999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4CE406-5045-4F87-A2EF-0C665AC53B3A}">
  <dimension ref="A1:I77"/>
  <sheetViews>
    <sheetView workbookViewId="0">
      <selection sqref="A1:XFD1048576"/>
    </sheetView>
  </sheetViews>
  <sheetFormatPr defaultRowHeight="15.75"/>
  <cols>
    <col min="2" max="2" width="12.875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0.64765300000000003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0.64765300000000003</v>
      </c>
    </row>
    <row r="4" spans="1:9">
      <c r="A4" s="1" t="s">
        <v>13</v>
      </c>
      <c r="B4" s="2" t="s">
        <v>13</v>
      </c>
      <c r="C4" s="3">
        <v>0.61202500000000004</v>
      </c>
      <c r="D4" s="1" t="s">
        <v>11</v>
      </c>
      <c r="E4" t="s">
        <v>11</v>
      </c>
      <c r="F4" t="s">
        <v>11</v>
      </c>
      <c r="G4" s="1">
        <f t="shared" ref="G4:G67" si="0">IF($F4=$E4,1,0)</f>
        <v>1</v>
      </c>
      <c r="H4" s="1">
        <f t="shared" ref="H4:H67" si="1">IF(AND($G4=1,$E4=$D4),0,1)</f>
        <v>0</v>
      </c>
      <c r="I4">
        <f t="shared" ref="I4:I67" si="2">$C4-$H4</f>
        <v>0.61202500000000004</v>
      </c>
    </row>
    <row r="5" spans="1:9">
      <c r="A5" s="1" t="s">
        <v>14</v>
      </c>
      <c r="B5" s="4" t="s">
        <v>14</v>
      </c>
      <c r="C5" s="5">
        <v>0.60840799999999995</v>
      </c>
      <c r="D5" s="1" t="s">
        <v>11</v>
      </c>
      <c r="E5" t="s">
        <v>12</v>
      </c>
      <c r="F5" t="s">
        <v>11</v>
      </c>
      <c r="G5" s="1">
        <f t="shared" si="0"/>
        <v>0</v>
      </c>
      <c r="H5" s="1">
        <f t="shared" si="1"/>
        <v>1</v>
      </c>
      <c r="I5">
        <f t="shared" si="2"/>
        <v>-0.39159200000000005</v>
      </c>
    </row>
    <row r="6" spans="1:9">
      <c r="A6" s="1" t="s">
        <v>15</v>
      </c>
      <c r="B6" s="2" t="s">
        <v>15</v>
      </c>
      <c r="C6" s="3">
        <v>0.599194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 t="shared" si="1"/>
        <v>1</v>
      </c>
      <c r="I6">
        <f t="shared" si="2"/>
        <v>-0.400806</v>
      </c>
    </row>
    <row r="7" spans="1:9">
      <c r="A7" s="1" t="s">
        <v>16</v>
      </c>
      <c r="B7" s="4" t="s">
        <v>16</v>
      </c>
      <c r="C7" s="5">
        <v>0.57343200000000005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 t="shared" si="1"/>
        <v>0</v>
      </c>
      <c r="I7">
        <f t="shared" si="2"/>
        <v>0.57343200000000005</v>
      </c>
    </row>
    <row r="8" spans="1:9">
      <c r="A8" s="1" t="s">
        <v>17</v>
      </c>
      <c r="B8" s="2" t="s">
        <v>17</v>
      </c>
      <c r="C8" s="3">
        <v>0.35434599999999999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 t="shared" si="1"/>
        <v>0</v>
      </c>
      <c r="I8">
        <f t="shared" si="2"/>
        <v>0.35434599999999999</v>
      </c>
    </row>
    <row r="9" spans="1:9">
      <c r="A9" s="1" t="s">
        <v>18</v>
      </c>
      <c r="B9" s="4" t="s">
        <v>18</v>
      </c>
      <c r="C9" s="5">
        <v>0.46210099999999998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0.46210099999999998</v>
      </c>
    </row>
    <row r="10" spans="1:9">
      <c r="A10" s="1" t="s">
        <v>19</v>
      </c>
      <c r="B10" s="2" t="s">
        <v>19</v>
      </c>
      <c r="C10" s="3">
        <v>0.74852099999999999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0.74852099999999999</v>
      </c>
    </row>
    <row r="11" spans="1:9">
      <c r="A11" s="1" t="s">
        <v>20</v>
      </c>
      <c r="B11" s="4" t="s">
        <v>20</v>
      </c>
      <c r="C11" s="5">
        <v>0.68882699999999997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0.68882699999999997</v>
      </c>
    </row>
    <row r="12" spans="1:9">
      <c r="A12" s="1" t="s">
        <v>21</v>
      </c>
      <c r="B12" s="2" t="s">
        <v>21</v>
      </c>
      <c r="C12" s="3">
        <v>0.62153899999999995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0.62153899999999995</v>
      </c>
    </row>
    <row r="13" spans="1:9">
      <c r="A13" s="1" t="s">
        <v>22</v>
      </c>
      <c r="B13" s="4" t="s">
        <v>22</v>
      </c>
      <c r="C13" s="5">
        <v>0.49765599999999999</v>
      </c>
      <c r="D13" s="1" t="s">
        <v>11</v>
      </c>
      <c r="E13" t="s">
        <v>12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-0.50234400000000001</v>
      </c>
    </row>
    <row r="14" spans="1:9">
      <c r="A14" s="1" t="s">
        <v>23</v>
      </c>
      <c r="B14" s="2" t="s">
        <v>23</v>
      </c>
      <c r="C14" s="3">
        <v>0.61587999999999998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 t="shared" si="1"/>
        <v>1</v>
      </c>
      <c r="I14">
        <f t="shared" si="2"/>
        <v>-0.38412000000000002</v>
      </c>
    </row>
    <row r="15" spans="1:9">
      <c r="A15" s="1" t="s">
        <v>24</v>
      </c>
      <c r="B15" s="4" t="s">
        <v>24</v>
      </c>
      <c r="C15" s="5">
        <v>0.80260399999999998</v>
      </c>
      <c r="D15" s="1" t="s">
        <v>11</v>
      </c>
      <c r="E15" t="s">
        <v>12</v>
      </c>
      <c r="F15" t="s">
        <v>12</v>
      </c>
      <c r="G15" s="1">
        <f t="shared" si="0"/>
        <v>1</v>
      </c>
      <c r="H15" s="1">
        <f t="shared" si="1"/>
        <v>1</v>
      </c>
      <c r="I15">
        <f t="shared" si="2"/>
        <v>-0.19739600000000002</v>
      </c>
    </row>
    <row r="16" spans="1:9">
      <c r="A16" s="1" t="s">
        <v>26</v>
      </c>
      <c r="B16" s="2" t="s">
        <v>26</v>
      </c>
      <c r="C16" s="3">
        <v>0.84659700000000004</v>
      </c>
      <c r="D16" s="1" t="s">
        <v>11</v>
      </c>
      <c r="E16" t="s">
        <v>12</v>
      </c>
      <c r="F16" t="s">
        <v>11</v>
      </c>
      <c r="G16" s="1">
        <f t="shared" si="0"/>
        <v>0</v>
      </c>
      <c r="H16" s="1">
        <f t="shared" si="1"/>
        <v>1</v>
      </c>
      <c r="I16">
        <f t="shared" si="2"/>
        <v>-0.15340299999999996</v>
      </c>
    </row>
    <row r="17" spans="1:9">
      <c r="A17" s="1" t="s">
        <v>27</v>
      </c>
      <c r="B17" s="4" t="s">
        <v>27</v>
      </c>
      <c r="C17" s="5">
        <v>0.45594499999999999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0.45594499999999999</v>
      </c>
    </row>
    <row r="18" spans="1:9">
      <c r="A18" s="1" t="s">
        <v>28</v>
      </c>
      <c r="B18" s="2" t="s">
        <v>28</v>
      </c>
      <c r="C18" s="3">
        <v>0.56801599999999997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0.56801599999999997</v>
      </c>
    </row>
    <row r="19" spans="1:9">
      <c r="A19" s="1" t="s">
        <v>29</v>
      </c>
      <c r="B19" s="4" t="s">
        <v>29</v>
      </c>
      <c r="C19" s="5">
        <v>0.91390700000000002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 t="shared" si="1"/>
        <v>1</v>
      </c>
      <c r="I19">
        <f t="shared" si="2"/>
        <v>-8.6092999999999975E-2</v>
      </c>
    </row>
    <row r="20" spans="1:9">
      <c r="A20" s="1" t="s">
        <v>30</v>
      </c>
      <c r="B20" s="2" t="s">
        <v>30</v>
      </c>
      <c r="C20" s="3">
        <v>0.68681499999999995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 t="shared" si="1"/>
        <v>0</v>
      </c>
      <c r="I20">
        <f t="shared" si="2"/>
        <v>0.68681499999999995</v>
      </c>
    </row>
    <row r="21" spans="1:9">
      <c r="A21" s="1" t="s">
        <v>31</v>
      </c>
      <c r="B21" s="4" t="s">
        <v>31</v>
      </c>
      <c r="C21" s="5">
        <v>0.475605</v>
      </c>
      <c r="D21" s="1" t="s">
        <v>11</v>
      </c>
      <c r="E21" t="s">
        <v>12</v>
      </c>
      <c r="F21" t="s">
        <v>11</v>
      </c>
      <c r="G21" s="1">
        <f t="shared" si="0"/>
        <v>0</v>
      </c>
      <c r="H21" s="1">
        <f t="shared" si="1"/>
        <v>1</v>
      </c>
      <c r="I21">
        <f t="shared" si="2"/>
        <v>-0.52439499999999994</v>
      </c>
    </row>
    <row r="22" spans="1:9">
      <c r="A22" s="1" t="s">
        <v>32</v>
      </c>
      <c r="B22" s="2" t="s">
        <v>32</v>
      </c>
      <c r="C22" s="3">
        <v>0.66500999999999999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 t="shared" si="1"/>
        <v>0</v>
      </c>
      <c r="I22">
        <f t="shared" si="2"/>
        <v>0.66500999999999999</v>
      </c>
    </row>
    <row r="23" spans="1:9">
      <c r="A23" s="1" t="s">
        <v>33</v>
      </c>
      <c r="B23" s="4" t="s">
        <v>33</v>
      </c>
      <c r="C23" s="5">
        <v>0.59054600000000002</v>
      </c>
      <c r="D23" s="1" t="s">
        <v>11</v>
      </c>
      <c r="E23" t="s">
        <v>12</v>
      </c>
      <c r="F23" t="s">
        <v>25</v>
      </c>
      <c r="G23" s="1">
        <f t="shared" si="0"/>
        <v>0</v>
      </c>
      <c r="H23" s="1">
        <f t="shared" si="1"/>
        <v>1</v>
      </c>
      <c r="I23">
        <f t="shared" si="2"/>
        <v>-0.40945399999999998</v>
      </c>
    </row>
    <row r="24" spans="1:9">
      <c r="A24" s="1" t="s">
        <v>34</v>
      </c>
      <c r="B24" s="2" t="s">
        <v>34</v>
      </c>
      <c r="C24" s="3">
        <v>0.44753999999999999</v>
      </c>
      <c r="D24" s="1" t="s">
        <v>11</v>
      </c>
      <c r="E24" t="s">
        <v>11</v>
      </c>
      <c r="F24" t="s">
        <v>11</v>
      </c>
      <c r="G24" s="1">
        <f t="shared" si="0"/>
        <v>1</v>
      </c>
      <c r="H24" s="1">
        <f t="shared" si="1"/>
        <v>0</v>
      </c>
      <c r="I24">
        <f t="shared" si="2"/>
        <v>0.44753999999999999</v>
      </c>
    </row>
    <row r="25" spans="1:9">
      <c r="A25" s="1" t="s">
        <v>35</v>
      </c>
      <c r="B25" s="4" t="s">
        <v>35</v>
      </c>
      <c r="C25" s="5">
        <v>0.492197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0.492197</v>
      </c>
    </row>
    <row r="26" spans="1:9">
      <c r="A26" s="1" t="s">
        <v>36</v>
      </c>
      <c r="B26" s="2" t="s">
        <v>36</v>
      </c>
      <c r="C26" s="3">
        <v>0.637517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0.637517</v>
      </c>
    </row>
    <row r="27" spans="1:9">
      <c r="A27" s="1" t="s">
        <v>37</v>
      </c>
      <c r="B27" s="4" t="s">
        <v>37</v>
      </c>
      <c r="C27" s="5">
        <v>0.55940900000000005</v>
      </c>
      <c r="D27" s="1" t="s">
        <v>11</v>
      </c>
      <c r="E27" t="s">
        <v>12</v>
      </c>
      <c r="F27" t="s">
        <v>11</v>
      </c>
      <c r="G27" s="1">
        <f t="shared" si="0"/>
        <v>0</v>
      </c>
      <c r="H27" s="1">
        <f t="shared" si="1"/>
        <v>1</v>
      </c>
      <c r="I27">
        <f t="shared" si="2"/>
        <v>-0.44059099999999995</v>
      </c>
    </row>
    <row r="28" spans="1:9">
      <c r="A28" s="1" t="s">
        <v>38</v>
      </c>
      <c r="B28" s="2" t="s">
        <v>38</v>
      </c>
      <c r="C28" s="3">
        <v>0.72614000000000001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 t="shared" si="1"/>
        <v>1</v>
      </c>
      <c r="I28">
        <f t="shared" si="2"/>
        <v>-0.27385999999999999</v>
      </c>
    </row>
    <row r="29" spans="1:9">
      <c r="A29" s="1" t="s">
        <v>39</v>
      </c>
      <c r="B29" s="4" t="s">
        <v>39</v>
      </c>
      <c r="C29" s="5">
        <v>0.65336499999999997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0.65336499999999997</v>
      </c>
    </row>
    <row r="30" spans="1:9">
      <c r="A30" s="1" t="s">
        <v>40</v>
      </c>
      <c r="B30" s="2" t="s">
        <v>40</v>
      </c>
      <c r="C30" s="3">
        <v>0.74640399999999996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-0.25359600000000004</v>
      </c>
    </row>
    <row r="31" spans="1:9">
      <c r="A31" s="1" t="s">
        <v>41</v>
      </c>
      <c r="B31" s="4" t="s">
        <v>41</v>
      </c>
      <c r="C31" s="5">
        <v>0.65868599999999999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 t="shared" si="1"/>
        <v>1</v>
      </c>
      <c r="I31">
        <f t="shared" si="2"/>
        <v>-0.34131400000000001</v>
      </c>
    </row>
    <row r="32" spans="1:9">
      <c r="A32" s="1" t="s">
        <v>42</v>
      </c>
      <c r="B32" s="2" t="s">
        <v>42</v>
      </c>
      <c r="C32" s="3">
        <v>0.58817699999999995</v>
      </c>
      <c r="D32" s="1" t="s">
        <v>11</v>
      </c>
      <c r="E32" t="s">
        <v>12</v>
      </c>
      <c r="F32" t="s">
        <v>11</v>
      </c>
      <c r="G32" s="1">
        <f t="shared" si="0"/>
        <v>0</v>
      </c>
      <c r="H32" s="1">
        <f t="shared" si="1"/>
        <v>1</v>
      </c>
      <c r="I32">
        <f t="shared" si="2"/>
        <v>-0.41182300000000005</v>
      </c>
    </row>
    <row r="33" spans="1:9">
      <c r="A33" s="1" t="s">
        <v>43</v>
      </c>
      <c r="B33" s="4" t="s">
        <v>43</v>
      </c>
      <c r="C33" s="5">
        <v>0.462476</v>
      </c>
      <c r="D33" s="1" t="s">
        <v>11</v>
      </c>
      <c r="E33" t="s">
        <v>12</v>
      </c>
      <c r="F33" t="s">
        <v>11</v>
      </c>
      <c r="G33" s="1">
        <f t="shared" si="0"/>
        <v>0</v>
      </c>
      <c r="H33" s="1">
        <f t="shared" si="1"/>
        <v>1</v>
      </c>
      <c r="I33">
        <f t="shared" si="2"/>
        <v>-0.537524</v>
      </c>
    </row>
    <row r="34" spans="1:9">
      <c r="A34" s="1" t="s">
        <v>44</v>
      </c>
      <c r="B34" s="2" t="s">
        <v>44</v>
      </c>
      <c r="C34" s="3">
        <v>0.60184800000000005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-0.39815199999999995</v>
      </c>
    </row>
    <row r="35" spans="1:9">
      <c r="A35" s="1" t="s">
        <v>45</v>
      </c>
      <c r="B35" s="4" t="s">
        <v>45</v>
      </c>
      <c r="C35" s="5">
        <v>0.72151699999999996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 t="shared" si="1"/>
        <v>0</v>
      </c>
      <c r="I35">
        <f t="shared" si="2"/>
        <v>0.72151699999999996</v>
      </c>
    </row>
    <row r="36" spans="1:9">
      <c r="A36" s="1" t="s">
        <v>46</v>
      </c>
      <c r="B36" s="2" t="s">
        <v>46</v>
      </c>
      <c r="C36" s="3">
        <v>0.58028900000000005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0.58028900000000005</v>
      </c>
    </row>
    <row r="37" spans="1:9">
      <c r="A37" s="1" t="s">
        <v>47</v>
      </c>
      <c r="B37" s="4" t="s">
        <v>47</v>
      </c>
      <c r="C37" s="5">
        <v>0.59699999999999998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0.59699999999999998</v>
      </c>
    </row>
    <row r="38" spans="1:9">
      <c r="A38" s="1" t="s">
        <v>48</v>
      </c>
      <c r="B38" s="2" t="s">
        <v>48</v>
      </c>
      <c r="C38" s="3">
        <v>0.541883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0.541883</v>
      </c>
    </row>
    <row r="39" spans="1:9">
      <c r="A39" s="1" t="s">
        <v>49</v>
      </c>
      <c r="B39" s="4" t="s">
        <v>49</v>
      </c>
      <c r="C39" s="5">
        <v>0.70979800000000004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 t="shared" si="1"/>
        <v>1</v>
      </c>
      <c r="I39">
        <f t="shared" si="2"/>
        <v>-0.29020199999999996</v>
      </c>
    </row>
    <row r="40" spans="1:9">
      <c r="A40" s="1" t="s">
        <v>50</v>
      </c>
      <c r="B40" s="2" t="s">
        <v>50</v>
      </c>
      <c r="C40" s="3">
        <v>0.61342300000000005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 t="shared" si="1"/>
        <v>0</v>
      </c>
      <c r="I40">
        <f t="shared" si="2"/>
        <v>0.61342300000000005</v>
      </c>
    </row>
    <row r="41" spans="1:9">
      <c r="A41" s="1" t="s">
        <v>51</v>
      </c>
      <c r="B41" s="4" t="s">
        <v>51</v>
      </c>
      <c r="C41" s="5">
        <v>0.69864300000000001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0.69864300000000001</v>
      </c>
    </row>
    <row r="42" spans="1:9">
      <c r="A42" s="1" t="s">
        <v>52</v>
      </c>
      <c r="B42" s="2" t="s">
        <v>52</v>
      </c>
      <c r="C42" s="3">
        <v>0.50949299999999997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0.50949299999999997</v>
      </c>
    </row>
    <row r="43" spans="1:9">
      <c r="A43" s="1" t="s">
        <v>53</v>
      </c>
      <c r="B43" s="4" t="s">
        <v>53</v>
      </c>
      <c r="C43" s="5">
        <v>0.58074000000000003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-0.41925999999999997</v>
      </c>
    </row>
    <row r="44" spans="1:9">
      <c r="A44" s="1" t="s">
        <v>54</v>
      </c>
      <c r="B44" s="2" t="s">
        <v>54</v>
      </c>
      <c r="C44" s="3">
        <v>0.65500000000000003</v>
      </c>
      <c r="D44" s="1" t="s">
        <v>11</v>
      </c>
      <c r="E44" t="s">
        <v>25</v>
      </c>
      <c r="F44" t="s">
        <v>11</v>
      </c>
      <c r="G44" s="1">
        <f t="shared" si="0"/>
        <v>0</v>
      </c>
      <c r="H44" s="1">
        <f t="shared" si="1"/>
        <v>1</v>
      </c>
      <c r="I44">
        <f t="shared" si="2"/>
        <v>-0.34499999999999997</v>
      </c>
    </row>
    <row r="45" spans="1:9">
      <c r="A45" s="1" t="s">
        <v>55</v>
      </c>
      <c r="B45" s="4" t="s">
        <v>55</v>
      </c>
      <c r="C45" s="5">
        <v>0.44578899999999999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 t="shared" si="1"/>
        <v>0</v>
      </c>
      <c r="I45">
        <f t="shared" si="2"/>
        <v>0.44578899999999999</v>
      </c>
    </row>
    <row r="46" spans="1:9">
      <c r="A46" s="1" t="s">
        <v>56</v>
      </c>
      <c r="B46" s="2" t="s">
        <v>56</v>
      </c>
      <c r="C46" s="3">
        <v>0.50116400000000005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 t="shared" si="1"/>
        <v>0</v>
      </c>
      <c r="I46">
        <f t="shared" si="2"/>
        <v>0.50116400000000005</v>
      </c>
    </row>
    <row r="47" spans="1:9">
      <c r="A47" s="1" t="s">
        <v>58</v>
      </c>
      <c r="B47" s="4" t="s">
        <v>58</v>
      </c>
      <c r="C47" s="5">
        <v>0.73100200000000004</v>
      </c>
      <c r="D47" s="1" t="s">
        <v>11</v>
      </c>
      <c r="E47" t="s">
        <v>12</v>
      </c>
      <c r="F47" t="s">
        <v>11</v>
      </c>
      <c r="G47" s="1">
        <f t="shared" si="0"/>
        <v>0</v>
      </c>
      <c r="H47" s="1">
        <f t="shared" si="1"/>
        <v>1</v>
      </c>
      <c r="I47">
        <f t="shared" si="2"/>
        <v>-0.26899799999999996</v>
      </c>
    </row>
    <row r="48" spans="1:9">
      <c r="A48" s="1" t="s">
        <v>59</v>
      </c>
      <c r="B48" s="2" t="s">
        <v>59</v>
      </c>
      <c r="C48" s="3">
        <v>0.682033</v>
      </c>
      <c r="D48" s="1" t="s">
        <v>11</v>
      </c>
      <c r="E48" t="s">
        <v>12</v>
      </c>
      <c r="F48" t="s">
        <v>12</v>
      </c>
      <c r="G48" s="1">
        <f t="shared" si="0"/>
        <v>1</v>
      </c>
      <c r="H48" s="1">
        <f t="shared" si="1"/>
        <v>1</v>
      </c>
      <c r="I48">
        <f t="shared" si="2"/>
        <v>-0.317967</v>
      </c>
    </row>
    <row r="49" spans="1:9">
      <c r="A49" s="1" t="s">
        <v>60</v>
      </c>
      <c r="B49" s="4" t="s">
        <v>60</v>
      </c>
      <c r="C49" s="5">
        <v>0.63822999999999996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 t="shared" si="1"/>
        <v>1</v>
      </c>
      <c r="I49">
        <f t="shared" si="2"/>
        <v>-0.36177000000000004</v>
      </c>
    </row>
    <row r="50" spans="1:9">
      <c r="A50" s="1" t="s">
        <v>61</v>
      </c>
      <c r="B50" s="2" t="s">
        <v>61</v>
      </c>
      <c r="C50" s="3">
        <v>0.721835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0.721835</v>
      </c>
    </row>
    <row r="51" spans="1:9">
      <c r="A51" s="1" t="s">
        <v>62</v>
      </c>
      <c r="B51" s="4" t="s">
        <v>62</v>
      </c>
      <c r="C51" s="5">
        <v>0.53346400000000005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0.53346400000000005</v>
      </c>
    </row>
    <row r="52" spans="1:9">
      <c r="A52" s="1" t="s">
        <v>63</v>
      </c>
      <c r="B52" s="2" t="s">
        <v>63</v>
      </c>
      <c r="C52" s="3">
        <v>0.69864300000000001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-0.30135699999999999</v>
      </c>
    </row>
    <row r="53" spans="1:9">
      <c r="A53" s="1" t="s">
        <v>64</v>
      </c>
      <c r="B53" s="4" t="s">
        <v>64</v>
      </c>
      <c r="C53" s="5">
        <v>0.74409599999999998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0.74409599999999998</v>
      </c>
    </row>
    <row r="54" spans="1:9">
      <c r="A54" s="1" t="s">
        <v>65</v>
      </c>
      <c r="B54" s="2" t="s">
        <v>65</v>
      </c>
      <c r="C54" s="3">
        <v>0.81821500000000003</v>
      </c>
      <c r="D54" s="1" t="s">
        <v>11</v>
      </c>
      <c r="E54" t="s">
        <v>12</v>
      </c>
      <c r="F54" t="s">
        <v>11</v>
      </c>
      <c r="G54" s="1">
        <f t="shared" si="0"/>
        <v>0</v>
      </c>
      <c r="H54" s="1">
        <f t="shared" si="1"/>
        <v>1</v>
      </c>
      <c r="I54">
        <f t="shared" si="2"/>
        <v>-0.18178499999999997</v>
      </c>
    </row>
    <row r="55" spans="1:9">
      <c r="A55" s="1" t="s">
        <v>66</v>
      </c>
      <c r="B55" s="4" t="s">
        <v>66</v>
      </c>
      <c r="C55" s="5">
        <v>0.70150100000000004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0.70150100000000004</v>
      </c>
    </row>
    <row r="56" spans="1:9">
      <c r="A56" s="1" t="s">
        <v>67</v>
      </c>
      <c r="B56" s="2" t="s">
        <v>67</v>
      </c>
      <c r="C56" s="3">
        <v>0.41311799999999999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 t="shared" si="1"/>
        <v>0</v>
      </c>
      <c r="I56">
        <f t="shared" si="2"/>
        <v>0.41311799999999999</v>
      </c>
    </row>
    <row r="57" spans="1:9">
      <c r="A57" s="1" t="s">
        <v>68</v>
      </c>
      <c r="B57" s="4" t="s">
        <v>68</v>
      </c>
      <c r="C57" s="5">
        <v>0.77217999999999998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 t="shared" si="1"/>
        <v>1</v>
      </c>
      <c r="I57">
        <f t="shared" si="2"/>
        <v>-0.22782000000000002</v>
      </c>
    </row>
    <row r="58" spans="1:9">
      <c r="A58" s="1" t="s">
        <v>69</v>
      </c>
      <c r="B58" s="2" t="s">
        <v>69</v>
      </c>
      <c r="C58" s="3">
        <v>0.80670600000000003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-0.19329399999999997</v>
      </c>
    </row>
    <row r="59" spans="1:9">
      <c r="A59" s="1" t="s">
        <v>70</v>
      </c>
      <c r="B59" s="4" t="s">
        <v>70</v>
      </c>
      <c r="C59" s="5">
        <v>0.550512</v>
      </c>
      <c r="D59" s="1" t="s">
        <v>11</v>
      </c>
      <c r="E59" t="s">
        <v>12</v>
      </c>
      <c r="F59" t="s">
        <v>11</v>
      </c>
      <c r="G59" s="1">
        <f t="shared" si="0"/>
        <v>0</v>
      </c>
      <c r="H59" s="1">
        <f t="shared" si="1"/>
        <v>1</v>
      </c>
      <c r="I59">
        <f t="shared" si="2"/>
        <v>-0.449488</v>
      </c>
    </row>
    <row r="60" spans="1:9">
      <c r="A60" s="1" t="s">
        <v>71</v>
      </c>
      <c r="B60" s="2" t="s">
        <v>71</v>
      </c>
      <c r="C60" s="3">
        <v>0.220774</v>
      </c>
      <c r="D60" s="1" t="s">
        <v>11</v>
      </c>
      <c r="E60" t="s">
        <v>11</v>
      </c>
      <c r="F60" t="s">
        <v>11</v>
      </c>
      <c r="G60" s="1">
        <f t="shared" si="0"/>
        <v>1</v>
      </c>
      <c r="H60" s="1">
        <f t="shared" si="1"/>
        <v>0</v>
      </c>
      <c r="I60">
        <f t="shared" si="2"/>
        <v>0.220774</v>
      </c>
    </row>
    <row r="61" spans="1:9">
      <c r="A61" s="1" t="s">
        <v>72</v>
      </c>
      <c r="B61" s="4" t="s">
        <v>72</v>
      </c>
      <c r="C61" s="5">
        <v>0.65397799999999995</v>
      </c>
      <c r="D61" s="1" t="s">
        <v>11</v>
      </c>
      <c r="E61" t="s">
        <v>12</v>
      </c>
      <c r="F61" t="s">
        <v>11</v>
      </c>
      <c r="G61" s="1">
        <f t="shared" si="0"/>
        <v>0</v>
      </c>
      <c r="H61" s="1">
        <f t="shared" si="1"/>
        <v>1</v>
      </c>
      <c r="I61">
        <f t="shared" si="2"/>
        <v>-0.34602200000000005</v>
      </c>
    </row>
    <row r="62" spans="1:9">
      <c r="A62" s="1" t="s">
        <v>73</v>
      </c>
      <c r="B62" s="2" t="s">
        <v>73</v>
      </c>
      <c r="C62" s="3">
        <v>0.63304300000000002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0.63304300000000002</v>
      </c>
    </row>
    <row r="63" spans="1:9">
      <c r="A63" s="1" t="s">
        <v>74</v>
      </c>
      <c r="B63" s="4" t="s">
        <v>74</v>
      </c>
      <c r="C63" s="5">
        <v>0.68111299999999997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 t="shared" si="1"/>
        <v>1</v>
      </c>
      <c r="I63">
        <f t="shared" si="2"/>
        <v>-0.31888700000000003</v>
      </c>
    </row>
    <row r="64" spans="1:9">
      <c r="A64" s="1" t="s">
        <v>75</v>
      </c>
      <c r="B64" s="2" t="s">
        <v>75</v>
      </c>
      <c r="C64" s="3">
        <v>0.71636599999999995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0.71636599999999995</v>
      </c>
    </row>
    <row r="65" spans="1:9">
      <c r="A65" s="1" t="s">
        <v>76</v>
      </c>
      <c r="B65" s="4" t="s">
        <v>76</v>
      </c>
      <c r="C65" s="5">
        <v>0.62387400000000004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0.62387400000000004</v>
      </c>
    </row>
    <row r="66" spans="1:9">
      <c r="A66" s="1" t="s">
        <v>77</v>
      </c>
      <c r="B66" s="2" t="s">
        <v>77</v>
      </c>
      <c r="C66" s="3">
        <v>0.35305599999999998</v>
      </c>
      <c r="D66" s="1" t="s">
        <v>11</v>
      </c>
      <c r="E66" t="s">
        <v>11</v>
      </c>
      <c r="F66" t="s">
        <v>11</v>
      </c>
      <c r="G66" s="1">
        <f t="shared" si="0"/>
        <v>1</v>
      </c>
      <c r="H66" s="1">
        <f t="shared" si="1"/>
        <v>0</v>
      </c>
      <c r="I66">
        <f t="shared" si="2"/>
        <v>0.35305599999999998</v>
      </c>
    </row>
    <row r="67" spans="1:9">
      <c r="A67" s="1" t="s">
        <v>78</v>
      </c>
      <c r="B67" s="4" t="s">
        <v>78</v>
      </c>
      <c r="C67" s="5">
        <v>0.561832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0.561832</v>
      </c>
    </row>
    <row r="68" spans="1:9">
      <c r="A68" s="1" t="s">
        <v>79</v>
      </c>
      <c r="B68" s="2" t="s">
        <v>79</v>
      </c>
      <c r="C68" s="3">
        <v>0.70144499999999999</v>
      </c>
      <c r="D68" s="1" t="s">
        <v>11</v>
      </c>
      <c r="E68" t="s">
        <v>12</v>
      </c>
      <c r="F68" t="s">
        <v>11</v>
      </c>
      <c r="G68" s="1">
        <f t="shared" ref="G68:G76" si="3">IF($F68=$E68,1,0)</f>
        <v>0</v>
      </c>
      <c r="H68" s="1">
        <f t="shared" ref="H68:H76" si="4">IF(AND($G68=1,$E68=$D68),0,1)</f>
        <v>1</v>
      </c>
      <c r="I68">
        <f t="shared" ref="I68:I76" si="5">$C68-$H68</f>
        <v>-0.29855500000000001</v>
      </c>
    </row>
    <row r="69" spans="1:9">
      <c r="A69" s="1" t="s">
        <v>80</v>
      </c>
      <c r="B69" s="4" t="s">
        <v>80</v>
      </c>
      <c r="C69" s="5">
        <v>0.631992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0.631992</v>
      </c>
    </row>
    <row r="70" spans="1:9">
      <c r="A70" s="1" t="s">
        <v>81</v>
      </c>
      <c r="B70" s="2" t="s">
        <v>81</v>
      </c>
      <c r="C70" s="3">
        <v>0.64983800000000003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0.64983800000000003</v>
      </c>
    </row>
    <row r="71" spans="1:9">
      <c r="A71" s="1" t="s">
        <v>82</v>
      </c>
      <c r="B71" s="4" t="s">
        <v>82</v>
      </c>
      <c r="C71" s="5">
        <v>0.45410800000000001</v>
      </c>
      <c r="D71" s="1" t="s">
        <v>11</v>
      </c>
      <c r="E71" t="s">
        <v>11</v>
      </c>
      <c r="F71" t="s">
        <v>11</v>
      </c>
      <c r="G71" s="1">
        <f t="shared" si="3"/>
        <v>1</v>
      </c>
      <c r="H71" s="1">
        <f t="shared" si="4"/>
        <v>0</v>
      </c>
      <c r="I71">
        <f t="shared" si="5"/>
        <v>0.45410800000000001</v>
      </c>
    </row>
    <row r="72" spans="1:9">
      <c r="A72" s="1" t="s">
        <v>83</v>
      </c>
      <c r="B72" s="2" t="s">
        <v>83</v>
      </c>
      <c r="C72" s="3">
        <v>0.68521500000000002</v>
      </c>
      <c r="D72" s="1" t="s">
        <v>11</v>
      </c>
      <c r="E72" t="s">
        <v>11</v>
      </c>
      <c r="F72" t="s">
        <v>11</v>
      </c>
      <c r="G72" s="1">
        <f t="shared" si="3"/>
        <v>1</v>
      </c>
      <c r="H72" s="1">
        <f t="shared" si="4"/>
        <v>0</v>
      </c>
      <c r="I72">
        <f t="shared" si="5"/>
        <v>0.68521500000000002</v>
      </c>
    </row>
    <row r="73" spans="1:9">
      <c r="A73" s="1" t="s">
        <v>84</v>
      </c>
      <c r="B73" s="4" t="s">
        <v>84</v>
      </c>
      <c r="C73" s="5">
        <v>0.64861500000000005</v>
      </c>
      <c r="D73" s="1" t="s">
        <v>11</v>
      </c>
      <c r="E73" t="s">
        <v>12</v>
      </c>
      <c r="F73" t="s">
        <v>11</v>
      </c>
      <c r="G73" s="1">
        <f t="shared" si="3"/>
        <v>0</v>
      </c>
      <c r="H73" s="1">
        <f t="shared" si="4"/>
        <v>1</v>
      </c>
      <c r="I73">
        <f t="shared" si="5"/>
        <v>-0.35138499999999995</v>
      </c>
    </row>
    <row r="74" spans="1:9">
      <c r="A74" s="1" t="s">
        <v>85</v>
      </c>
      <c r="B74" s="2" t="s">
        <v>85</v>
      </c>
      <c r="C74" s="3">
        <v>0.49685800000000002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0.49685800000000002</v>
      </c>
    </row>
    <row r="75" spans="1:9">
      <c r="A75" s="1" t="s">
        <v>86</v>
      </c>
      <c r="B75" s="4" t="s">
        <v>86</v>
      </c>
      <c r="C75" s="5">
        <v>0.67260299999999995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0.67260299999999995</v>
      </c>
    </row>
    <row r="76" spans="1:9">
      <c r="A76" s="1" t="s">
        <v>87</v>
      </c>
      <c r="B76" s="6" t="s">
        <v>87</v>
      </c>
      <c r="C76" s="7">
        <v>0.80520700000000001</v>
      </c>
      <c r="D76" s="1" t="s">
        <v>11</v>
      </c>
      <c r="E76" t="s">
        <v>12</v>
      </c>
      <c r="F76" t="s">
        <v>11</v>
      </c>
      <c r="G76" s="1">
        <f t="shared" si="3"/>
        <v>0</v>
      </c>
      <c r="H76" s="1">
        <f t="shared" si="4"/>
        <v>1</v>
      </c>
      <c r="I76">
        <f t="shared" si="5"/>
        <v>-0.19479299999999999</v>
      </c>
    </row>
    <row r="77" spans="1:9">
      <c r="A77" s="1"/>
      <c r="B77" s="17"/>
      <c r="C77" s="18"/>
      <c r="D77" s="1"/>
      <c r="E77" s="1"/>
      <c r="F77" s="1"/>
      <c r="G77" s="10">
        <f>SUM(G3:G76)</f>
        <v>50</v>
      </c>
      <c r="H77" s="10">
        <f>SUM(H3:H76)</f>
        <v>32</v>
      </c>
      <c r="I77" s="8">
        <f>SUM(I3:I76)</f>
        <v>13.764577000000005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DD0D10-2B2C-4E0F-9CC7-E0DF97B16D01}">
  <dimension ref="A1:I77"/>
  <sheetViews>
    <sheetView topLeftCell="R1" workbookViewId="0">
      <selection sqref="A1:XFD1048576"/>
    </sheetView>
  </sheetViews>
  <sheetFormatPr defaultRowHeight="15.75"/>
  <cols>
    <col min="2" max="2" width="14.375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0.73030399999999995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0.73030399999999995</v>
      </c>
    </row>
    <row r="4" spans="1:9">
      <c r="A4" s="1" t="s">
        <v>13</v>
      </c>
      <c r="B4" s="2" t="s">
        <v>13</v>
      </c>
      <c r="C4" s="3">
        <v>0.54472799999999999</v>
      </c>
      <c r="D4" s="1" t="s">
        <v>11</v>
      </c>
      <c r="E4" t="s">
        <v>11</v>
      </c>
      <c r="F4" t="s">
        <v>11</v>
      </c>
      <c r="G4" s="1">
        <f t="shared" ref="G4:G67" si="0">IF($F4=$E4,1,0)</f>
        <v>1</v>
      </c>
      <c r="H4" s="1">
        <f t="shared" ref="H4:H67" si="1">IF(AND($G4=1,$E4=$D4),0,1)</f>
        <v>0</v>
      </c>
      <c r="I4">
        <f t="shared" ref="I4:I67" si="2">$C4-$H4</f>
        <v>0.54472799999999999</v>
      </c>
    </row>
    <row r="5" spans="1:9">
      <c r="A5" s="1" t="s">
        <v>14</v>
      </c>
      <c r="B5" s="4" t="s">
        <v>14</v>
      </c>
      <c r="C5" s="5">
        <v>0.54627499999999996</v>
      </c>
      <c r="D5" s="1" t="s">
        <v>11</v>
      </c>
      <c r="E5" t="s">
        <v>12</v>
      </c>
      <c r="F5" t="s">
        <v>11</v>
      </c>
      <c r="G5" s="1">
        <f t="shared" si="0"/>
        <v>0</v>
      </c>
      <c r="H5" s="1">
        <f t="shared" si="1"/>
        <v>1</v>
      </c>
      <c r="I5">
        <f t="shared" si="2"/>
        <v>-0.45372500000000004</v>
      </c>
    </row>
    <row r="6" spans="1:9">
      <c r="A6" s="1" t="s">
        <v>15</v>
      </c>
      <c r="B6" s="2" t="s">
        <v>15</v>
      </c>
      <c r="C6" s="3">
        <v>0.68151399999999995</v>
      </c>
      <c r="D6" s="1" t="s">
        <v>11</v>
      </c>
      <c r="E6" t="s">
        <v>12</v>
      </c>
      <c r="F6" t="s">
        <v>12</v>
      </c>
      <c r="G6" s="1">
        <f t="shared" si="0"/>
        <v>1</v>
      </c>
      <c r="H6" s="1">
        <f t="shared" si="1"/>
        <v>1</v>
      </c>
      <c r="I6">
        <f t="shared" si="2"/>
        <v>-0.31848600000000005</v>
      </c>
    </row>
    <row r="7" spans="1:9">
      <c r="A7" s="1" t="s">
        <v>16</v>
      </c>
      <c r="B7" s="4" t="s">
        <v>16</v>
      </c>
      <c r="C7" s="5">
        <v>0.53122999999999998</v>
      </c>
      <c r="D7" s="1" t="s">
        <v>11</v>
      </c>
      <c r="E7" t="s">
        <v>11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-0.46877000000000002</v>
      </c>
    </row>
    <row r="8" spans="1:9">
      <c r="A8" s="1" t="s">
        <v>17</v>
      </c>
      <c r="B8" s="2" t="s">
        <v>17</v>
      </c>
      <c r="C8" s="3">
        <v>0.39306999999999997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 t="shared" si="1"/>
        <v>0</v>
      </c>
      <c r="I8">
        <f t="shared" si="2"/>
        <v>0.39306999999999997</v>
      </c>
    </row>
    <row r="9" spans="1:9">
      <c r="A9" s="1" t="s">
        <v>18</v>
      </c>
      <c r="B9" s="4" t="s">
        <v>18</v>
      </c>
      <c r="C9" s="5">
        <v>0.48137799999999997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0.48137799999999997</v>
      </c>
    </row>
    <row r="10" spans="1:9">
      <c r="A10" s="1" t="s">
        <v>19</v>
      </c>
      <c r="B10" s="2" t="s">
        <v>19</v>
      </c>
      <c r="C10" s="3">
        <v>0.77755099999999999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 t="shared" si="1"/>
        <v>0</v>
      </c>
      <c r="I10">
        <f t="shared" si="2"/>
        <v>0.77755099999999999</v>
      </c>
    </row>
    <row r="11" spans="1:9">
      <c r="A11" s="1" t="s">
        <v>20</v>
      </c>
      <c r="B11" s="4" t="s">
        <v>20</v>
      </c>
      <c r="C11" s="5">
        <v>0.67183599999999999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0.67183599999999999</v>
      </c>
    </row>
    <row r="12" spans="1:9">
      <c r="A12" s="1" t="s">
        <v>21</v>
      </c>
      <c r="B12" s="2" t="s">
        <v>21</v>
      </c>
      <c r="C12" s="3">
        <v>0.62813099999999999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0.62813099999999999</v>
      </c>
    </row>
    <row r="13" spans="1:9">
      <c r="A13" s="1" t="s">
        <v>22</v>
      </c>
      <c r="B13" s="4" t="s">
        <v>22</v>
      </c>
      <c r="C13" s="5">
        <v>0.58511500000000005</v>
      </c>
      <c r="D13" s="1" t="s">
        <v>11</v>
      </c>
      <c r="E13" t="s">
        <v>12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-0.41488499999999995</v>
      </c>
    </row>
    <row r="14" spans="1:9">
      <c r="A14" s="1" t="s">
        <v>23</v>
      </c>
      <c r="B14" s="2" t="s">
        <v>23</v>
      </c>
      <c r="C14" s="3">
        <v>0.79436700000000005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 t="shared" si="1"/>
        <v>1</v>
      </c>
      <c r="I14">
        <f t="shared" si="2"/>
        <v>-0.20563299999999995</v>
      </c>
    </row>
    <row r="15" spans="1:9">
      <c r="A15" s="1" t="s">
        <v>24</v>
      </c>
      <c r="B15" s="4" t="s">
        <v>24</v>
      </c>
      <c r="C15" s="5">
        <v>0.32893099999999997</v>
      </c>
      <c r="D15" s="1" t="s">
        <v>11</v>
      </c>
      <c r="E15" t="s">
        <v>12</v>
      </c>
      <c r="F15" t="s">
        <v>11</v>
      </c>
      <c r="G15" s="1">
        <f t="shared" si="0"/>
        <v>0</v>
      </c>
      <c r="H15" s="1">
        <f t="shared" si="1"/>
        <v>1</v>
      </c>
      <c r="I15">
        <f t="shared" si="2"/>
        <v>-0.67106900000000003</v>
      </c>
    </row>
    <row r="16" spans="1:9">
      <c r="A16" s="1" t="s">
        <v>26</v>
      </c>
      <c r="B16" s="2" t="s">
        <v>26</v>
      </c>
      <c r="C16" s="3">
        <v>0.91353600000000001</v>
      </c>
      <c r="D16" s="1" t="s">
        <v>11</v>
      </c>
      <c r="E16" t="s">
        <v>12</v>
      </c>
      <c r="F16" t="s">
        <v>11</v>
      </c>
      <c r="G16" s="1">
        <f t="shared" si="0"/>
        <v>0</v>
      </c>
      <c r="H16" s="1">
        <f t="shared" si="1"/>
        <v>1</v>
      </c>
      <c r="I16">
        <f t="shared" si="2"/>
        <v>-8.6463999999999985E-2</v>
      </c>
    </row>
    <row r="17" spans="1:9">
      <c r="A17" s="1" t="s">
        <v>27</v>
      </c>
      <c r="B17" s="4" t="s">
        <v>27</v>
      </c>
      <c r="C17" s="5">
        <v>0.33224900000000002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0.33224900000000002</v>
      </c>
    </row>
    <row r="18" spans="1:9">
      <c r="A18" s="1" t="s">
        <v>28</v>
      </c>
      <c r="B18" s="2" t="s">
        <v>28</v>
      </c>
      <c r="C18" s="3">
        <v>0.62457700000000005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0.62457700000000005</v>
      </c>
    </row>
    <row r="19" spans="1:9">
      <c r="A19" s="1" t="s">
        <v>29</v>
      </c>
      <c r="B19" s="4" t="s">
        <v>29</v>
      </c>
      <c r="C19" s="5">
        <v>0.75440499999999999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 t="shared" si="1"/>
        <v>1</v>
      </c>
      <c r="I19">
        <f t="shared" si="2"/>
        <v>-0.24559500000000001</v>
      </c>
    </row>
    <row r="20" spans="1:9">
      <c r="A20" s="1" t="s">
        <v>30</v>
      </c>
      <c r="B20" s="2" t="s">
        <v>30</v>
      </c>
      <c r="C20" s="3">
        <v>0.71634200000000003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 t="shared" si="1"/>
        <v>0</v>
      </c>
      <c r="I20">
        <f t="shared" si="2"/>
        <v>0.71634200000000003</v>
      </c>
    </row>
    <row r="21" spans="1:9">
      <c r="A21" s="1" t="s">
        <v>31</v>
      </c>
      <c r="B21" s="4" t="s">
        <v>31</v>
      </c>
      <c r="C21" s="5">
        <v>0.35448499999999999</v>
      </c>
      <c r="D21" s="1" t="s">
        <v>11</v>
      </c>
      <c r="E21" t="s">
        <v>12</v>
      </c>
      <c r="F21" t="s">
        <v>11</v>
      </c>
      <c r="G21" s="1">
        <f t="shared" si="0"/>
        <v>0</v>
      </c>
      <c r="H21" s="1">
        <f t="shared" si="1"/>
        <v>1</v>
      </c>
      <c r="I21">
        <f t="shared" si="2"/>
        <v>-0.64551500000000006</v>
      </c>
    </row>
    <row r="22" spans="1:9">
      <c r="A22" s="1" t="s">
        <v>32</v>
      </c>
      <c r="B22" s="2" t="s">
        <v>32</v>
      </c>
      <c r="C22" s="3">
        <v>0.57076899999999997</v>
      </c>
      <c r="D22" s="1" t="s">
        <v>11</v>
      </c>
      <c r="E22" t="s">
        <v>11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-0.42923100000000003</v>
      </c>
    </row>
    <row r="23" spans="1:9">
      <c r="A23" s="1" t="s">
        <v>33</v>
      </c>
      <c r="B23" s="4" t="s">
        <v>33</v>
      </c>
      <c r="C23" s="5">
        <v>0.42508499999999999</v>
      </c>
      <c r="D23" s="1" t="s">
        <v>11</v>
      </c>
      <c r="E23" t="s">
        <v>12</v>
      </c>
      <c r="F23" t="s">
        <v>11</v>
      </c>
      <c r="G23" s="1">
        <f t="shared" si="0"/>
        <v>0</v>
      </c>
      <c r="H23" s="1">
        <f t="shared" si="1"/>
        <v>1</v>
      </c>
      <c r="I23">
        <f t="shared" si="2"/>
        <v>-0.57491500000000006</v>
      </c>
    </row>
    <row r="24" spans="1:9">
      <c r="A24" s="1" t="s">
        <v>34</v>
      </c>
      <c r="B24" s="2" t="s">
        <v>34</v>
      </c>
      <c r="C24" s="3">
        <v>0.59753500000000004</v>
      </c>
      <c r="D24" s="1" t="s">
        <v>11</v>
      </c>
      <c r="E24" t="s">
        <v>11</v>
      </c>
      <c r="F24" t="s">
        <v>11</v>
      </c>
      <c r="G24" s="1">
        <f t="shared" si="0"/>
        <v>1</v>
      </c>
      <c r="H24" s="1">
        <f t="shared" si="1"/>
        <v>0</v>
      </c>
      <c r="I24">
        <f t="shared" si="2"/>
        <v>0.59753500000000004</v>
      </c>
    </row>
    <row r="25" spans="1:9">
      <c r="A25" s="1" t="s">
        <v>35</v>
      </c>
      <c r="B25" s="4" t="s">
        <v>35</v>
      </c>
      <c r="C25" s="5">
        <v>0.40268599999999999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0.40268599999999999</v>
      </c>
    </row>
    <row r="26" spans="1:9">
      <c r="A26" s="1" t="s">
        <v>36</v>
      </c>
      <c r="B26" s="2" t="s">
        <v>36</v>
      </c>
      <c r="C26" s="3">
        <v>0.66569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0.66569</v>
      </c>
    </row>
    <row r="27" spans="1:9">
      <c r="A27" s="1" t="s">
        <v>37</v>
      </c>
      <c r="B27" s="4" t="s">
        <v>37</v>
      </c>
      <c r="C27" s="5">
        <v>0.39196599999999998</v>
      </c>
      <c r="D27" s="1" t="s">
        <v>11</v>
      </c>
      <c r="E27" t="s">
        <v>12</v>
      </c>
      <c r="F27" t="s">
        <v>12</v>
      </c>
      <c r="G27" s="1">
        <f t="shared" si="0"/>
        <v>1</v>
      </c>
      <c r="H27" s="1">
        <f t="shared" si="1"/>
        <v>1</v>
      </c>
      <c r="I27">
        <f t="shared" si="2"/>
        <v>-0.60803399999999996</v>
      </c>
    </row>
    <row r="28" spans="1:9">
      <c r="A28" s="1" t="s">
        <v>38</v>
      </c>
      <c r="B28" s="2" t="s">
        <v>38</v>
      </c>
      <c r="C28" s="3">
        <v>0.68978200000000001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 t="shared" si="1"/>
        <v>1</v>
      </c>
      <c r="I28">
        <f t="shared" si="2"/>
        <v>-0.31021799999999999</v>
      </c>
    </row>
    <row r="29" spans="1:9">
      <c r="A29" s="1" t="s">
        <v>39</v>
      </c>
      <c r="B29" s="4" t="s">
        <v>39</v>
      </c>
      <c r="C29" s="5">
        <v>0.59765999999999997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0.59765999999999997</v>
      </c>
    </row>
    <row r="30" spans="1:9">
      <c r="A30" s="1" t="s">
        <v>40</v>
      </c>
      <c r="B30" s="2" t="s">
        <v>40</v>
      </c>
      <c r="C30" s="3">
        <v>0.756027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-0.243973</v>
      </c>
    </row>
    <row r="31" spans="1:9">
      <c r="A31" s="1" t="s">
        <v>41</v>
      </c>
      <c r="B31" s="4" t="s">
        <v>41</v>
      </c>
      <c r="C31" s="5">
        <v>0.64280300000000001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 t="shared" si="1"/>
        <v>1</v>
      </c>
      <c r="I31">
        <f t="shared" si="2"/>
        <v>-0.35719699999999999</v>
      </c>
    </row>
    <row r="32" spans="1:9">
      <c r="A32" s="1" t="s">
        <v>42</v>
      </c>
      <c r="B32" s="2" t="s">
        <v>42</v>
      </c>
      <c r="C32" s="3">
        <v>0.65988400000000003</v>
      </c>
      <c r="D32" s="1" t="s">
        <v>11</v>
      </c>
      <c r="E32" t="s">
        <v>12</v>
      </c>
      <c r="F32" t="s">
        <v>11</v>
      </c>
      <c r="G32" s="1">
        <f t="shared" si="0"/>
        <v>0</v>
      </c>
      <c r="H32" s="1">
        <f t="shared" si="1"/>
        <v>1</v>
      </c>
      <c r="I32">
        <f t="shared" si="2"/>
        <v>-0.34011599999999997</v>
      </c>
    </row>
    <row r="33" spans="1:9">
      <c r="A33" s="1" t="s">
        <v>43</v>
      </c>
      <c r="B33" s="4" t="s">
        <v>43</v>
      </c>
      <c r="C33" s="5">
        <v>0.45767000000000002</v>
      </c>
      <c r="D33" s="1" t="s">
        <v>11</v>
      </c>
      <c r="E33" t="s">
        <v>12</v>
      </c>
      <c r="F33" t="s">
        <v>11</v>
      </c>
      <c r="G33" s="1">
        <f t="shared" si="0"/>
        <v>0</v>
      </c>
      <c r="H33" s="1">
        <f t="shared" si="1"/>
        <v>1</v>
      </c>
      <c r="I33">
        <f t="shared" si="2"/>
        <v>-0.54232999999999998</v>
      </c>
    </row>
    <row r="34" spans="1:9">
      <c r="A34" s="1" t="s">
        <v>44</v>
      </c>
      <c r="B34" s="2" t="s">
        <v>44</v>
      </c>
      <c r="C34" s="3">
        <v>0.53727000000000003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-0.46272999999999997</v>
      </c>
    </row>
    <row r="35" spans="1:9">
      <c r="A35" s="1" t="s">
        <v>45</v>
      </c>
      <c r="B35" s="4" t="s">
        <v>45</v>
      </c>
      <c r="C35" s="5">
        <v>0.77959299999999998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 t="shared" si="1"/>
        <v>0</v>
      </c>
      <c r="I35">
        <f t="shared" si="2"/>
        <v>0.77959299999999998</v>
      </c>
    </row>
    <row r="36" spans="1:9">
      <c r="A36" s="1" t="s">
        <v>46</v>
      </c>
      <c r="B36" s="2" t="s">
        <v>46</v>
      </c>
      <c r="C36" s="3">
        <v>0.52848700000000004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0.52848700000000004</v>
      </c>
    </row>
    <row r="37" spans="1:9">
      <c r="A37" s="1" t="s">
        <v>47</v>
      </c>
      <c r="B37" s="4" t="s">
        <v>47</v>
      </c>
      <c r="C37" s="5">
        <v>0.66819700000000004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0.66819700000000004</v>
      </c>
    </row>
    <row r="38" spans="1:9">
      <c r="A38" s="1" t="s">
        <v>48</v>
      </c>
      <c r="B38" s="2" t="s">
        <v>48</v>
      </c>
      <c r="C38" s="3">
        <v>0.67609799999999998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0.67609799999999998</v>
      </c>
    </row>
    <row r="39" spans="1:9">
      <c r="A39" s="1" t="s">
        <v>49</v>
      </c>
      <c r="B39" s="4" t="s">
        <v>49</v>
      </c>
      <c r="C39" s="5">
        <v>0.81934799999999997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 t="shared" si="1"/>
        <v>1</v>
      </c>
      <c r="I39">
        <f t="shared" si="2"/>
        <v>-0.18065200000000003</v>
      </c>
    </row>
    <row r="40" spans="1:9">
      <c r="A40" s="1" t="s">
        <v>50</v>
      </c>
      <c r="B40" s="2" t="s">
        <v>50</v>
      </c>
      <c r="C40" s="3">
        <v>0.76927199999999996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 t="shared" si="1"/>
        <v>0</v>
      </c>
      <c r="I40">
        <f t="shared" si="2"/>
        <v>0.76927199999999996</v>
      </c>
    </row>
    <row r="41" spans="1:9">
      <c r="A41" s="1" t="s">
        <v>51</v>
      </c>
      <c r="B41" s="4" t="s">
        <v>51</v>
      </c>
      <c r="C41" s="5">
        <v>0.60944299999999996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0.60944299999999996</v>
      </c>
    </row>
    <row r="42" spans="1:9">
      <c r="A42" s="1" t="s">
        <v>52</v>
      </c>
      <c r="B42" s="2" t="s">
        <v>52</v>
      </c>
      <c r="C42" s="3">
        <v>0.52601500000000001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0.52601500000000001</v>
      </c>
    </row>
    <row r="43" spans="1:9">
      <c r="A43" s="1" t="s">
        <v>53</v>
      </c>
      <c r="B43" s="4" t="s">
        <v>53</v>
      </c>
      <c r="C43" s="5">
        <v>0.332152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-0.667848</v>
      </c>
    </row>
    <row r="44" spans="1:9">
      <c r="A44" s="1" t="s">
        <v>54</v>
      </c>
      <c r="B44" s="2" t="s">
        <v>54</v>
      </c>
      <c r="C44" s="3">
        <v>0.70327399999999995</v>
      </c>
      <c r="D44" s="1" t="s">
        <v>11</v>
      </c>
      <c r="E44" t="s">
        <v>25</v>
      </c>
      <c r="F44" t="s">
        <v>11</v>
      </c>
      <c r="G44" s="1">
        <f t="shared" si="0"/>
        <v>0</v>
      </c>
      <c r="H44" s="1">
        <f t="shared" si="1"/>
        <v>1</v>
      </c>
      <c r="I44">
        <f t="shared" si="2"/>
        <v>-0.29672600000000005</v>
      </c>
    </row>
    <row r="45" spans="1:9">
      <c r="A45" s="1" t="s">
        <v>55</v>
      </c>
      <c r="B45" s="4" t="s">
        <v>55</v>
      </c>
      <c r="C45" s="5">
        <v>0.481298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 t="shared" si="1"/>
        <v>0</v>
      </c>
      <c r="I45">
        <f t="shared" si="2"/>
        <v>0.481298</v>
      </c>
    </row>
    <row r="46" spans="1:9">
      <c r="A46" s="1" t="s">
        <v>56</v>
      </c>
      <c r="B46" s="2" t="s">
        <v>56</v>
      </c>
      <c r="C46" s="3">
        <v>0.59516199999999997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 t="shared" si="1"/>
        <v>0</v>
      </c>
      <c r="I46">
        <f t="shared" si="2"/>
        <v>0.59516199999999997</v>
      </c>
    </row>
    <row r="47" spans="1:9">
      <c r="A47" s="1" t="s">
        <v>58</v>
      </c>
      <c r="B47" s="4" t="s">
        <v>58</v>
      </c>
      <c r="C47" s="5">
        <v>0.78173899999999996</v>
      </c>
      <c r="D47" s="1" t="s">
        <v>11</v>
      </c>
      <c r="E47" t="s">
        <v>12</v>
      </c>
      <c r="F47" t="s">
        <v>11</v>
      </c>
      <c r="G47" s="1">
        <f t="shared" si="0"/>
        <v>0</v>
      </c>
      <c r="H47" s="1">
        <f t="shared" si="1"/>
        <v>1</v>
      </c>
      <c r="I47">
        <f t="shared" si="2"/>
        <v>-0.21826100000000004</v>
      </c>
    </row>
    <row r="48" spans="1:9">
      <c r="A48" s="1" t="s">
        <v>59</v>
      </c>
      <c r="B48" s="2" t="s">
        <v>59</v>
      </c>
      <c r="C48" s="3">
        <v>0.297294</v>
      </c>
      <c r="D48" s="1" t="s">
        <v>11</v>
      </c>
      <c r="E48" t="s">
        <v>12</v>
      </c>
      <c r="F48" t="s">
        <v>11</v>
      </c>
      <c r="G48" s="1">
        <f t="shared" si="0"/>
        <v>0</v>
      </c>
      <c r="H48" s="1">
        <f t="shared" si="1"/>
        <v>1</v>
      </c>
      <c r="I48">
        <f t="shared" si="2"/>
        <v>-0.70270600000000005</v>
      </c>
    </row>
    <row r="49" spans="1:9">
      <c r="A49" s="1" t="s">
        <v>60</v>
      </c>
      <c r="B49" s="4" t="s">
        <v>60</v>
      </c>
      <c r="C49" s="5">
        <v>0.632081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 t="shared" si="1"/>
        <v>1</v>
      </c>
      <c r="I49">
        <f t="shared" si="2"/>
        <v>-0.367919</v>
      </c>
    </row>
    <row r="50" spans="1:9">
      <c r="A50" s="1" t="s">
        <v>61</v>
      </c>
      <c r="B50" s="2" t="s">
        <v>61</v>
      </c>
      <c r="C50" s="3">
        <v>0.61233199999999999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0.61233199999999999</v>
      </c>
    </row>
    <row r="51" spans="1:9">
      <c r="A51" s="1" t="s">
        <v>62</v>
      </c>
      <c r="B51" s="4" t="s">
        <v>62</v>
      </c>
      <c r="C51" s="5">
        <v>0.55850900000000003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0.55850900000000003</v>
      </c>
    </row>
    <row r="52" spans="1:9">
      <c r="A52" s="1" t="s">
        <v>63</v>
      </c>
      <c r="B52" s="2" t="s">
        <v>63</v>
      </c>
      <c r="C52" s="3">
        <v>0.540968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-0.459032</v>
      </c>
    </row>
    <row r="53" spans="1:9">
      <c r="A53" s="1" t="s">
        <v>64</v>
      </c>
      <c r="B53" s="4" t="s">
        <v>64</v>
      </c>
      <c r="C53" s="5">
        <v>0.72935300000000003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0.72935300000000003</v>
      </c>
    </row>
    <row r="54" spans="1:9">
      <c r="A54" s="1" t="s">
        <v>65</v>
      </c>
      <c r="B54" s="2" t="s">
        <v>65</v>
      </c>
      <c r="C54" s="3">
        <v>0.81294500000000003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-0.18705499999999997</v>
      </c>
    </row>
    <row r="55" spans="1:9">
      <c r="A55" s="1" t="s">
        <v>66</v>
      </c>
      <c r="B55" s="4" t="s">
        <v>66</v>
      </c>
      <c r="C55" s="5">
        <v>0.72229399999999999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0.72229399999999999</v>
      </c>
    </row>
    <row r="56" spans="1:9">
      <c r="A56" s="1" t="s">
        <v>67</v>
      </c>
      <c r="B56" s="2" t="s">
        <v>67</v>
      </c>
      <c r="C56" s="3">
        <v>0.59241200000000005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 t="shared" si="1"/>
        <v>0</v>
      </c>
      <c r="I56">
        <f t="shared" si="2"/>
        <v>0.59241200000000005</v>
      </c>
    </row>
    <row r="57" spans="1:9">
      <c r="A57" s="1" t="s">
        <v>68</v>
      </c>
      <c r="B57" s="4" t="s">
        <v>68</v>
      </c>
      <c r="C57" s="5">
        <v>0.73135099999999997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 t="shared" si="1"/>
        <v>1</v>
      </c>
      <c r="I57">
        <f t="shared" si="2"/>
        <v>-0.26864900000000003</v>
      </c>
    </row>
    <row r="58" spans="1:9">
      <c r="A58" s="1" t="s">
        <v>69</v>
      </c>
      <c r="B58" s="2" t="s">
        <v>69</v>
      </c>
      <c r="C58" s="3">
        <v>0.79861599999999999</v>
      </c>
      <c r="D58" s="1" t="s">
        <v>11</v>
      </c>
      <c r="E58" t="s">
        <v>25</v>
      </c>
      <c r="F58" t="s">
        <v>11</v>
      </c>
      <c r="G58" s="1">
        <f t="shared" si="0"/>
        <v>0</v>
      </c>
      <c r="H58" s="1">
        <f t="shared" si="1"/>
        <v>1</v>
      </c>
      <c r="I58">
        <f t="shared" si="2"/>
        <v>-0.20138400000000001</v>
      </c>
    </row>
    <row r="59" spans="1:9">
      <c r="A59" s="1" t="s">
        <v>70</v>
      </c>
      <c r="B59" s="4" t="s">
        <v>70</v>
      </c>
      <c r="C59" s="5">
        <v>0.66439599999999999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 t="shared" si="1"/>
        <v>1</v>
      </c>
      <c r="I59">
        <f t="shared" si="2"/>
        <v>-0.33560400000000001</v>
      </c>
    </row>
    <row r="60" spans="1:9">
      <c r="A60" s="1" t="s">
        <v>71</v>
      </c>
      <c r="B60" s="2" t="s">
        <v>71</v>
      </c>
      <c r="C60" s="3">
        <v>0.348001</v>
      </c>
      <c r="D60" s="1" t="s">
        <v>11</v>
      </c>
      <c r="E60" t="s">
        <v>11</v>
      </c>
      <c r="F60" t="s">
        <v>11</v>
      </c>
      <c r="G60" s="1">
        <f t="shared" si="0"/>
        <v>1</v>
      </c>
      <c r="H60" s="1">
        <f t="shared" si="1"/>
        <v>0</v>
      </c>
      <c r="I60">
        <f t="shared" si="2"/>
        <v>0.348001</v>
      </c>
    </row>
    <row r="61" spans="1:9">
      <c r="A61" s="1" t="s">
        <v>72</v>
      </c>
      <c r="B61" s="4" t="s">
        <v>72</v>
      </c>
      <c r="C61" s="5">
        <v>0.63250399999999996</v>
      </c>
      <c r="D61" s="1" t="s">
        <v>11</v>
      </c>
      <c r="E61" t="s">
        <v>12</v>
      </c>
      <c r="F61" t="s">
        <v>11</v>
      </c>
      <c r="G61" s="1">
        <f t="shared" si="0"/>
        <v>0</v>
      </c>
      <c r="H61" s="1">
        <f t="shared" si="1"/>
        <v>1</v>
      </c>
      <c r="I61">
        <f t="shared" si="2"/>
        <v>-0.36749600000000004</v>
      </c>
    </row>
    <row r="62" spans="1:9">
      <c r="A62" s="1" t="s">
        <v>73</v>
      </c>
      <c r="B62" s="2" t="s">
        <v>73</v>
      </c>
      <c r="C62" s="3">
        <v>0.67069900000000005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 t="shared" si="1"/>
        <v>1</v>
      </c>
      <c r="I62">
        <f t="shared" si="2"/>
        <v>-0.32930099999999995</v>
      </c>
    </row>
    <row r="63" spans="1:9">
      <c r="A63" s="1" t="s">
        <v>74</v>
      </c>
      <c r="B63" s="4" t="s">
        <v>74</v>
      </c>
      <c r="C63" s="5">
        <v>0.781856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 t="shared" si="1"/>
        <v>1</v>
      </c>
      <c r="I63">
        <f t="shared" si="2"/>
        <v>-0.218144</v>
      </c>
    </row>
    <row r="64" spans="1:9">
      <c r="A64" s="1" t="s">
        <v>75</v>
      </c>
      <c r="B64" s="2" t="s">
        <v>75</v>
      </c>
      <c r="C64" s="3">
        <v>0.68678499999999998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0.68678499999999998</v>
      </c>
    </row>
    <row r="65" spans="1:9">
      <c r="A65" s="1" t="s">
        <v>76</v>
      </c>
      <c r="B65" s="4" t="s">
        <v>76</v>
      </c>
      <c r="C65" s="5">
        <v>0.59799899999999995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0.59799899999999995</v>
      </c>
    </row>
    <row r="66" spans="1:9">
      <c r="A66" s="1" t="s">
        <v>77</v>
      </c>
      <c r="B66" s="2" t="s">
        <v>77</v>
      </c>
      <c r="C66" s="3">
        <v>0.29513800000000001</v>
      </c>
      <c r="D66" s="1" t="s">
        <v>11</v>
      </c>
      <c r="E66" t="s">
        <v>11</v>
      </c>
      <c r="F66" t="s">
        <v>11</v>
      </c>
      <c r="G66" s="1">
        <f t="shared" si="0"/>
        <v>1</v>
      </c>
      <c r="H66" s="1">
        <f t="shared" si="1"/>
        <v>0</v>
      </c>
      <c r="I66">
        <f t="shared" si="2"/>
        <v>0.29513800000000001</v>
      </c>
    </row>
    <row r="67" spans="1:9">
      <c r="A67" s="1" t="s">
        <v>78</v>
      </c>
      <c r="B67" s="4" t="s">
        <v>78</v>
      </c>
      <c r="C67" s="5">
        <v>0.40462599999999999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 t="shared" si="1"/>
        <v>1</v>
      </c>
      <c r="I67">
        <f t="shared" si="2"/>
        <v>-0.59537400000000007</v>
      </c>
    </row>
    <row r="68" spans="1:9">
      <c r="A68" s="1" t="s">
        <v>79</v>
      </c>
      <c r="B68" s="2" t="s">
        <v>79</v>
      </c>
      <c r="C68" s="3">
        <v>0.69242499999999996</v>
      </c>
      <c r="D68" s="1" t="s">
        <v>11</v>
      </c>
      <c r="E68" t="s">
        <v>12</v>
      </c>
      <c r="F68" t="s">
        <v>11</v>
      </c>
      <c r="G68" s="1">
        <f t="shared" ref="G68:G76" si="3">IF($F68=$E68,1,0)</f>
        <v>0</v>
      </c>
      <c r="H68" s="1">
        <f t="shared" ref="H68:H76" si="4">IF(AND($G68=1,$E68=$D68),0,1)</f>
        <v>1</v>
      </c>
      <c r="I68">
        <f t="shared" ref="I68:I76" si="5">$C68-$H68</f>
        <v>-0.30757500000000004</v>
      </c>
    </row>
    <row r="69" spans="1:9">
      <c r="A69" s="1" t="s">
        <v>80</v>
      </c>
      <c r="B69" s="4" t="s">
        <v>80</v>
      </c>
      <c r="C69" s="5">
        <v>0.62795599999999996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0.62795599999999996</v>
      </c>
    </row>
    <row r="70" spans="1:9">
      <c r="A70" s="1" t="s">
        <v>81</v>
      </c>
      <c r="B70" s="2" t="s">
        <v>81</v>
      </c>
      <c r="C70" s="3">
        <v>0.61552099999999998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0.61552099999999998</v>
      </c>
    </row>
    <row r="71" spans="1:9">
      <c r="A71" s="1" t="s">
        <v>82</v>
      </c>
      <c r="B71" s="4" t="s">
        <v>82</v>
      </c>
      <c r="C71" s="5">
        <v>0.37486599999999998</v>
      </c>
      <c r="D71" s="1" t="s">
        <v>11</v>
      </c>
      <c r="E71" t="s">
        <v>11</v>
      </c>
      <c r="F71" t="s">
        <v>11</v>
      </c>
      <c r="G71" s="1">
        <f t="shared" si="3"/>
        <v>1</v>
      </c>
      <c r="H71" s="1">
        <f t="shared" si="4"/>
        <v>0</v>
      </c>
      <c r="I71">
        <f t="shared" si="5"/>
        <v>0.37486599999999998</v>
      </c>
    </row>
    <row r="72" spans="1:9">
      <c r="A72" s="1" t="s">
        <v>83</v>
      </c>
      <c r="B72" s="2" t="s">
        <v>83</v>
      </c>
      <c r="C72" s="3">
        <v>0.61966500000000002</v>
      </c>
      <c r="D72" s="1" t="s">
        <v>11</v>
      </c>
      <c r="E72" t="s">
        <v>11</v>
      </c>
      <c r="F72" t="s">
        <v>11</v>
      </c>
      <c r="G72" s="1">
        <f t="shared" si="3"/>
        <v>1</v>
      </c>
      <c r="H72" s="1">
        <f t="shared" si="4"/>
        <v>0</v>
      </c>
      <c r="I72">
        <f t="shared" si="5"/>
        <v>0.61966500000000002</v>
      </c>
    </row>
    <row r="73" spans="1:9">
      <c r="A73" s="1" t="s">
        <v>84</v>
      </c>
      <c r="B73" s="4" t="s">
        <v>84</v>
      </c>
      <c r="C73" s="5">
        <v>0.83827399999999996</v>
      </c>
      <c r="D73" s="1" t="s">
        <v>11</v>
      </c>
      <c r="E73" t="s">
        <v>12</v>
      </c>
      <c r="F73" t="s">
        <v>11</v>
      </c>
      <c r="G73" s="1">
        <f t="shared" si="3"/>
        <v>0</v>
      </c>
      <c r="H73" s="1">
        <f t="shared" si="4"/>
        <v>1</v>
      </c>
      <c r="I73">
        <f t="shared" si="5"/>
        <v>-0.16172600000000004</v>
      </c>
    </row>
    <row r="74" spans="1:9">
      <c r="A74" s="1" t="s">
        <v>85</v>
      </c>
      <c r="B74" s="2" t="s">
        <v>85</v>
      </c>
      <c r="C74" s="3">
        <v>0.45639299999999999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0.45639299999999999</v>
      </c>
    </row>
    <row r="75" spans="1:9">
      <c r="A75" s="1" t="s">
        <v>86</v>
      </c>
      <c r="B75" s="4" t="s">
        <v>86</v>
      </c>
      <c r="C75" s="5">
        <v>0.74758199999999997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0.74758199999999997</v>
      </c>
    </row>
    <row r="76" spans="1:9">
      <c r="A76" s="1" t="s">
        <v>87</v>
      </c>
      <c r="B76" s="6" t="s">
        <v>87</v>
      </c>
      <c r="C76" s="7">
        <v>0.72914100000000004</v>
      </c>
      <c r="D76" s="1" t="s">
        <v>11</v>
      </c>
      <c r="E76" t="s">
        <v>12</v>
      </c>
      <c r="F76" t="s">
        <v>11</v>
      </c>
      <c r="G76" s="1">
        <f t="shared" si="3"/>
        <v>0</v>
      </c>
      <c r="H76" s="1">
        <f t="shared" si="4"/>
        <v>1</v>
      </c>
      <c r="I76">
        <f t="shared" si="5"/>
        <v>-0.27085899999999996</v>
      </c>
    </row>
    <row r="77" spans="1:9">
      <c r="A77" s="1"/>
      <c r="B77" s="17"/>
      <c r="C77" s="18"/>
      <c r="D77" s="1"/>
      <c r="E77" s="1"/>
      <c r="F77" s="1"/>
      <c r="G77" s="10">
        <f>SUM(G3:G76)</f>
        <v>48</v>
      </c>
      <c r="H77" s="10">
        <f>SUM(H3:H76)</f>
        <v>36</v>
      </c>
      <c r="I77" s="8">
        <f>SUM(I3:I76)</f>
        <v>8.8669110000000018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97DBEE-1307-4C50-873E-6304C21699F9}">
  <dimension ref="A1:I77"/>
  <sheetViews>
    <sheetView topLeftCell="A67" workbookViewId="0">
      <selection activeCell="A67" sqref="A1:XFD1048576"/>
    </sheetView>
  </sheetViews>
  <sheetFormatPr defaultRowHeight="15.75"/>
  <cols>
    <col min="2" max="2" width="12.875" customWidth="1"/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0.575519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0.575519</v>
      </c>
    </row>
    <row r="4" spans="1:9">
      <c r="A4" s="1" t="s">
        <v>13</v>
      </c>
      <c r="B4" s="2" t="s">
        <v>13</v>
      </c>
      <c r="C4" s="3">
        <v>0.72550099999999995</v>
      </c>
      <c r="D4" s="1" t="s">
        <v>11</v>
      </c>
      <c r="E4" t="s">
        <v>11</v>
      </c>
      <c r="F4" t="s">
        <v>12</v>
      </c>
      <c r="G4" s="1">
        <f t="shared" ref="G4:G67" si="0">IF($F4=$E4,1,0)</f>
        <v>0</v>
      </c>
      <c r="H4" s="1">
        <f t="shared" ref="H4:H67" si="1">IF(AND($G4=1,$E4=$D4),0,1)</f>
        <v>1</v>
      </c>
      <c r="I4">
        <f t="shared" ref="I4:I67" si="2">$C4-$H4</f>
        <v>-0.27449900000000005</v>
      </c>
    </row>
    <row r="5" spans="1:9">
      <c r="A5" s="1" t="s">
        <v>14</v>
      </c>
      <c r="B5" s="4" t="s">
        <v>14</v>
      </c>
      <c r="C5" s="5">
        <v>0.43120799999999998</v>
      </c>
      <c r="D5" s="1" t="s">
        <v>11</v>
      </c>
      <c r="E5" t="s">
        <v>12</v>
      </c>
      <c r="F5" t="s">
        <v>11</v>
      </c>
      <c r="G5" s="1">
        <f t="shared" si="0"/>
        <v>0</v>
      </c>
      <c r="H5" s="1">
        <f t="shared" si="1"/>
        <v>1</v>
      </c>
      <c r="I5">
        <f t="shared" si="2"/>
        <v>-0.56879199999999996</v>
      </c>
    </row>
    <row r="6" spans="1:9">
      <c r="A6" s="1" t="s">
        <v>15</v>
      </c>
      <c r="B6" s="2" t="s">
        <v>15</v>
      </c>
      <c r="C6" s="3">
        <v>0.46549699999999999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 t="shared" si="1"/>
        <v>1</v>
      </c>
      <c r="I6">
        <f t="shared" si="2"/>
        <v>-0.53450299999999995</v>
      </c>
    </row>
    <row r="7" spans="1:9">
      <c r="A7" s="1" t="s">
        <v>16</v>
      </c>
      <c r="B7" s="4" t="s">
        <v>16</v>
      </c>
      <c r="C7" s="5">
        <v>0.48047000000000001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 t="shared" si="1"/>
        <v>0</v>
      </c>
      <c r="I7">
        <f t="shared" si="2"/>
        <v>0.48047000000000001</v>
      </c>
    </row>
    <row r="8" spans="1:9">
      <c r="A8" s="1" t="s">
        <v>17</v>
      </c>
      <c r="B8" s="2" t="s">
        <v>17</v>
      </c>
      <c r="C8" s="3">
        <v>0.31551600000000002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 t="shared" si="1"/>
        <v>0</v>
      </c>
      <c r="I8">
        <f t="shared" si="2"/>
        <v>0.31551600000000002</v>
      </c>
    </row>
    <row r="9" spans="1:9">
      <c r="A9" s="1" t="s">
        <v>18</v>
      </c>
      <c r="B9" s="4" t="s">
        <v>18</v>
      </c>
      <c r="C9" s="5">
        <v>0.38851200000000002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0.38851200000000002</v>
      </c>
    </row>
    <row r="10" spans="1:9">
      <c r="A10" s="1" t="s">
        <v>19</v>
      </c>
      <c r="B10" s="2" t="s">
        <v>19</v>
      </c>
      <c r="C10" s="3">
        <v>0.56091299999999999</v>
      </c>
      <c r="D10" s="1" t="s">
        <v>11</v>
      </c>
      <c r="E10" t="s">
        <v>11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-0.43908700000000001</v>
      </c>
    </row>
    <row r="11" spans="1:9">
      <c r="A11" s="1" t="s">
        <v>20</v>
      </c>
      <c r="B11" s="4" t="s">
        <v>20</v>
      </c>
      <c r="C11" s="5">
        <v>0.72076799999999996</v>
      </c>
      <c r="D11" s="1" t="s">
        <v>11</v>
      </c>
      <c r="E11" t="s">
        <v>11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-0.27923200000000004</v>
      </c>
    </row>
    <row r="12" spans="1:9">
      <c r="A12" s="1" t="s">
        <v>21</v>
      </c>
      <c r="B12" s="2" t="s">
        <v>21</v>
      </c>
      <c r="C12" s="3">
        <v>0.64854100000000003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0.64854100000000003</v>
      </c>
    </row>
    <row r="13" spans="1:9">
      <c r="A13" s="1" t="s">
        <v>22</v>
      </c>
      <c r="B13" s="4" t="s">
        <v>22</v>
      </c>
      <c r="C13" s="5">
        <v>0.39146399999999998</v>
      </c>
      <c r="D13" s="1" t="s">
        <v>11</v>
      </c>
      <c r="E13" t="s">
        <v>12</v>
      </c>
      <c r="F13" t="s">
        <v>11</v>
      </c>
      <c r="G13" s="1">
        <f t="shared" si="0"/>
        <v>0</v>
      </c>
      <c r="H13" s="1">
        <f t="shared" si="1"/>
        <v>1</v>
      </c>
      <c r="I13">
        <f t="shared" si="2"/>
        <v>-0.60853599999999997</v>
      </c>
    </row>
    <row r="14" spans="1:9">
      <c r="A14" s="1" t="s">
        <v>23</v>
      </c>
      <c r="B14" s="2" t="s">
        <v>23</v>
      </c>
      <c r="C14" s="3">
        <v>0.55400199999999999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 t="shared" si="1"/>
        <v>1</v>
      </c>
      <c r="I14">
        <f t="shared" si="2"/>
        <v>-0.44599800000000001</v>
      </c>
    </row>
    <row r="15" spans="1:9">
      <c r="A15" s="1" t="s">
        <v>24</v>
      </c>
      <c r="B15" s="4" t="s">
        <v>24</v>
      </c>
      <c r="C15" s="5">
        <v>0.40864299999999998</v>
      </c>
      <c r="D15" s="1" t="s">
        <v>11</v>
      </c>
      <c r="E15" t="s">
        <v>12</v>
      </c>
      <c r="F15" t="s">
        <v>25</v>
      </c>
      <c r="G15" s="1">
        <f t="shared" si="0"/>
        <v>0</v>
      </c>
      <c r="H15" s="1">
        <f t="shared" si="1"/>
        <v>1</v>
      </c>
      <c r="I15">
        <f t="shared" si="2"/>
        <v>-0.59135700000000002</v>
      </c>
    </row>
    <row r="16" spans="1:9">
      <c r="A16" s="1" t="s">
        <v>26</v>
      </c>
      <c r="B16" s="2" t="s">
        <v>26</v>
      </c>
      <c r="C16" s="3">
        <v>0.61204400000000003</v>
      </c>
      <c r="D16" s="1" t="s">
        <v>11</v>
      </c>
      <c r="E16" t="s">
        <v>12</v>
      </c>
      <c r="F16" t="s">
        <v>25</v>
      </c>
      <c r="G16" s="1">
        <f t="shared" si="0"/>
        <v>0</v>
      </c>
      <c r="H16" s="1">
        <f t="shared" si="1"/>
        <v>1</v>
      </c>
      <c r="I16">
        <f t="shared" si="2"/>
        <v>-0.38795599999999997</v>
      </c>
    </row>
    <row r="17" spans="1:9">
      <c r="A17" s="1" t="s">
        <v>27</v>
      </c>
      <c r="B17" s="4" t="s">
        <v>27</v>
      </c>
      <c r="C17" s="5">
        <v>0.45890399999999998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0.45890399999999998</v>
      </c>
    </row>
    <row r="18" spans="1:9">
      <c r="A18" s="1" t="s">
        <v>28</v>
      </c>
      <c r="B18" s="2" t="s">
        <v>28</v>
      </c>
      <c r="C18" s="3">
        <v>0.58658600000000005</v>
      </c>
      <c r="D18" s="1" t="s">
        <v>11</v>
      </c>
      <c r="E18" t="s">
        <v>11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-0.41341399999999995</v>
      </c>
    </row>
    <row r="19" spans="1:9">
      <c r="A19" s="1" t="s">
        <v>29</v>
      </c>
      <c r="B19" s="4" t="s">
        <v>29</v>
      </c>
      <c r="C19" s="5">
        <v>0.62060800000000005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 t="shared" si="1"/>
        <v>1</v>
      </c>
      <c r="I19">
        <f t="shared" si="2"/>
        <v>-0.37939199999999995</v>
      </c>
    </row>
    <row r="20" spans="1:9">
      <c r="A20" s="1" t="s">
        <v>30</v>
      </c>
      <c r="B20" s="2" t="s">
        <v>30</v>
      </c>
      <c r="C20" s="3">
        <v>0.68493800000000005</v>
      </c>
      <c r="D20" s="1" t="s">
        <v>11</v>
      </c>
      <c r="E20" t="s">
        <v>11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-0.31506199999999995</v>
      </c>
    </row>
    <row r="21" spans="1:9">
      <c r="A21" s="1" t="s">
        <v>31</v>
      </c>
      <c r="B21" s="4" t="s">
        <v>31</v>
      </c>
      <c r="C21" s="5">
        <v>0.56883799999999995</v>
      </c>
      <c r="D21" s="1" t="s">
        <v>11</v>
      </c>
      <c r="E21" t="s">
        <v>12</v>
      </c>
      <c r="F21" t="s">
        <v>151</v>
      </c>
      <c r="G21" s="1">
        <f t="shared" si="0"/>
        <v>0</v>
      </c>
      <c r="H21" s="1">
        <f t="shared" si="1"/>
        <v>1</v>
      </c>
      <c r="I21">
        <f t="shared" si="2"/>
        <v>-0.43116200000000005</v>
      </c>
    </row>
    <row r="22" spans="1:9">
      <c r="A22" s="1" t="s">
        <v>32</v>
      </c>
      <c r="B22" s="2" t="s">
        <v>32</v>
      </c>
      <c r="C22" s="3">
        <v>0.39990100000000001</v>
      </c>
      <c r="D22" s="1" t="s">
        <v>11</v>
      </c>
      <c r="E22" t="s">
        <v>11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-0.60009899999999994</v>
      </c>
    </row>
    <row r="23" spans="1:9">
      <c r="A23" s="1" t="s">
        <v>33</v>
      </c>
      <c r="B23" s="4" t="s">
        <v>33</v>
      </c>
      <c r="C23" s="5">
        <v>0.428728</v>
      </c>
      <c r="D23" s="1" t="s">
        <v>11</v>
      </c>
      <c r="E23" t="s">
        <v>12</v>
      </c>
      <c r="F23" t="s">
        <v>25</v>
      </c>
      <c r="G23" s="1">
        <f t="shared" si="0"/>
        <v>0</v>
      </c>
      <c r="H23" s="1">
        <f t="shared" si="1"/>
        <v>1</v>
      </c>
      <c r="I23">
        <f t="shared" si="2"/>
        <v>-0.571272</v>
      </c>
    </row>
    <row r="24" spans="1:9">
      <c r="A24" s="1" t="s">
        <v>34</v>
      </c>
      <c r="B24" s="2" t="s">
        <v>34</v>
      </c>
      <c r="C24" s="3">
        <v>0.45339000000000002</v>
      </c>
      <c r="D24" s="1" t="s">
        <v>11</v>
      </c>
      <c r="E24" t="s">
        <v>11</v>
      </c>
      <c r="F24" t="s">
        <v>25</v>
      </c>
      <c r="G24" s="1">
        <f t="shared" si="0"/>
        <v>0</v>
      </c>
      <c r="H24" s="1">
        <f t="shared" si="1"/>
        <v>1</v>
      </c>
      <c r="I24">
        <f t="shared" si="2"/>
        <v>-0.54661000000000004</v>
      </c>
    </row>
    <row r="25" spans="1:9">
      <c r="A25" s="1" t="s">
        <v>35</v>
      </c>
      <c r="B25" s="4" t="s">
        <v>35</v>
      </c>
      <c r="C25" s="5">
        <v>0.413545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0.413545</v>
      </c>
    </row>
    <row r="26" spans="1:9">
      <c r="A26" s="1" t="s">
        <v>36</v>
      </c>
      <c r="B26" s="2" t="s">
        <v>36</v>
      </c>
      <c r="C26" s="3">
        <v>0.522814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0.522814</v>
      </c>
    </row>
    <row r="27" spans="1:9">
      <c r="A27" s="1" t="s">
        <v>37</v>
      </c>
      <c r="B27" s="4" t="s">
        <v>37</v>
      </c>
      <c r="C27" s="5">
        <v>0.43010100000000001</v>
      </c>
      <c r="D27" s="1" t="s">
        <v>11</v>
      </c>
      <c r="E27" t="s">
        <v>12</v>
      </c>
      <c r="F27" t="s">
        <v>25</v>
      </c>
      <c r="G27" s="1">
        <f t="shared" si="0"/>
        <v>0</v>
      </c>
      <c r="H27" s="1">
        <f t="shared" si="1"/>
        <v>1</v>
      </c>
      <c r="I27">
        <f t="shared" si="2"/>
        <v>-0.56989899999999993</v>
      </c>
    </row>
    <row r="28" spans="1:9">
      <c r="A28" s="1" t="s">
        <v>38</v>
      </c>
      <c r="B28" s="2" t="s">
        <v>38</v>
      </c>
      <c r="C28" s="3">
        <v>0.69010099999999996</v>
      </c>
      <c r="D28" s="1" t="s">
        <v>11</v>
      </c>
      <c r="E28" t="s">
        <v>12</v>
      </c>
      <c r="F28" t="s">
        <v>151</v>
      </c>
      <c r="G28" s="1">
        <f t="shared" si="0"/>
        <v>0</v>
      </c>
      <c r="H28" s="1">
        <f t="shared" si="1"/>
        <v>1</v>
      </c>
      <c r="I28">
        <f t="shared" si="2"/>
        <v>-0.30989900000000004</v>
      </c>
    </row>
    <row r="29" spans="1:9">
      <c r="A29" s="1" t="s">
        <v>39</v>
      </c>
      <c r="B29" s="4" t="s">
        <v>39</v>
      </c>
      <c r="C29" s="5">
        <v>0.57133599999999996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0.57133599999999996</v>
      </c>
    </row>
    <row r="30" spans="1:9">
      <c r="A30" s="1" t="s">
        <v>40</v>
      </c>
      <c r="B30" s="2" t="s">
        <v>40</v>
      </c>
      <c r="C30" s="3">
        <v>0.63117400000000001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-0.36882599999999999</v>
      </c>
    </row>
    <row r="31" spans="1:9">
      <c r="A31" s="1" t="s">
        <v>41</v>
      </c>
      <c r="B31" s="4" t="s">
        <v>41</v>
      </c>
      <c r="C31" s="5">
        <v>0.64690400000000003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 t="shared" si="1"/>
        <v>1</v>
      </c>
      <c r="I31">
        <f t="shared" si="2"/>
        <v>-0.35309599999999997</v>
      </c>
    </row>
    <row r="32" spans="1:9">
      <c r="A32" s="1" t="s">
        <v>42</v>
      </c>
      <c r="B32" s="2" t="s">
        <v>42</v>
      </c>
      <c r="C32" s="3">
        <v>0.69162000000000001</v>
      </c>
      <c r="D32" s="1" t="s">
        <v>11</v>
      </c>
      <c r="E32" t="s">
        <v>12</v>
      </c>
      <c r="F32" t="s">
        <v>12</v>
      </c>
      <c r="G32" s="1">
        <f t="shared" si="0"/>
        <v>1</v>
      </c>
      <c r="H32" s="1">
        <f t="shared" si="1"/>
        <v>1</v>
      </c>
      <c r="I32">
        <f t="shared" si="2"/>
        <v>-0.30837999999999999</v>
      </c>
    </row>
    <row r="33" spans="1:9">
      <c r="A33" s="1" t="s">
        <v>43</v>
      </c>
      <c r="B33" s="4" t="s">
        <v>43</v>
      </c>
      <c r="C33" s="5">
        <v>0.52909300000000004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 t="shared" si="1"/>
        <v>1</v>
      </c>
      <c r="I33">
        <f t="shared" si="2"/>
        <v>-0.47090699999999996</v>
      </c>
    </row>
    <row r="34" spans="1:9">
      <c r="A34" s="1" t="s">
        <v>44</v>
      </c>
      <c r="B34" s="2" t="s">
        <v>44</v>
      </c>
      <c r="C34" s="3">
        <v>0.56678700000000004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 t="shared" si="1"/>
        <v>1</v>
      </c>
      <c r="I34">
        <f t="shared" si="2"/>
        <v>-0.43321299999999996</v>
      </c>
    </row>
    <row r="35" spans="1:9">
      <c r="A35" s="1" t="s">
        <v>45</v>
      </c>
      <c r="B35" s="4" t="s">
        <v>45</v>
      </c>
      <c r="C35" s="5">
        <v>0.57784599999999997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 t="shared" si="1"/>
        <v>1</v>
      </c>
      <c r="I35">
        <f t="shared" si="2"/>
        <v>-0.42215400000000003</v>
      </c>
    </row>
    <row r="36" spans="1:9">
      <c r="A36" s="1" t="s">
        <v>46</v>
      </c>
      <c r="B36" s="2" t="s">
        <v>46</v>
      </c>
      <c r="C36" s="3">
        <v>0.46763500000000002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0.46763500000000002</v>
      </c>
    </row>
    <row r="37" spans="1:9">
      <c r="A37" s="1" t="s">
        <v>47</v>
      </c>
      <c r="B37" s="4" t="s">
        <v>47</v>
      </c>
      <c r="C37" s="5">
        <v>0.60344699999999996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 t="shared" si="1"/>
        <v>0</v>
      </c>
      <c r="I37">
        <f t="shared" si="2"/>
        <v>0.60344699999999996</v>
      </c>
    </row>
    <row r="38" spans="1:9">
      <c r="A38" s="1" t="s">
        <v>48</v>
      </c>
      <c r="B38" s="2" t="s">
        <v>48</v>
      </c>
      <c r="C38" s="3">
        <v>0.69778200000000001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0.69778200000000001</v>
      </c>
    </row>
    <row r="39" spans="1:9">
      <c r="A39" s="1" t="s">
        <v>49</v>
      </c>
      <c r="B39" s="4" t="s">
        <v>49</v>
      </c>
      <c r="C39" s="5">
        <v>0.73153299999999999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 t="shared" si="1"/>
        <v>1</v>
      </c>
      <c r="I39">
        <f t="shared" si="2"/>
        <v>-0.26846700000000001</v>
      </c>
    </row>
    <row r="40" spans="1:9">
      <c r="A40" s="1" t="s">
        <v>50</v>
      </c>
      <c r="B40" s="2" t="s">
        <v>50</v>
      </c>
      <c r="C40" s="3">
        <v>0.61753800000000003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 t="shared" si="1"/>
        <v>1</v>
      </c>
      <c r="I40">
        <f t="shared" si="2"/>
        <v>-0.38246199999999997</v>
      </c>
    </row>
    <row r="41" spans="1:9">
      <c r="A41" s="1" t="s">
        <v>51</v>
      </c>
      <c r="B41" s="4" t="s">
        <v>51</v>
      </c>
      <c r="C41" s="5">
        <v>0.49551499999999998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 t="shared" si="1"/>
        <v>0</v>
      </c>
      <c r="I41">
        <f t="shared" si="2"/>
        <v>0.49551499999999998</v>
      </c>
    </row>
    <row r="42" spans="1:9">
      <c r="A42" s="1" t="s">
        <v>52</v>
      </c>
      <c r="B42" s="2" t="s">
        <v>52</v>
      </c>
      <c r="C42" s="3">
        <v>0.494616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0.494616</v>
      </c>
    </row>
    <row r="43" spans="1:9">
      <c r="A43" s="1" t="s">
        <v>53</v>
      </c>
      <c r="B43" s="4" t="s">
        <v>53</v>
      </c>
      <c r="C43" s="5">
        <v>0.29681299999999999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-0.70318700000000001</v>
      </c>
    </row>
    <row r="44" spans="1:9">
      <c r="A44" s="1" t="s">
        <v>54</v>
      </c>
      <c r="B44" s="2" t="s">
        <v>54</v>
      </c>
      <c r="C44" s="3">
        <v>0.370894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-0.62910599999999994</v>
      </c>
    </row>
    <row r="45" spans="1:9">
      <c r="A45" s="1" t="s">
        <v>55</v>
      </c>
      <c r="B45" s="4" t="s">
        <v>55</v>
      </c>
      <c r="C45" s="5">
        <v>0.48733799999999999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 t="shared" si="1"/>
        <v>0</v>
      </c>
      <c r="I45">
        <f t="shared" si="2"/>
        <v>0.48733799999999999</v>
      </c>
    </row>
    <row r="46" spans="1:9">
      <c r="A46" s="1" t="s">
        <v>56</v>
      </c>
      <c r="B46" s="2" t="s">
        <v>56</v>
      </c>
      <c r="C46" s="3">
        <v>0.48232000000000003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 t="shared" si="1"/>
        <v>1</v>
      </c>
      <c r="I46">
        <f t="shared" si="2"/>
        <v>-0.51767999999999992</v>
      </c>
    </row>
    <row r="47" spans="1:9">
      <c r="A47" s="1" t="s">
        <v>58</v>
      </c>
      <c r="B47" s="4" t="s">
        <v>58</v>
      </c>
      <c r="C47" s="5">
        <v>0.61304400000000003</v>
      </c>
      <c r="D47" s="1" t="s">
        <v>11</v>
      </c>
      <c r="E47" t="s">
        <v>12</v>
      </c>
      <c r="F47" t="s">
        <v>11</v>
      </c>
      <c r="G47" s="1">
        <f t="shared" si="0"/>
        <v>0</v>
      </c>
      <c r="H47" s="1">
        <f t="shared" si="1"/>
        <v>1</v>
      </c>
      <c r="I47">
        <f t="shared" si="2"/>
        <v>-0.38695599999999997</v>
      </c>
    </row>
    <row r="48" spans="1:9">
      <c r="A48" s="1" t="s">
        <v>59</v>
      </c>
      <c r="B48" s="2" t="s">
        <v>59</v>
      </c>
      <c r="C48" s="3">
        <v>0.52849599999999997</v>
      </c>
      <c r="D48" s="1" t="s">
        <v>11</v>
      </c>
      <c r="E48" t="s">
        <v>12</v>
      </c>
      <c r="F48" t="s">
        <v>11</v>
      </c>
      <c r="G48" s="1">
        <f t="shared" si="0"/>
        <v>0</v>
      </c>
      <c r="H48" s="1">
        <f t="shared" si="1"/>
        <v>1</v>
      </c>
      <c r="I48">
        <f t="shared" si="2"/>
        <v>-0.47150400000000003</v>
      </c>
    </row>
    <row r="49" spans="1:9">
      <c r="A49" s="1" t="s">
        <v>60</v>
      </c>
      <c r="B49" s="4" t="s">
        <v>60</v>
      </c>
      <c r="C49" s="5">
        <v>0.67980700000000005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 t="shared" si="1"/>
        <v>1</v>
      </c>
      <c r="I49">
        <f t="shared" si="2"/>
        <v>-0.32019299999999995</v>
      </c>
    </row>
    <row r="50" spans="1:9">
      <c r="A50" s="1" t="s">
        <v>61</v>
      </c>
      <c r="B50" s="2" t="s">
        <v>61</v>
      </c>
      <c r="C50" s="3">
        <v>0.69013100000000005</v>
      </c>
      <c r="D50" s="1" t="s">
        <v>11</v>
      </c>
      <c r="E50" t="s">
        <v>11</v>
      </c>
      <c r="F50" t="s">
        <v>12</v>
      </c>
      <c r="G50" s="1">
        <f t="shared" si="0"/>
        <v>0</v>
      </c>
      <c r="H50" s="1">
        <f t="shared" si="1"/>
        <v>1</v>
      </c>
      <c r="I50">
        <f t="shared" si="2"/>
        <v>-0.30986899999999995</v>
      </c>
    </row>
    <row r="51" spans="1:9">
      <c r="A51" s="1" t="s">
        <v>62</v>
      </c>
      <c r="B51" s="4" t="s">
        <v>62</v>
      </c>
      <c r="C51" s="5">
        <v>0.43584099999999998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 t="shared" si="1"/>
        <v>0</v>
      </c>
      <c r="I51">
        <f t="shared" si="2"/>
        <v>0.43584099999999998</v>
      </c>
    </row>
    <row r="52" spans="1:9">
      <c r="A52" s="1" t="s">
        <v>63</v>
      </c>
      <c r="B52" s="2" t="s">
        <v>63</v>
      </c>
      <c r="C52" s="3">
        <v>0.42958400000000002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-0.57041600000000003</v>
      </c>
    </row>
    <row r="53" spans="1:9">
      <c r="A53" s="1" t="s">
        <v>64</v>
      </c>
      <c r="B53" s="4" t="s">
        <v>64</v>
      </c>
      <c r="C53" s="5">
        <v>0.65513500000000002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0.65513500000000002</v>
      </c>
    </row>
    <row r="54" spans="1:9">
      <c r="A54" s="1" t="s">
        <v>65</v>
      </c>
      <c r="B54" s="2" t="s">
        <v>65</v>
      </c>
      <c r="C54" s="3">
        <v>0.57033800000000001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 t="shared" si="1"/>
        <v>1</v>
      </c>
      <c r="I54">
        <f t="shared" si="2"/>
        <v>-0.42966199999999999</v>
      </c>
    </row>
    <row r="55" spans="1:9">
      <c r="A55" s="1" t="s">
        <v>66</v>
      </c>
      <c r="B55" s="4" t="s">
        <v>66</v>
      </c>
      <c r="C55" s="5">
        <v>0.53731700000000004</v>
      </c>
      <c r="D55" s="1" t="s">
        <v>11</v>
      </c>
      <c r="E55" t="s">
        <v>11</v>
      </c>
      <c r="F55" t="s">
        <v>12</v>
      </c>
      <c r="G55" s="1">
        <f t="shared" si="0"/>
        <v>0</v>
      </c>
      <c r="H55" s="1">
        <f t="shared" si="1"/>
        <v>1</v>
      </c>
      <c r="I55">
        <f t="shared" si="2"/>
        <v>-0.46268299999999996</v>
      </c>
    </row>
    <row r="56" spans="1:9">
      <c r="A56" s="1" t="s">
        <v>67</v>
      </c>
      <c r="B56" s="2" t="s">
        <v>67</v>
      </c>
      <c r="C56" s="3">
        <v>0.52705800000000003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 t="shared" si="1"/>
        <v>0</v>
      </c>
      <c r="I56">
        <f t="shared" si="2"/>
        <v>0.52705800000000003</v>
      </c>
    </row>
    <row r="57" spans="1:9">
      <c r="A57" s="1" t="s">
        <v>68</v>
      </c>
      <c r="B57" s="4" t="s">
        <v>68</v>
      </c>
      <c r="C57" s="5">
        <v>0.72223800000000005</v>
      </c>
      <c r="D57" s="1" t="s">
        <v>11</v>
      </c>
      <c r="E57" t="s">
        <v>12</v>
      </c>
      <c r="F57" t="s">
        <v>12</v>
      </c>
      <c r="G57" s="1">
        <f t="shared" si="0"/>
        <v>1</v>
      </c>
      <c r="H57" s="1">
        <f t="shared" si="1"/>
        <v>1</v>
      </c>
      <c r="I57">
        <f t="shared" si="2"/>
        <v>-0.27776199999999995</v>
      </c>
    </row>
    <row r="58" spans="1:9">
      <c r="A58" s="1" t="s">
        <v>69</v>
      </c>
      <c r="B58" s="2" t="s">
        <v>69</v>
      </c>
      <c r="C58" s="3">
        <v>0.55821299999999996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-0.44178700000000004</v>
      </c>
    </row>
    <row r="59" spans="1:9">
      <c r="A59" s="1" t="s">
        <v>70</v>
      </c>
      <c r="B59" s="4" t="s">
        <v>70</v>
      </c>
      <c r="C59" s="5">
        <v>0.56859700000000002</v>
      </c>
      <c r="D59" s="1" t="s">
        <v>11</v>
      </c>
      <c r="E59" t="s">
        <v>12</v>
      </c>
      <c r="F59" t="s">
        <v>151</v>
      </c>
      <c r="G59" s="1">
        <f t="shared" si="0"/>
        <v>0</v>
      </c>
      <c r="H59" s="1">
        <f t="shared" si="1"/>
        <v>1</v>
      </c>
      <c r="I59">
        <f t="shared" si="2"/>
        <v>-0.43140299999999998</v>
      </c>
    </row>
    <row r="60" spans="1:9">
      <c r="A60" s="1" t="s">
        <v>71</v>
      </c>
      <c r="B60" s="2" t="s">
        <v>71</v>
      </c>
      <c r="C60" s="3">
        <v>0.52186900000000003</v>
      </c>
      <c r="D60" s="1" t="s">
        <v>11</v>
      </c>
      <c r="E60" t="s">
        <v>11</v>
      </c>
      <c r="F60" t="s">
        <v>25</v>
      </c>
      <c r="G60" s="1">
        <f t="shared" si="0"/>
        <v>0</v>
      </c>
      <c r="H60" s="1">
        <f t="shared" si="1"/>
        <v>1</v>
      </c>
      <c r="I60">
        <f t="shared" si="2"/>
        <v>-0.47813099999999997</v>
      </c>
    </row>
    <row r="61" spans="1:9">
      <c r="A61" s="1" t="s">
        <v>72</v>
      </c>
      <c r="B61" s="4" t="s">
        <v>72</v>
      </c>
      <c r="C61" s="5">
        <v>0.53815299999999999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-0.46184700000000001</v>
      </c>
    </row>
    <row r="62" spans="1:9">
      <c r="A62" s="1" t="s">
        <v>73</v>
      </c>
      <c r="B62" s="2" t="s">
        <v>73</v>
      </c>
      <c r="C62" s="3">
        <v>0.71035300000000001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 t="shared" si="1"/>
        <v>0</v>
      </c>
      <c r="I62">
        <f t="shared" si="2"/>
        <v>0.71035300000000001</v>
      </c>
    </row>
    <row r="63" spans="1:9">
      <c r="A63" s="1" t="s">
        <v>74</v>
      </c>
      <c r="B63" s="4" t="s">
        <v>74</v>
      </c>
      <c r="C63" s="5">
        <v>0.72808600000000001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 t="shared" si="1"/>
        <v>1</v>
      </c>
      <c r="I63">
        <f t="shared" si="2"/>
        <v>-0.27191399999999999</v>
      </c>
    </row>
    <row r="64" spans="1:9">
      <c r="A64" s="1" t="s">
        <v>75</v>
      </c>
      <c r="B64" s="2" t="s">
        <v>75</v>
      </c>
      <c r="C64" s="3">
        <v>0.56475900000000001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 t="shared" si="1"/>
        <v>1</v>
      </c>
      <c r="I64">
        <f t="shared" si="2"/>
        <v>-0.43524099999999999</v>
      </c>
    </row>
    <row r="65" spans="1:9">
      <c r="A65" s="1" t="s">
        <v>76</v>
      </c>
      <c r="B65" s="4" t="s">
        <v>76</v>
      </c>
      <c r="C65" s="5">
        <v>0.74341400000000002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0.74341400000000002</v>
      </c>
    </row>
    <row r="66" spans="1:9">
      <c r="A66" s="1" t="s">
        <v>77</v>
      </c>
      <c r="B66" s="2" t="s">
        <v>77</v>
      </c>
      <c r="C66" s="3">
        <v>0.18731500000000001</v>
      </c>
      <c r="D66" s="1" t="s">
        <v>11</v>
      </c>
      <c r="E66" t="s">
        <v>11</v>
      </c>
      <c r="F66" t="s">
        <v>25</v>
      </c>
      <c r="G66" s="1">
        <f t="shared" si="0"/>
        <v>0</v>
      </c>
      <c r="H66" s="1">
        <f t="shared" si="1"/>
        <v>1</v>
      </c>
      <c r="I66">
        <f t="shared" si="2"/>
        <v>-0.81268499999999999</v>
      </c>
    </row>
    <row r="67" spans="1:9">
      <c r="A67" s="1" t="s">
        <v>78</v>
      </c>
      <c r="B67" s="4" t="s">
        <v>78</v>
      </c>
      <c r="C67" s="5">
        <v>0.51224700000000001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 t="shared" si="1"/>
        <v>1</v>
      </c>
      <c r="I67">
        <f t="shared" si="2"/>
        <v>-0.48775299999999999</v>
      </c>
    </row>
    <row r="68" spans="1:9">
      <c r="A68" s="1" t="s">
        <v>79</v>
      </c>
      <c r="B68" s="2" t="s">
        <v>79</v>
      </c>
      <c r="C68" s="3">
        <v>0.66554500000000005</v>
      </c>
      <c r="D68" s="1" t="s">
        <v>11</v>
      </c>
      <c r="E68" t="s">
        <v>12</v>
      </c>
      <c r="F68" t="s">
        <v>11</v>
      </c>
      <c r="G68" s="1">
        <f t="shared" ref="G68:G76" si="3">IF($F68=$E68,1,0)</f>
        <v>0</v>
      </c>
      <c r="H68" s="1">
        <f t="shared" ref="H68:H76" si="4">IF(AND($G68=1,$E68=$D68),0,1)</f>
        <v>1</v>
      </c>
      <c r="I68">
        <f t="shared" ref="I68:I76" si="5">$C68-$H68</f>
        <v>-0.33445499999999995</v>
      </c>
    </row>
    <row r="69" spans="1:9">
      <c r="A69" s="1" t="s">
        <v>80</v>
      </c>
      <c r="B69" s="4" t="s">
        <v>80</v>
      </c>
      <c r="C69" s="5">
        <v>0.47886600000000001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0.47886600000000001</v>
      </c>
    </row>
    <row r="70" spans="1:9">
      <c r="A70" s="1" t="s">
        <v>81</v>
      </c>
      <c r="B70" s="2" t="s">
        <v>81</v>
      </c>
      <c r="C70" s="3">
        <v>0.55343600000000004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0.55343600000000004</v>
      </c>
    </row>
    <row r="71" spans="1:9">
      <c r="A71" s="1" t="s">
        <v>82</v>
      </c>
      <c r="B71" s="4" t="s">
        <v>82</v>
      </c>
      <c r="C71" s="5">
        <v>0.62987000000000004</v>
      </c>
      <c r="D71" s="1" t="s">
        <v>11</v>
      </c>
      <c r="E71" t="s">
        <v>11</v>
      </c>
      <c r="F71" t="s">
        <v>25</v>
      </c>
      <c r="G71" s="1">
        <f t="shared" si="3"/>
        <v>0</v>
      </c>
      <c r="H71" s="1">
        <f t="shared" si="4"/>
        <v>1</v>
      </c>
      <c r="I71">
        <f t="shared" si="5"/>
        <v>-0.37012999999999996</v>
      </c>
    </row>
    <row r="72" spans="1:9">
      <c r="A72" s="1" t="s">
        <v>83</v>
      </c>
      <c r="B72" s="2" t="s">
        <v>83</v>
      </c>
      <c r="C72" s="3">
        <v>0.609236</v>
      </c>
      <c r="D72" s="1" t="s">
        <v>11</v>
      </c>
      <c r="E72" t="s">
        <v>11</v>
      </c>
      <c r="F72" t="s">
        <v>12</v>
      </c>
      <c r="G72" s="1">
        <f t="shared" si="3"/>
        <v>0</v>
      </c>
      <c r="H72" s="1">
        <f t="shared" si="4"/>
        <v>1</v>
      </c>
      <c r="I72">
        <f t="shared" si="5"/>
        <v>-0.390764</v>
      </c>
    </row>
    <row r="73" spans="1:9">
      <c r="A73" s="1" t="s">
        <v>84</v>
      </c>
      <c r="B73" s="4" t="s">
        <v>84</v>
      </c>
      <c r="C73" s="5">
        <v>0.65599300000000005</v>
      </c>
      <c r="D73" s="1" t="s">
        <v>11</v>
      </c>
      <c r="E73" t="s">
        <v>12</v>
      </c>
      <c r="F73" t="s">
        <v>12</v>
      </c>
      <c r="G73" s="1">
        <f t="shared" si="3"/>
        <v>1</v>
      </c>
      <c r="H73" s="1">
        <f t="shared" si="4"/>
        <v>1</v>
      </c>
      <c r="I73">
        <f t="shared" si="5"/>
        <v>-0.34400699999999995</v>
      </c>
    </row>
    <row r="74" spans="1:9">
      <c r="A74" s="1" t="s">
        <v>85</v>
      </c>
      <c r="B74" s="2" t="s">
        <v>85</v>
      </c>
      <c r="C74" s="3">
        <v>0.44152799999999998</v>
      </c>
      <c r="D74" s="1" t="s">
        <v>11</v>
      </c>
      <c r="E74" t="s">
        <v>11</v>
      </c>
      <c r="F74" t="s">
        <v>11</v>
      </c>
      <c r="G74" s="1">
        <f t="shared" si="3"/>
        <v>1</v>
      </c>
      <c r="H74" s="1">
        <f t="shared" si="4"/>
        <v>0</v>
      </c>
      <c r="I74">
        <f t="shared" si="5"/>
        <v>0.44152799999999998</v>
      </c>
    </row>
    <row r="75" spans="1:9">
      <c r="A75" s="1" t="s">
        <v>86</v>
      </c>
      <c r="B75" s="4" t="s">
        <v>86</v>
      </c>
      <c r="C75" s="5">
        <v>0.69730000000000003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0.69730000000000003</v>
      </c>
    </row>
    <row r="76" spans="1:9">
      <c r="A76" s="1" t="s">
        <v>87</v>
      </c>
      <c r="B76" s="6" t="s">
        <v>87</v>
      </c>
      <c r="C76" s="7">
        <v>0.79616100000000001</v>
      </c>
      <c r="D76" s="1" t="s">
        <v>11</v>
      </c>
      <c r="E76" t="s">
        <v>12</v>
      </c>
      <c r="F76" t="s">
        <v>12</v>
      </c>
      <c r="G76" s="1">
        <f t="shared" si="3"/>
        <v>1</v>
      </c>
      <c r="H76" s="1">
        <f t="shared" si="4"/>
        <v>1</v>
      </c>
      <c r="I76">
        <f t="shared" si="5"/>
        <v>-0.20383899999999999</v>
      </c>
    </row>
    <row r="77" spans="1:9">
      <c r="A77" s="1"/>
      <c r="B77" s="17"/>
      <c r="C77" s="18"/>
      <c r="D77" s="1"/>
      <c r="E77" s="1"/>
      <c r="F77" s="1"/>
      <c r="G77" s="10">
        <f>SUM(G3:G76)</f>
        <v>42</v>
      </c>
      <c r="H77" s="10">
        <f>SUM(H3:H76)</f>
        <v>50</v>
      </c>
      <c r="I77" s="8">
        <f>SUM(I3:I76)</f>
        <v>-8.9528269999999992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1950A2-0B61-4D77-BB5F-DD3A2473E3BB}">
  <dimension ref="A1:I77"/>
  <sheetViews>
    <sheetView workbookViewId="0">
      <selection activeCell="G3" sqref="G3"/>
    </sheetView>
  </sheetViews>
  <sheetFormatPr defaultRowHeight="15.75"/>
  <cols>
    <col min="2" max="2" width="18.125" customWidth="1"/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0.36274699999999999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-0.63725300000000007</v>
      </c>
    </row>
    <row r="4" spans="1:9">
      <c r="A4" s="1" t="s">
        <v>13</v>
      </c>
      <c r="B4" s="2" t="s">
        <v>13</v>
      </c>
      <c r="C4" s="3">
        <v>0.532744</v>
      </c>
      <c r="D4" s="1" t="s">
        <v>11</v>
      </c>
      <c r="E4" t="s">
        <v>11</v>
      </c>
      <c r="F4" t="s">
        <v>11</v>
      </c>
      <c r="G4" s="1">
        <f t="shared" ref="G4:G67" si="0">IF($F4=$E4,1,0)</f>
        <v>1</v>
      </c>
      <c r="H4" s="1">
        <f t="shared" ref="H4:H67" si="1">IF(AND($G4=1,$E4=$D4),0,1)</f>
        <v>0</v>
      </c>
      <c r="I4">
        <f t="shared" ref="I4:I67" si="2">$C4-$H4</f>
        <v>0.532744</v>
      </c>
    </row>
    <row r="5" spans="1:9">
      <c r="A5" s="1" t="s">
        <v>14</v>
      </c>
      <c r="B5" s="4" t="s">
        <v>14</v>
      </c>
      <c r="C5" s="5">
        <v>0.214784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0.214784</v>
      </c>
    </row>
    <row r="6" spans="1:9">
      <c r="A6" s="1" t="s">
        <v>15</v>
      </c>
      <c r="B6" s="2" t="s">
        <v>15</v>
      </c>
      <c r="C6" s="3">
        <v>0.34431200000000001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 t="shared" si="1"/>
        <v>0</v>
      </c>
      <c r="I6">
        <f t="shared" si="2"/>
        <v>0.34431200000000001</v>
      </c>
    </row>
    <row r="7" spans="1:9">
      <c r="A7" s="1" t="s">
        <v>16</v>
      </c>
      <c r="B7" s="4" t="s">
        <v>16</v>
      </c>
      <c r="C7" s="5">
        <v>0.47336099999999998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 t="shared" si="1"/>
        <v>0</v>
      </c>
      <c r="I7">
        <f t="shared" si="2"/>
        <v>0.47336099999999998</v>
      </c>
    </row>
    <row r="8" spans="1:9">
      <c r="A8" s="1" t="s">
        <v>17</v>
      </c>
      <c r="B8" s="2" t="s">
        <v>17</v>
      </c>
      <c r="C8" s="3">
        <v>0.148755</v>
      </c>
      <c r="D8" s="1" t="s">
        <v>11</v>
      </c>
      <c r="E8" t="s">
        <v>25</v>
      </c>
      <c r="F8" t="s">
        <v>11</v>
      </c>
      <c r="G8" s="1">
        <f t="shared" si="0"/>
        <v>0</v>
      </c>
      <c r="H8" s="1">
        <f t="shared" si="1"/>
        <v>1</v>
      </c>
      <c r="I8">
        <f t="shared" si="2"/>
        <v>-0.85124500000000003</v>
      </c>
    </row>
    <row r="9" spans="1:9">
      <c r="A9" s="1" t="s">
        <v>18</v>
      </c>
      <c r="B9" s="4" t="s">
        <v>18</v>
      </c>
      <c r="C9" s="5">
        <v>0.50657300000000005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0.50657300000000005</v>
      </c>
    </row>
    <row r="10" spans="1:9">
      <c r="A10" s="1" t="s">
        <v>19</v>
      </c>
      <c r="B10" s="2" t="s">
        <v>19</v>
      </c>
      <c r="C10" s="3">
        <v>0.673404</v>
      </c>
      <c r="D10" s="1" t="s">
        <v>11</v>
      </c>
      <c r="E10" t="s">
        <v>25</v>
      </c>
      <c r="F10" t="s">
        <v>11</v>
      </c>
      <c r="G10" s="1">
        <f t="shared" si="0"/>
        <v>0</v>
      </c>
      <c r="H10" s="1">
        <f t="shared" si="1"/>
        <v>1</v>
      </c>
      <c r="I10">
        <f t="shared" si="2"/>
        <v>-0.326596</v>
      </c>
    </row>
    <row r="11" spans="1:9">
      <c r="A11" s="1" t="s">
        <v>20</v>
      </c>
      <c r="B11" s="4" t="s">
        <v>20</v>
      </c>
      <c r="C11" s="5">
        <v>0.54763899999999999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0.54763899999999999</v>
      </c>
    </row>
    <row r="12" spans="1:9">
      <c r="A12" s="1" t="s">
        <v>21</v>
      </c>
      <c r="B12" s="2" t="s">
        <v>21</v>
      </c>
      <c r="C12" s="3">
        <v>0.55825899999999995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0.55825899999999995</v>
      </c>
    </row>
    <row r="13" spans="1:9">
      <c r="A13" s="1" t="s">
        <v>22</v>
      </c>
      <c r="B13" s="4" t="s">
        <v>22</v>
      </c>
      <c r="C13" s="5">
        <v>0.29748999999999998</v>
      </c>
      <c r="D13" s="1" t="s">
        <v>11</v>
      </c>
      <c r="E13" t="s">
        <v>11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-0.70250999999999997</v>
      </c>
    </row>
    <row r="14" spans="1:9">
      <c r="A14" s="1" t="s">
        <v>23</v>
      </c>
      <c r="B14" s="2" t="s">
        <v>23</v>
      </c>
      <c r="C14" s="3">
        <v>0.53811100000000001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 t="shared" si="1"/>
        <v>0</v>
      </c>
      <c r="I14">
        <f t="shared" si="2"/>
        <v>0.53811100000000001</v>
      </c>
    </row>
    <row r="15" spans="1:9">
      <c r="A15" s="1" t="s">
        <v>24</v>
      </c>
      <c r="B15" s="4" t="s">
        <v>24</v>
      </c>
      <c r="C15" s="5">
        <v>0.37270999999999999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 t="shared" si="1"/>
        <v>1</v>
      </c>
      <c r="I15">
        <f t="shared" si="2"/>
        <v>-0.62729000000000001</v>
      </c>
    </row>
    <row r="16" spans="1:9">
      <c r="A16" s="1" t="s">
        <v>26</v>
      </c>
      <c r="B16" s="2" t="s">
        <v>26</v>
      </c>
      <c r="C16" s="3">
        <v>0.67238900000000001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 t="shared" si="1"/>
        <v>1</v>
      </c>
      <c r="I16">
        <f t="shared" si="2"/>
        <v>-0.32761099999999999</v>
      </c>
    </row>
    <row r="17" spans="1:9">
      <c r="A17" s="1" t="s">
        <v>27</v>
      </c>
      <c r="B17" s="4" t="s">
        <v>27</v>
      </c>
      <c r="C17" s="5">
        <v>0.50672799999999996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0.50672799999999996</v>
      </c>
    </row>
    <row r="18" spans="1:9">
      <c r="A18" s="1" t="s">
        <v>28</v>
      </c>
      <c r="B18" s="2" t="s">
        <v>28</v>
      </c>
      <c r="C18" s="3">
        <v>0.38200000000000001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0.38200000000000001</v>
      </c>
    </row>
    <row r="19" spans="1:9">
      <c r="A19" s="1" t="s">
        <v>29</v>
      </c>
      <c r="B19" s="4" t="s">
        <v>29</v>
      </c>
      <c r="C19" s="5">
        <v>0.55768899999999999</v>
      </c>
      <c r="D19" s="1" t="s">
        <v>11</v>
      </c>
      <c r="E19" t="s">
        <v>11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-0.44231100000000001</v>
      </c>
    </row>
    <row r="20" spans="1:9">
      <c r="A20" s="1" t="s">
        <v>30</v>
      </c>
      <c r="B20" s="2" t="s">
        <v>30</v>
      </c>
      <c r="C20" s="3">
        <v>0.495641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 t="shared" si="1"/>
        <v>0</v>
      </c>
      <c r="I20">
        <f t="shared" si="2"/>
        <v>0.495641</v>
      </c>
    </row>
    <row r="21" spans="1:9">
      <c r="A21" s="1" t="s">
        <v>31</v>
      </c>
      <c r="B21" s="4" t="s">
        <v>31</v>
      </c>
      <c r="C21" s="5">
        <v>0.51307400000000003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-0.48692599999999997</v>
      </c>
    </row>
    <row r="22" spans="1:9">
      <c r="A22" s="1" t="s">
        <v>32</v>
      </c>
      <c r="B22" s="2" t="s">
        <v>32</v>
      </c>
      <c r="C22" s="3">
        <v>0.52437999999999996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 t="shared" si="1"/>
        <v>0</v>
      </c>
      <c r="I22">
        <f t="shared" si="2"/>
        <v>0.52437999999999996</v>
      </c>
    </row>
    <row r="23" spans="1:9">
      <c r="A23" s="1" t="s">
        <v>33</v>
      </c>
      <c r="B23" s="4" t="s">
        <v>33</v>
      </c>
      <c r="C23" s="5">
        <v>0.118587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 t="shared" si="1"/>
        <v>1</v>
      </c>
      <c r="I23">
        <f t="shared" si="2"/>
        <v>-0.881413</v>
      </c>
    </row>
    <row r="24" spans="1:9">
      <c r="A24" s="1" t="s">
        <v>34</v>
      </c>
      <c r="B24" s="2" t="s">
        <v>34</v>
      </c>
      <c r="C24" s="3">
        <v>0.49236200000000002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 t="shared" si="1"/>
        <v>1</v>
      </c>
      <c r="I24">
        <f t="shared" si="2"/>
        <v>-0.50763800000000003</v>
      </c>
    </row>
    <row r="25" spans="1:9">
      <c r="A25" s="1" t="s">
        <v>35</v>
      </c>
      <c r="B25" s="4" t="s">
        <v>35</v>
      </c>
      <c r="C25" s="5">
        <v>0.51797099999999996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0.51797099999999996</v>
      </c>
    </row>
    <row r="26" spans="1:9">
      <c r="A26" s="1" t="s">
        <v>36</v>
      </c>
      <c r="B26" s="2" t="s">
        <v>36</v>
      </c>
      <c r="C26" s="3">
        <v>0.33376699999999998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0.33376699999999998</v>
      </c>
    </row>
    <row r="27" spans="1:9">
      <c r="A27" s="1" t="s">
        <v>37</v>
      </c>
      <c r="B27" s="4" t="s">
        <v>37</v>
      </c>
      <c r="C27" s="5">
        <v>0.128603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 t="shared" si="1"/>
        <v>1</v>
      </c>
      <c r="I27">
        <f t="shared" si="2"/>
        <v>-0.87139699999999998</v>
      </c>
    </row>
    <row r="28" spans="1:9">
      <c r="A28" s="1" t="s">
        <v>38</v>
      </c>
      <c r="B28" s="2" t="s">
        <v>38</v>
      </c>
      <c r="C28" s="3">
        <v>0.48187799999999997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 t="shared" si="1"/>
        <v>1</v>
      </c>
      <c r="I28">
        <f t="shared" si="2"/>
        <v>-0.51812199999999997</v>
      </c>
    </row>
    <row r="29" spans="1:9">
      <c r="A29" s="1" t="s">
        <v>39</v>
      </c>
      <c r="B29" s="4" t="s">
        <v>39</v>
      </c>
      <c r="C29" s="5">
        <v>0.53531799999999996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 t="shared" si="1"/>
        <v>0</v>
      </c>
      <c r="I29">
        <f t="shared" si="2"/>
        <v>0.53531799999999996</v>
      </c>
    </row>
    <row r="30" spans="1:9">
      <c r="A30" s="1" t="s">
        <v>40</v>
      </c>
      <c r="B30" s="2" t="s">
        <v>40</v>
      </c>
      <c r="C30" s="3">
        <v>0.72953699999999999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-0.27046300000000001</v>
      </c>
    </row>
    <row r="31" spans="1:9">
      <c r="A31" s="1" t="s">
        <v>41</v>
      </c>
      <c r="B31" s="4" t="s">
        <v>41</v>
      </c>
      <c r="C31" s="5">
        <v>0.55106599999999994</v>
      </c>
      <c r="D31" s="1" t="s">
        <v>11</v>
      </c>
      <c r="E31" t="s">
        <v>11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-0.44893400000000006</v>
      </c>
    </row>
    <row r="32" spans="1:9">
      <c r="A32" s="1" t="s">
        <v>42</v>
      </c>
      <c r="B32" s="2" t="s">
        <v>42</v>
      </c>
      <c r="C32" s="3">
        <v>0.27472400000000002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 t="shared" si="1"/>
        <v>0</v>
      </c>
      <c r="I32">
        <f t="shared" si="2"/>
        <v>0.27472400000000002</v>
      </c>
    </row>
    <row r="33" spans="1:9">
      <c r="A33" s="1" t="s">
        <v>43</v>
      </c>
      <c r="B33" s="4" t="s">
        <v>43</v>
      </c>
      <c r="C33" s="5">
        <v>0.50960700000000003</v>
      </c>
      <c r="D33" s="1" t="s">
        <v>11</v>
      </c>
      <c r="E33" t="s">
        <v>11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-0.49039299999999997</v>
      </c>
    </row>
    <row r="34" spans="1:9">
      <c r="A34" s="1" t="s">
        <v>44</v>
      </c>
      <c r="B34" s="2" t="s">
        <v>44</v>
      </c>
      <c r="C34" s="3">
        <v>0.40557199999999999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-0.59442799999999996</v>
      </c>
    </row>
    <row r="35" spans="1:9">
      <c r="A35" s="1" t="s">
        <v>45</v>
      </c>
      <c r="B35" s="4" t="s">
        <v>45</v>
      </c>
      <c r="C35" s="5">
        <v>0.35100599999999998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 t="shared" si="1"/>
        <v>0</v>
      </c>
      <c r="I35">
        <f t="shared" si="2"/>
        <v>0.35100599999999998</v>
      </c>
    </row>
    <row r="36" spans="1:9">
      <c r="A36" s="1" t="s">
        <v>46</v>
      </c>
      <c r="B36" s="2" t="s">
        <v>46</v>
      </c>
      <c r="C36" s="3">
        <v>0.62226899999999996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0.62226899999999996</v>
      </c>
    </row>
    <row r="37" spans="1:9">
      <c r="A37" s="1" t="s">
        <v>47</v>
      </c>
      <c r="B37" s="4" t="s">
        <v>47</v>
      </c>
      <c r="C37" s="5">
        <v>0.44524900000000001</v>
      </c>
      <c r="D37" s="1" t="s">
        <v>11</v>
      </c>
      <c r="E37" t="s">
        <v>25</v>
      </c>
      <c r="F37" t="s">
        <v>11</v>
      </c>
      <c r="G37" s="1">
        <f t="shared" si="0"/>
        <v>0</v>
      </c>
      <c r="H37" s="1">
        <f t="shared" si="1"/>
        <v>1</v>
      </c>
      <c r="I37">
        <f t="shared" si="2"/>
        <v>-0.55475099999999999</v>
      </c>
    </row>
    <row r="38" spans="1:9">
      <c r="A38" s="1" t="s">
        <v>48</v>
      </c>
      <c r="B38" s="2" t="s">
        <v>48</v>
      </c>
      <c r="C38" s="3">
        <v>0.51715599999999995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0.51715599999999995</v>
      </c>
    </row>
    <row r="39" spans="1:9">
      <c r="A39" s="1" t="s">
        <v>49</v>
      </c>
      <c r="B39" s="4" t="s">
        <v>49</v>
      </c>
      <c r="C39" s="5">
        <v>0.45683099999999999</v>
      </c>
      <c r="D39" s="1" t="s">
        <v>11</v>
      </c>
      <c r="E39" t="s">
        <v>25</v>
      </c>
      <c r="F39" t="s">
        <v>11</v>
      </c>
      <c r="G39" s="1">
        <f t="shared" si="0"/>
        <v>0</v>
      </c>
      <c r="H39" s="1">
        <f t="shared" si="1"/>
        <v>1</v>
      </c>
      <c r="I39">
        <f t="shared" si="2"/>
        <v>-0.54316900000000001</v>
      </c>
    </row>
    <row r="40" spans="1:9">
      <c r="A40" s="1" t="s">
        <v>50</v>
      </c>
      <c r="B40" s="2" t="s">
        <v>50</v>
      </c>
      <c r="C40" s="3">
        <v>0.27034999999999998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 t="shared" si="1"/>
        <v>0</v>
      </c>
      <c r="I40">
        <f t="shared" si="2"/>
        <v>0.27034999999999998</v>
      </c>
    </row>
    <row r="41" spans="1:9">
      <c r="A41" s="1" t="s">
        <v>51</v>
      </c>
      <c r="B41" s="4" t="s">
        <v>51</v>
      </c>
      <c r="C41" s="5">
        <v>0.40668199999999999</v>
      </c>
      <c r="D41" s="1" t="s">
        <v>11</v>
      </c>
      <c r="E41" t="s">
        <v>25</v>
      </c>
      <c r="F41" t="s">
        <v>11</v>
      </c>
      <c r="G41" s="1">
        <f t="shared" si="0"/>
        <v>0</v>
      </c>
      <c r="H41" s="1">
        <f t="shared" si="1"/>
        <v>1</v>
      </c>
      <c r="I41">
        <f t="shared" si="2"/>
        <v>-0.59331800000000001</v>
      </c>
    </row>
    <row r="42" spans="1:9">
      <c r="A42" s="1" t="s">
        <v>52</v>
      </c>
      <c r="B42" s="2" t="s">
        <v>52</v>
      </c>
      <c r="C42" s="3">
        <v>0.40212399999999998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0.40212399999999998</v>
      </c>
    </row>
    <row r="43" spans="1:9">
      <c r="A43" s="1" t="s">
        <v>53</v>
      </c>
      <c r="B43" s="4" t="s">
        <v>53</v>
      </c>
      <c r="C43" s="5">
        <v>0.18984999999999999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-0.81015000000000004</v>
      </c>
    </row>
    <row r="44" spans="1:9">
      <c r="A44" s="1" t="s">
        <v>54</v>
      </c>
      <c r="B44" s="2" t="s">
        <v>54</v>
      </c>
      <c r="C44" s="3">
        <v>0.24763499999999999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-0.75236499999999995</v>
      </c>
    </row>
    <row r="45" spans="1:9">
      <c r="A45" s="1" t="s">
        <v>55</v>
      </c>
      <c r="B45" s="4" t="s">
        <v>55</v>
      </c>
      <c r="C45" s="5">
        <v>0.30280499999999999</v>
      </c>
      <c r="D45" s="1" t="s">
        <v>11</v>
      </c>
      <c r="E45" t="s">
        <v>25</v>
      </c>
      <c r="F45" t="s">
        <v>11</v>
      </c>
      <c r="G45" s="1">
        <f t="shared" si="0"/>
        <v>0</v>
      </c>
      <c r="H45" s="1">
        <f t="shared" si="1"/>
        <v>1</v>
      </c>
      <c r="I45">
        <f t="shared" si="2"/>
        <v>-0.69719500000000001</v>
      </c>
    </row>
    <row r="46" spans="1:9">
      <c r="A46" s="1" t="s">
        <v>56</v>
      </c>
      <c r="B46" s="2" t="s">
        <v>56</v>
      </c>
      <c r="C46" s="3">
        <v>0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 t="shared" si="1"/>
        <v>1</v>
      </c>
      <c r="I46">
        <f t="shared" si="2"/>
        <v>-1</v>
      </c>
    </row>
    <row r="47" spans="1:9">
      <c r="A47" s="1" t="s">
        <v>58</v>
      </c>
      <c r="B47" s="4" t="s">
        <v>58</v>
      </c>
      <c r="C47" s="5">
        <v>0.53582200000000002</v>
      </c>
      <c r="D47" s="1" t="s">
        <v>11</v>
      </c>
      <c r="E47" t="s">
        <v>25</v>
      </c>
      <c r="F47" t="s">
        <v>11</v>
      </c>
      <c r="G47" s="1">
        <f t="shared" si="0"/>
        <v>0</v>
      </c>
      <c r="H47" s="1">
        <f t="shared" si="1"/>
        <v>1</v>
      </c>
      <c r="I47">
        <f t="shared" si="2"/>
        <v>-0.46417799999999998</v>
      </c>
    </row>
    <row r="48" spans="1:9">
      <c r="A48" s="1" t="s">
        <v>59</v>
      </c>
      <c r="B48" s="2" t="s">
        <v>59</v>
      </c>
      <c r="C48" s="3">
        <v>0.50650200000000001</v>
      </c>
      <c r="D48" s="1" t="s">
        <v>11</v>
      </c>
      <c r="E48" t="s">
        <v>25</v>
      </c>
      <c r="F48" t="s">
        <v>25</v>
      </c>
      <c r="G48" s="1">
        <f t="shared" si="0"/>
        <v>1</v>
      </c>
      <c r="H48" s="1">
        <f t="shared" si="1"/>
        <v>1</v>
      </c>
      <c r="I48">
        <f t="shared" si="2"/>
        <v>-0.49349799999999999</v>
      </c>
    </row>
    <row r="49" spans="1:9">
      <c r="A49" s="1" t="s">
        <v>60</v>
      </c>
      <c r="B49" s="4" t="s">
        <v>60</v>
      </c>
      <c r="C49" s="5">
        <v>0.60182599999999997</v>
      </c>
      <c r="D49" s="1" t="s">
        <v>11</v>
      </c>
      <c r="E49" t="s">
        <v>11</v>
      </c>
      <c r="F49" t="s">
        <v>57</v>
      </c>
      <c r="G49" s="1">
        <f t="shared" si="0"/>
        <v>0</v>
      </c>
      <c r="H49" s="1">
        <f t="shared" si="1"/>
        <v>1</v>
      </c>
      <c r="I49">
        <f t="shared" si="2"/>
        <v>-0.39817400000000003</v>
      </c>
    </row>
    <row r="50" spans="1:9">
      <c r="A50" s="1" t="s">
        <v>61</v>
      </c>
      <c r="B50" s="2" t="s">
        <v>61</v>
      </c>
      <c r="C50" s="3">
        <v>0.68122499999999997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0.68122499999999997</v>
      </c>
    </row>
    <row r="51" spans="1:9">
      <c r="A51" s="1" t="s">
        <v>62</v>
      </c>
      <c r="B51" s="4" t="s">
        <v>62</v>
      </c>
      <c r="C51" s="5">
        <v>0.101701</v>
      </c>
      <c r="D51" s="1" t="s">
        <v>11</v>
      </c>
      <c r="E51" t="s">
        <v>25</v>
      </c>
      <c r="F51" t="s">
        <v>11</v>
      </c>
      <c r="G51" s="1">
        <f t="shared" si="0"/>
        <v>0</v>
      </c>
      <c r="H51" s="1">
        <f t="shared" si="1"/>
        <v>1</v>
      </c>
      <c r="I51">
        <f t="shared" si="2"/>
        <v>-0.89829899999999996</v>
      </c>
    </row>
    <row r="52" spans="1:9">
      <c r="A52" s="1" t="s">
        <v>63</v>
      </c>
      <c r="B52" s="2" t="s">
        <v>63</v>
      </c>
      <c r="C52" s="3">
        <v>0.18129700000000001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-0.81870299999999996</v>
      </c>
    </row>
    <row r="53" spans="1:9">
      <c r="A53" s="1" t="s">
        <v>64</v>
      </c>
      <c r="B53" s="4" t="s">
        <v>64</v>
      </c>
      <c r="C53" s="5">
        <v>0.55072500000000002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0.55072500000000002</v>
      </c>
    </row>
    <row r="54" spans="1:9">
      <c r="A54" s="1" t="s">
        <v>65</v>
      </c>
      <c r="B54" s="2" t="s">
        <v>65</v>
      </c>
      <c r="C54" s="3">
        <v>0.45907500000000001</v>
      </c>
      <c r="D54" s="1" t="s">
        <v>11</v>
      </c>
      <c r="E54" t="s">
        <v>25</v>
      </c>
      <c r="F54" t="s">
        <v>12</v>
      </c>
      <c r="G54" s="1">
        <f t="shared" si="0"/>
        <v>0</v>
      </c>
      <c r="H54" s="1">
        <f t="shared" si="1"/>
        <v>1</v>
      </c>
      <c r="I54">
        <f t="shared" si="2"/>
        <v>-0.54092499999999999</v>
      </c>
    </row>
    <row r="55" spans="1:9">
      <c r="A55" s="1" t="s">
        <v>66</v>
      </c>
      <c r="B55" s="4" t="s">
        <v>66</v>
      </c>
      <c r="C55" s="5">
        <v>0.34604699999999999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0.34604699999999999</v>
      </c>
    </row>
    <row r="56" spans="1:9">
      <c r="A56" s="1" t="s">
        <v>67</v>
      </c>
      <c r="B56" s="2" t="s">
        <v>67</v>
      </c>
      <c r="C56" s="3">
        <v>0.15260899999999999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 t="shared" si="1"/>
        <v>0</v>
      </c>
      <c r="I56">
        <f t="shared" si="2"/>
        <v>0.15260899999999999</v>
      </c>
    </row>
    <row r="57" spans="1:9">
      <c r="A57" s="1" t="s">
        <v>68</v>
      </c>
      <c r="B57" s="4" t="s">
        <v>68</v>
      </c>
      <c r="C57" s="5">
        <v>0.60680000000000001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 t="shared" si="1"/>
        <v>0</v>
      </c>
      <c r="I57">
        <f t="shared" si="2"/>
        <v>0.60680000000000001</v>
      </c>
    </row>
    <row r="58" spans="1:9">
      <c r="A58" s="1" t="s">
        <v>69</v>
      </c>
      <c r="B58" s="2" t="s">
        <v>69</v>
      </c>
      <c r="C58" s="3">
        <v>0.62411899999999998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-0.37588100000000002</v>
      </c>
    </row>
    <row r="59" spans="1:9">
      <c r="A59" s="1" t="s">
        <v>70</v>
      </c>
      <c r="B59" s="4" t="s">
        <v>70</v>
      </c>
      <c r="C59" s="5">
        <v>0.25325700000000001</v>
      </c>
      <c r="D59" s="1" t="s">
        <v>11</v>
      </c>
      <c r="E59" t="s">
        <v>12</v>
      </c>
      <c r="F59" t="s">
        <v>11</v>
      </c>
      <c r="G59" s="1">
        <f t="shared" si="0"/>
        <v>0</v>
      </c>
      <c r="H59" s="1">
        <f t="shared" si="1"/>
        <v>1</v>
      </c>
      <c r="I59">
        <f t="shared" si="2"/>
        <v>-0.74674299999999993</v>
      </c>
    </row>
    <row r="60" spans="1:9">
      <c r="A60" s="1" t="s">
        <v>71</v>
      </c>
      <c r="B60" s="2" t="s">
        <v>71</v>
      </c>
      <c r="C60" s="3">
        <v>0.12268800000000001</v>
      </c>
      <c r="D60" s="1" t="s">
        <v>11</v>
      </c>
      <c r="E60" t="s">
        <v>25</v>
      </c>
      <c r="F60" t="s">
        <v>12</v>
      </c>
      <c r="G60" s="1">
        <f t="shared" si="0"/>
        <v>0</v>
      </c>
      <c r="H60" s="1">
        <f t="shared" si="1"/>
        <v>1</v>
      </c>
      <c r="I60">
        <f t="shared" si="2"/>
        <v>-0.87731199999999998</v>
      </c>
    </row>
    <row r="61" spans="1:9">
      <c r="A61" s="1" t="s">
        <v>72</v>
      </c>
      <c r="B61" s="4" t="s">
        <v>72</v>
      </c>
      <c r="C61" s="5">
        <v>0.43676700000000002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-0.56323299999999998</v>
      </c>
    </row>
    <row r="62" spans="1:9">
      <c r="A62" s="1" t="s">
        <v>73</v>
      </c>
      <c r="B62" s="2" t="s">
        <v>73</v>
      </c>
      <c r="C62" s="3">
        <v>0.32443100000000002</v>
      </c>
      <c r="D62" s="1" t="s">
        <v>11</v>
      </c>
      <c r="E62" t="s">
        <v>12</v>
      </c>
      <c r="F62" t="s">
        <v>11</v>
      </c>
      <c r="G62" s="1">
        <f t="shared" si="0"/>
        <v>0</v>
      </c>
      <c r="H62" s="1">
        <f t="shared" si="1"/>
        <v>1</v>
      </c>
      <c r="I62">
        <f t="shared" si="2"/>
        <v>-0.67556899999999998</v>
      </c>
    </row>
    <row r="63" spans="1:9">
      <c r="A63" s="1" t="s">
        <v>74</v>
      </c>
      <c r="B63" s="4" t="s">
        <v>74</v>
      </c>
      <c r="C63" s="5">
        <v>0.408356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 t="shared" si="1"/>
        <v>1</v>
      </c>
      <c r="I63">
        <f t="shared" si="2"/>
        <v>-0.59164400000000006</v>
      </c>
    </row>
    <row r="64" spans="1:9">
      <c r="A64" s="1" t="s">
        <v>75</v>
      </c>
      <c r="B64" s="2" t="s">
        <v>75</v>
      </c>
      <c r="C64" s="3">
        <v>0.61879200000000001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0.61879200000000001</v>
      </c>
    </row>
    <row r="65" spans="1:9">
      <c r="A65" s="1" t="s">
        <v>76</v>
      </c>
      <c r="B65" s="4" t="s">
        <v>76</v>
      </c>
      <c r="C65" s="5">
        <v>0.32395699999999999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0.32395699999999999</v>
      </c>
    </row>
    <row r="66" spans="1:9">
      <c r="A66" s="1" t="s">
        <v>77</v>
      </c>
      <c r="B66" s="2" t="s">
        <v>77</v>
      </c>
      <c r="C66" s="3">
        <v>9.4271999999999995E-2</v>
      </c>
      <c r="D66" s="1" t="s">
        <v>11</v>
      </c>
      <c r="E66" t="s">
        <v>25</v>
      </c>
      <c r="F66" t="s">
        <v>25</v>
      </c>
      <c r="G66" s="1">
        <f t="shared" si="0"/>
        <v>1</v>
      </c>
      <c r="H66" s="1">
        <f t="shared" si="1"/>
        <v>1</v>
      </c>
      <c r="I66">
        <f t="shared" si="2"/>
        <v>-0.90572799999999998</v>
      </c>
    </row>
    <row r="67" spans="1:9">
      <c r="A67" s="1" t="s">
        <v>78</v>
      </c>
      <c r="B67" s="4" t="s">
        <v>78</v>
      </c>
      <c r="C67" s="5">
        <v>0.36970900000000001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0.36970900000000001</v>
      </c>
    </row>
    <row r="68" spans="1:9">
      <c r="A68" s="1" t="s">
        <v>79</v>
      </c>
      <c r="B68" s="2" t="s">
        <v>79</v>
      </c>
      <c r="C68" s="3">
        <v>0.37098999999999999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0.37098999999999999</v>
      </c>
    </row>
    <row r="69" spans="1:9">
      <c r="A69" s="1" t="s">
        <v>80</v>
      </c>
      <c r="B69" s="4" t="s">
        <v>80</v>
      </c>
      <c r="C69" s="5">
        <v>0.32600000000000001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0.32600000000000001</v>
      </c>
    </row>
    <row r="70" spans="1:9">
      <c r="A70" s="1" t="s">
        <v>81</v>
      </c>
      <c r="B70" s="2" t="s">
        <v>81</v>
      </c>
      <c r="C70" s="3">
        <v>0.46365200000000001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0.46365200000000001</v>
      </c>
    </row>
    <row r="71" spans="1:9">
      <c r="A71" s="1" t="s">
        <v>82</v>
      </c>
      <c r="B71" s="4" t="s">
        <v>82</v>
      </c>
      <c r="C71" s="5">
        <v>0.25800699999999999</v>
      </c>
      <c r="D71" s="1" t="s">
        <v>11</v>
      </c>
      <c r="E71" t="s">
        <v>25</v>
      </c>
      <c r="F71" t="s">
        <v>25</v>
      </c>
      <c r="G71" s="1">
        <f t="shared" si="3"/>
        <v>1</v>
      </c>
      <c r="H71" s="1">
        <f t="shared" si="4"/>
        <v>1</v>
      </c>
      <c r="I71">
        <f t="shared" si="5"/>
        <v>-0.74199300000000001</v>
      </c>
    </row>
    <row r="72" spans="1:9">
      <c r="A72" s="1" t="s">
        <v>83</v>
      </c>
      <c r="B72" s="2" t="s">
        <v>83</v>
      </c>
      <c r="C72" s="3">
        <v>0.38655600000000001</v>
      </c>
      <c r="D72" s="1" t="s">
        <v>11</v>
      </c>
      <c r="E72" t="s">
        <v>12</v>
      </c>
      <c r="F72" t="s">
        <v>12</v>
      </c>
      <c r="G72" s="1">
        <f t="shared" si="3"/>
        <v>1</v>
      </c>
      <c r="H72" s="1">
        <f t="shared" si="4"/>
        <v>1</v>
      </c>
      <c r="I72">
        <f t="shared" si="5"/>
        <v>-0.61344399999999999</v>
      </c>
    </row>
    <row r="73" spans="1:9">
      <c r="A73" s="1" t="s">
        <v>84</v>
      </c>
      <c r="B73" s="4" t="s">
        <v>84</v>
      </c>
      <c r="C73" s="5">
        <v>0.42417700000000003</v>
      </c>
      <c r="D73" s="1" t="s">
        <v>11</v>
      </c>
      <c r="E73" t="s">
        <v>11</v>
      </c>
      <c r="F73" t="s">
        <v>11</v>
      </c>
      <c r="G73" s="1">
        <f t="shared" si="3"/>
        <v>1</v>
      </c>
      <c r="H73" s="1">
        <f t="shared" si="4"/>
        <v>0</v>
      </c>
      <c r="I73">
        <f t="shared" si="5"/>
        <v>0.42417700000000003</v>
      </c>
    </row>
    <row r="74" spans="1:9">
      <c r="A74" s="1" t="s">
        <v>85</v>
      </c>
      <c r="B74" s="2" t="s">
        <v>85</v>
      </c>
      <c r="C74" s="3">
        <v>0.51855499999999999</v>
      </c>
      <c r="D74" s="1" t="s">
        <v>11</v>
      </c>
      <c r="E74" t="s">
        <v>25</v>
      </c>
      <c r="F74" t="s">
        <v>11</v>
      </c>
      <c r="G74" s="1">
        <f t="shared" si="3"/>
        <v>0</v>
      </c>
      <c r="H74" s="1">
        <f t="shared" si="4"/>
        <v>1</v>
      </c>
      <c r="I74">
        <f t="shared" si="5"/>
        <v>-0.48144500000000001</v>
      </c>
    </row>
    <row r="75" spans="1:9">
      <c r="A75" s="1" t="s">
        <v>86</v>
      </c>
      <c r="B75" s="4" t="s">
        <v>86</v>
      </c>
      <c r="C75" s="5">
        <v>0.51972200000000002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0.51972200000000002</v>
      </c>
    </row>
    <row r="76" spans="1:9">
      <c r="A76" s="1" t="s">
        <v>87</v>
      </c>
      <c r="B76" s="6" t="s">
        <v>87</v>
      </c>
      <c r="C76" s="7">
        <v>0.70970699999999998</v>
      </c>
      <c r="D76" s="1" t="s">
        <v>11</v>
      </c>
      <c r="E76" t="s">
        <v>11</v>
      </c>
      <c r="F76" t="s">
        <v>11</v>
      </c>
      <c r="G76" s="1">
        <f t="shared" si="3"/>
        <v>1</v>
      </c>
      <c r="H76" s="1">
        <f t="shared" si="4"/>
        <v>0</v>
      </c>
      <c r="I76">
        <f t="shared" si="5"/>
        <v>0.70970699999999998</v>
      </c>
    </row>
    <row r="77" spans="1:9">
      <c r="A77" s="1"/>
      <c r="B77" s="17"/>
      <c r="C77" s="18"/>
      <c r="D77" s="1"/>
      <c r="E77" s="1"/>
      <c r="F77" s="1"/>
      <c r="G77" s="10">
        <f>SUM(G3:G76)</f>
        <v>53</v>
      </c>
      <c r="H77" s="10">
        <f>SUM(H3:H76)</f>
        <v>39</v>
      </c>
      <c r="I77" s="8">
        <f>SUM(I3:I76)</f>
        <v>-8.2089180000000006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1D490-D0B7-4A5D-87BC-5091B14AF63B}">
  <dimension ref="A1:I77"/>
  <sheetViews>
    <sheetView topLeftCell="A16" workbookViewId="0">
      <selection activeCell="G29" sqref="G29"/>
    </sheetView>
  </sheetViews>
  <sheetFormatPr defaultRowHeight="15.75"/>
  <cols>
    <col min="2" max="2" width="12.5" customWidth="1"/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0.47300999999999999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-0.52699000000000007</v>
      </c>
    </row>
    <row r="4" spans="1:9">
      <c r="A4" s="1" t="s">
        <v>13</v>
      </c>
      <c r="B4" s="2" t="s">
        <v>13</v>
      </c>
      <c r="C4" s="3">
        <v>0.50072099999999997</v>
      </c>
      <c r="D4" s="1" t="s">
        <v>11</v>
      </c>
      <c r="E4" t="s">
        <v>11</v>
      </c>
      <c r="F4" t="s">
        <v>12</v>
      </c>
      <c r="G4" s="1">
        <f t="shared" ref="G4:G67" si="0">IF($F4=$E4,1,0)</f>
        <v>0</v>
      </c>
      <c r="H4" s="1">
        <f t="shared" ref="H4:H67" si="1">IF(AND($G4=1,$E4=$D4),0,1)</f>
        <v>1</v>
      </c>
      <c r="I4">
        <f t="shared" ref="I4:I67" si="2">$C4-$H4</f>
        <v>-0.49927900000000003</v>
      </c>
    </row>
    <row r="5" spans="1:9">
      <c r="A5" s="1" t="s">
        <v>14</v>
      </c>
      <c r="B5" s="4" t="s">
        <v>14</v>
      </c>
      <c r="C5" s="5">
        <v>0.36130099999999998</v>
      </c>
      <c r="D5" s="1" t="s">
        <v>11</v>
      </c>
      <c r="E5" t="s">
        <v>11</v>
      </c>
      <c r="F5" t="s">
        <v>11</v>
      </c>
      <c r="G5" s="1">
        <f t="shared" si="0"/>
        <v>1</v>
      </c>
      <c r="H5" s="1">
        <f t="shared" si="1"/>
        <v>0</v>
      </c>
      <c r="I5">
        <f t="shared" si="2"/>
        <v>0.36130099999999998</v>
      </c>
    </row>
    <row r="6" spans="1:9">
      <c r="A6" s="1" t="s">
        <v>15</v>
      </c>
      <c r="B6" s="2" t="s">
        <v>15</v>
      </c>
      <c r="C6" s="3">
        <v>0.43199700000000002</v>
      </c>
      <c r="D6" s="1" t="s">
        <v>11</v>
      </c>
      <c r="E6" t="s">
        <v>11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-0.56800300000000004</v>
      </c>
    </row>
    <row r="7" spans="1:9">
      <c r="A7" s="1" t="s">
        <v>16</v>
      </c>
      <c r="B7" s="4" t="s">
        <v>16</v>
      </c>
      <c r="C7" s="5">
        <v>0.54831099999999999</v>
      </c>
      <c r="D7" s="1" t="s">
        <v>11</v>
      </c>
      <c r="E7" t="s">
        <v>11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-0.45168900000000001</v>
      </c>
    </row>
    <row r="8" spans="1:9">
      <c r="A8" s="1" t="s">
        <v>17</v>
      </c>
      <c r="B8" s="2" t="s">
        <v>17</v>
      </c>
      <c r="C8" s="3">
        <v>0.13234699999999999</v>
      </c>
      <c r="D8" s="1" t="s">
        <v>11</v>
      </c>
      <c r="E8" t="s">
        <v>25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-0.86765300000000001</v>
      </c>
    </row>
    <row r="9" spans="1:9">
      <c r="A9" s="1" t="s">
        <v>18</v>
      </c>
      <c r="B9" s="4" t="s">
        <v>18</v>
      </c>
      <c r="C9" s="5">
        <v>0.61820699999999995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 t="shared" si="1"/>
        <v>0</v>
      </c>
      <c r="I9">
        <f t="shared" si="2"/>
        <v>0.61820699999999995</v>
      </c>
    </row>
    <row r="10" spans="1:9">
      <c r="A10" s="1" t="s">
        <v>19</v>
      </c>
      <c r="B10" s="2" t="s">
        <v>19</v>
      </c>
      <c r="C10" s="3">
        <v>0.40565200000000001</v>
      </c>
      <c r="D10" s="1" t="s">
        <v>11</v>
      </c>
      <c r="E10" t="s">
        <v>25</v>
      </c>
      <c r="F10" t="s">
        <v>11</v>
      </c>
      <c r="G10" s="1">
        <f t="shared" si="0"/>
        <v>0</v>
      </c>
      <c r="H10" s="1">
        <f t="shared" si="1"/>
        <v>1</v>
      </c>
      <c r="I10">
        <f t="shared" si="2"/>
        <v>-0.59434799999999999</v>
      </c>
    </row>
    <row r="11" spans="1:9">
      <c r="A11" s="1" t="s">
        <v>20</v>
      </c>
      <c r="B11" s="4" t="s">
        <v>20</v>
      </c>
      <c r="C11" s="5">
        <v>0.63599600000000001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 t="shared" si="1"/>
        <v>0</v>
      </c>
      <c r="I11">
        <f t="shared" si="2"/>
        <v>0.63599600000000001</v>
      </c>
    </row>
    <row r="12" spans="1:9">
      <c r="A12" s="1" t="s">
        <v>21</v>
      </c>
      <c r="B12" s="2" t="s">
        <v>21</v>
      </c>
      <c r="C12" s="3">
        <v>0.61144699999999996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 t="shared" si="1"/>
        <v>0</v>
      </c>
      <c r="I12">
        <f t="shared" si="2"/>
        <v>0.61144699999999996</v>
      </c>
    </row>
    <row r="13" spans="1:9">
      <c r="A13" s="1" t="s">
        <v>22</v>
      </c>
      <c r="B13" s="4" t="s">
        <v>22</v>
      </c>
      <c r="C13" s="5">
        <v>0.50065099999999996</v>
      </c>
      <c r="D13" s="1" t="s">
        <v>11</v>
      </c>
      <c r="E13" t="s">
        <v>11</v>
      </c>
      <c r="F13" t="s">
        <v>151</v>
      </c>
      <c r="G13" s="1">
        <f t="shared" si="0"/>
        <v>0</v>
      </c>
      <c r="H13" s="1">
        <f t="shared" si="1"/>
        <v>1</v>
      </c>
      <c r="I13">
        <f t="shared" si="2"/>
        <v>-0.49934900000000004</v>
      </c>
    </row>
    <row r="14" spans="1:9">
      <c r="A14" s="1" t="s">
        <v>23</v>
      </c>
      <c r="B14" s="2" t="s">
        <v>23</v>
      </c>
      <c r="C14" s="3">
        <v>0.39124300000000001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-0.60875699999999999</v>
      </c>
    </row>
    <row r="15" spans="1:9">
      <c r="A15" s="1" t="s">
        <v>24</v>
      </c>
      <c r="B15" s="4" t="s">
        <v>24</v>
      </c>
      <c r="C15" s="5">
        <v>0.51580899999999996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 t="shared" si="1"/>
        <v>1</v>
      </c>
      <c r="I15">
        <f t="shared" si="2"/>
        <v>-0.48419100000000004</v>
      </c>
    </row>
    <row r="16" spans="1:9">
      <c r="A16" s="1" t="s">
        <v>26</v>
      </c>
      <c r="B16" s="2" t="s">
        <v>26</v>
      </c>
      <c r="C16" s="3">
        <v>0.80010999999999999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 t="shared" si="1"/>
        <v>1</v>
      </c>
      <c r="I16">
        <f t="shared" si="2"/>
        <v>-0.19989000000000001</v>
      </c>
    </row>
    <row r="17" spans="1:9">
      <c r="A17" s="1" t="s">
        <v>27</v>
      </c>
      <c r="B17" s="4" t="s">
        <v>27</v>
      </c>
      <c r="C17" s="5">
        <v>0.71762999999999999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 t="shared" si="1"/>
        <v>0</v>
      </c>
      <c r="I17">
        <f t="shared" si="2"/>
        <v>0.71762999999999999</v>
      </c>
    </row>
    <row r="18" spans="1:9">
      <c r="A18" s="1" t="s">
        <v>28</v>
      </c>
      <c r="B18" s="2" t="s">
        <v>28</v>
      </c>
      <c r="C18" s="3">
        <v>0.32249800000000001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 t="shared" si="1"/>
        <v>0</v>
      </c>
      <c r="I18">
        <f t="shared" si="2"/>
        <v>0.32249800000000001</v>
      </c>
    </row>
    <row r="19" spans="1:9">
      <c r="A19" s="1" t="s">
        <v>29</v>
      </c>
      <c r="B19" s="4" t="s">
        <v>29</v>
      </c>
      <c r="C19" s="5">
        <v>0.65618200000000004</v>
      </c>
      <c r="D19" s="1" t="s">
        <v>11</v>
      </c>
      <c r="E19" t="s">
        <v>11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-0.34381799999999996</v>
      </c>
    </row>
    <row r="20" spans="1:9">
      <c r="A20" s="1" t="s">
        <v>30</v>
      </c>
      <c r="B20" s="2" t="s">
        <v>30</v>
      </c>
      <c r="C20" s="3">
        <v>0.46151300000000001</v>
      </c>
      <c r="D20" s="1" t="s">
        <v>11</v>
      </c>
      <c r="E20" t="s">
        <v>11</v>
      </c>
      <c r="F20" t="s">
        <v>151</v>
      </c>
      <c r="G20" s="1">
        <f t="shared" si="0"/>
        <v>0</v>
      </c>
      <c r="H20" s="1">
        <f t="shared" si="1"/>
        <v>1</v>
      </c>
      <c r="I20">
        <f t="shared" si="2"/>
        <v>-0.53848699999999994</v>
      </c>
    </row>
    <row r="21" spans="1:9">
      <c r="A21" s="1" t="s">
        <v>31</v>
      </c>
      <c r="B21" s="4" t="s">
        <v>31</v>
      </c>
      <c r="C21" s="5">
        <v>0.27457399999999998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 t="shared" si="1"/>
        <v>1</v>
      </c>
      <c r="I21">
        <f t="shared" si="2"/>
        <v>-0.72542600000000002</v>
      </c>
    </row>
    <row r="22" spans="1:9">
      <c r="A22" s="1" t="s">
        <v>32</v>
      </c>
      <c r="B22" s="2" t="s">
        <v>32</v>
      </c>
      <c r="C22" s="3">
        <v>0.48197699999999999</v>
      </c>
      <c r="D22" s="1" t="s">
        <v>11</v>
      </c>
      <c r="E22" t="s">
        <v>11</v>
      </c>
      <c r="F22" t="s">
        <v>151</v>
      </c>
      <c r="G22" s="1">
        <f t="shared" si="0"/>
        <v>0</v>
      </c>
      <c r="H22" s="1">
        <f t="shared" si="1"/>
        <v>1</v>
      </c>
      <c r="I22">
        <f t="shared" si="2"/>
        <v>-0.51802300000000001</v>
      </c>
    </row>
    <row r="23" spans="1:9">
      <c r="A23" s="1" t="s">
        <v>33</v>
      </c>
      <c r="B23" s="4" t="s">
        <v>33</v>
      </c>
      <c r="C23" s="5">
        <v>0.45841500000000002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 t="shared" si="1"/>
        <v>1</v>
      </c>
      <c r="I23">
        <f t="shared" si="2"/>
        <v>-0.54158499999999998</v>
      </c>
    </row>
    <row r="24" spans="1:9">
      <c r="A24" s="1" t="s">
        <v>34</v>
      </c>
      <c r="B24" s="2" t="s">
        <v>34</v>
      </c>
      <c r="C24" s="3">
        <v>0.211814</v>
      </c>
      <c r="D24" s="1" t="s">
        <v>11</v>
      </c>
      <c r="E24" t="s">
        <v>25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-0.78818600000000005</v>
      </c>
    </row>
    <row r="25" spans="1:9">
      <c r="A25" s="1" t="s">
        <v>35</v>
      </c>
      <c r="B25" s="4" t="s">
        <v>35</v>
      </c>
      <c r="C25" s="5">
        <v>0.52263800000000005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 t="shared" si="1"/>
        <v>0</v>
      </c>
      <c r="I25">
        <f t="shared" si="2"/>
        <v>0.52263800000000005</v>
      </c>
    </row>
    <row r="26" spans="1:9">
      <c r="A26" s="1" t="s">
        <v>36</v>
      </c>
      <c r="B26" s="2" t="s">
        <v>36</v>
      </c>
      <c r="C26" s="3">
        <v>0.488535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 t="shared" si="1"/>
        <v>0</v>
      </c>
      <c r="I26">
        <f t="shared" si="2"/>
        <v>0.488535</v>
      </c>
    </row>
    <row r="27" spans="1:9">
      <c r="A27" s="1" t="s">
        <v>37</v>
      </c>
      <c r="B27" s="4" t="s">
        <v>37</v>
      </c>
      <c r="C27" s="5">
        <v>0.255664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 t="shared" si="1"/>
        <v>1</v>
      </c>
      <c r="I27">
        <f t="shared" si="2"/>
        <v>-0.744336</v>
      </c>
    </row>
    <row r="28" spans="1:9">
      <c r="A28" s="1" t="s">
        <v>38</v>
      </c>
      <c r="B28" s="2" t="s">
        <v>38</v>
      </c>
      <c r="C28" s="3">
        <v>0.48661700000000002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 t="shared" si="1"/>
        <v>1</v>
      </c>
      <c r="I28">
        <f t="shared" si="2"/>
        <v>-0.51338299999999992</v>
      </c>
    </row>
    <row r="29" spans="1:9">
      <c r="A29" s="1" t="s">
        <v>39</v>
      </c>
      <c r="B29" s="4" t="s">
        <v>39</v>
      </c>
      <c r="C29" s="5">
        <v>0.54432000000000003</v>
      </c>
      <c r="D29" s="1" t="s">
        <v>11</v>
      </c>
      <c r="E29" t="s">
        <v>11</v>
      </c>
      <c r="F29" t="s">
        <v>11</v>
      </c>
      <c r="G29" s="1">
        <f>IF($F29=$E29,1,0)</f>
        <v>1</v>
      </c>
      <c r="H29" s="1">
        <f t="shared" si="1"/>
        <v>0</v>
      </c>
      <c r="I29">
        <f t="shared" si="2"/>
        <v>0.54432000000000003</v>
      </c>
    </row>
    <row r="30" spans="1:9">
      <c r="A30" s="1" t="s">
        <v>40</v>
      </c>
      <c r="B30" s="2" t="s">
        <v>40</v>
      </c>
      <c r="C30" s="3">
        <v>0.76052699999999995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 t="shared" si="1"/>
        <v>1</v>
      </c>
      <c r="I30">
        <f t="shared" si="2"/>
        <v>-0.23947300000000005</v>
      </c>
    </row>
    <row r="31" spans="1:9">
      <c r="A31" s="1" t="s">
        <v>41</v>
      </c>
      <c r="B31" s="4" t="s">
        <v>41</v>
      </c>
      <c r="C31" s="5">
        <v>0.66498800000000002</v>
      </c>
      <c r="D31" s="1" t="s">
        <v>11</v>
      </c>
      <c r="E31" t="s">
        <v>11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-0.33501199999999998</v>
      </c>
    </row>
    <row r="32" spans="1:9">
      <c r="A32" s="1" t="s">
        <v>42</v>
      </c>
      <c r="B32" s="2" t="s">
        <v>42</v>
      </c>
      <c r="C32" s="3">
        <v>0.43600499999999998</v>
      </c>
      <c r="D32" s="1" t="s">
        <v>11</v>
      </c>
      <c r="E32" t="s">
        <v>11</v>
      </c>
      <c r="F32" t="s">
        <v>11</v>
      </c>
      <c r="G32" s="1">
        <f>IF($F32=$E32,1,0)</f>
        <v>1</v>
      </c>
      <c r="H32" s="1">
        <f t="shared" si="1"/>
        <v>0</v>
      </c>
      <c r="I32">
        <f t="shared" si="2"/>
        <v>0.43600499999999998</v>
      </c>
    </row>
    <row r="33" spans="1:9">
      <c r="A33" s="1" t="s">
        <v>43</v>
      </c>
      <c r="B33" s="4" t="s">
        <v>43</v>
      </c>
      <c r="C33" s="5">
        <v>0.66651400000000005</v>
      </c>
      <c r="D33" s="1" t="s">
        <v>11</v>
      </c>
      <c r="E33" t="s">
        <v>11</v>
      </c>
      <c r="F33" t="s">
        <v>57</v>
      </c>
      <c r="G33" s="1">
        <f t="shared" si="0"/>
        <v>0</v>
      </c>
      <c r="H33" s="1">
        <f t="shared" si="1"/>
        <v>1</v>
      </c>
      <c r="I33">
        <f t="shared" si="2"/>
        <v>-0.33348599999999995</v>
      </c>
    </row>
    <row r="34" spans="1:9">
      <c r="A34" s="1" t="s">
        <v>44</v>
      </c>
      <c r="B34" s="2" t="s">
        <v>44</v>
      </c>
      <c r="C34" s="3">
        <v>0.36602600000000002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-0.63397400000000004</v>
      </c>
    </row>
    <row r="35" spans="1:9">
      <c r="A35" s="1" t="s">
        <v>45</v>
      </c>
      <c r="B35" s="4" t="s">
        <v>45</v>
      </c>
      <c r="C35" s="5">
        <v>0.50221899999999997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 t="shared" si="1"/>
        <v>1</v>
      </c>
      <c r="I35">
        <f t="shared" si="2"/>
        <v>-0.49778100000000003</v>
      </c>
    </row>
    <row r="36" spans="1:9">
      <c r="A36" s="1" t="s">
        <v>46</v>
      </c>
      <c r="B36" s="2" t="s">
        <v>46</v>
      </c>
      <c r="C36" s="3">
        <v>0.57614900000000002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 t="shared" si="1"/>
        <v>0</v>
      </c>
      <c r="I36">
        <f t="shared" si="2"/>
        <v>0.57614900000000002</v>
      </c>
    </row>
    <row r="37" spans="1:9">
      <c r="A37" s="1" t="s">
        <v>47</v>
      </c>
      <c r="B37" s="4" t="s">
        <v>47</v>
      </c>
      <c r="C37" s="5">
        <v>0.47855199999999998</v>
      </c>
      <c r="D37" s="1" t="s">
        <v>11</v>
      </c>
      <c r="E37" t="s">
        <v>25</v>
      </c>
      <c r="F37" t="s">
        <v>11</v>
      </c>
      <c r="G37" s="1">
        <f t="shared" si="0"/>
        <v>0</v>
      </c>
      <c r="H37" s="1">
        <f t="shared" si="1"/>
        <v>1</v>
      </c>
      <c r="I37">
        <f t="shared" si="2"/>
        <v>-0.52144800000000002</v>
      </c>
    </row>
    <row r="38" spans="1:9">
      <c r="A38" s="1" t="s">
        <v>48</v>
      </c>
      <c r="B38" s="2" t="s">
        <v>48</v>
      </c>
      <c r="C38" s="3">
        <v>0.473887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 t="shared" si="1"/>
        <v>0</v>
      </c>
      <c r="I38">
        <f t="shared" si="2"/>
        <v>0.473887</v>
      </c>
    </row>
    <row r="39" spans="1:9">
      <c r="A39" s="1" t="s">
        <v>49</v>
      </c>
      <c r="B39" s="4" t="s">
        <v>49</v>
      </c>
      <c r="C39" s="5">
        <v>0.90606100000000001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 t="shared" si="1"/>
        <v>1</v>
      </c>
      <c r="I39">
        <f t="shared" si="2"/>
        <v>-9.3938999999999995E-2</v>
      </c>
    </row>
    <row r="40" spans="1:9">
      <c r="A40" s="1" t="s">
        <v>50</v>
      </c>
      <c r="B40" s="2" t="s">
        <v>50</v>
      </c>
      <c r="C40" s="3">
        <v>0.34950799999999999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 t="shared" si="1"/>
        <v>1</v>
      </c>
      <c r="I40">
        <f t="shared" si="2"/>
        <v>-0.65049200000000007</v>
      </c>
    </row>
    <row r="41" spans="1:9">
      <c r="A41" s="1" t="s">
        <v>51</v>
      </c>
      <c r="B41" s="4" t="s">
        <v>51</v>
      </c>
      <c r="C41" s="5">
        <v>0.60016599999999998</v>
      </c>
      <c r="D41" s="1" t="s">
        <v>11</v>
      </c>
      <c r="E41" t="s">
        <v>25</v>
      </c>
      <c r="F41" t="s">
        <v>11</v>
      </c>
      <c r="G41" s="1">
        <f t="shared" si="0"/>
        <v>0</v>
      </c>
      <c r="H41" s="1">
        <f t="shared" si="1"/>
        <v>1</v>
      </c>
      <c r="I41">
        <f t="shared" si="2"/>
        <v>-0.39983400000000002</v>
      </c>
    </row>
    <row r="42" spans="1:9">
      <c r="A42" s="1" t="s">
        <v>52</v>
      </c>
      <c r="B42" s="2" t="s">
        <v>52</v>
      </c>
      <c r="C42" s="3">
        <v>0.47659499999999999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 t="shared" si="1"/>
        <v>0</v>
      </c>
      <c r="I42">
        <f t="shared" si="2"/>
        <v>0.47659499999999999</v>
      </c>
    </row>
    <row r="43" spans="1:9">
      <c r="A43" s="1" t="s">
        <v>53</v>
      </c>
      <c r="B43" s="4" t="s">
        <v>53</v>
      </c>
      <c r="C43" s="5">
        <v>0.36203600000000002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 t="shared" si="1"/>
        <v>1</v>
      </c>
      <c r="I43">
        <f t="shared" si="2"/>
        <v>-0.63796399999999998</v>
      </c>
    </row>
    <row r="44" spans="1:9">
      <c r="A44" s="1" t="s">
        <v>54</v>
      </c>
      <c r="B44" s="2" t="s">
        <v>54</v>
      </c>
      <c r="C44" s="3">
        <v>0.53658399999999995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 t="shared" si="1"/>
        <v>1</v>
      </c>
      <c r="I44">
        <f t="shared" si="2"/>
        <v>-0.46341600000000005</v>
      </c>
    </row>
    <row r="45" spans="1:9">
      <c r="A45" s="1" t="s">
        <v>55</v>
      </c>
      <c r="B45" s="4" t="s">
        <v>55</v>
      </c>
      <c r="C45" s="5">
        <v>0.27988099999999999</v>
      </c>
      <c r="D45" s="1" t="s">
        <v>11</v>
      </c>
      <c r="E45" t="s">
        <v>25</v>
      </c>
      <c r="F45" t="s">
        <v>12</v>
      </c>
      <c r="G45" s="1">
        <f t="shared" si="0"/>
        <v>0</v>
      </c>
      <c r="H45" s="1">
        <f t="shared" si="1"/>
        <v>1</v>
      </c>
      <c r="I45">
        <f t="shared" si="2"/>
        <v>-0.72011899999999995</v>
      </c>
    </row>
    <row r="46" spans="1:9">
      <c r="A46" s="1" t="s">
        <v>56</v>
      </c>
      <c r="B46" s="2" t="s">
        <v>56</v>
      </c>
      <c r="C46" s="3">
        <v>7.7016000000000001E-2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 t="shared" si="1"/>
        <v>1</v>
      </c>
      <c r="I46">
        <f t="shared" si="2"/>
        <v>-0.92298400000000003</v>
      </c>
    </row>
    <row r="47" spans="1:9">
      <c r="A47" s="1" t="s">
        <v>58</v>
      </c>
      <c r="B47" s="4" t="s">
        <v>58</v>
      </c>
      <c r="C47" s="5">
        <v>0.68100899999999998</v>
      </c>
      <c r="D47" s="1" t="s">
        <v>11</v>
      </c>
      <c r="E47" t="s">
        <v>25</v>
      </c>
      <c r="F47" t="s">
        <v>11</v>
      </c>
      <c r="G47" s="1">
        <f t="shared" si="0"/>
        <v>0</v>
      </c>
      <c r="H47" s="1">
        <f t="shared" si="1"/>
        <v>1</v>
      </c>
      <c r="I47">
        <f t="shared" si="2"/>
        <v>-0.31899100000000002</v>
      </c>
    </row>
    <row r="48" spans="1:9">
      <c r="A48" s="1" t="s">
        <v>59</v>
      </c>
      <c r="B48" s="2" t="s">
        <v>59</v>
      </c>
      <c r="C48" s="3">
        <v>0.32136500000000001</v>
      </c>
      <c r="D48" s="1" t="s">
        <v>11</v>
      </c>
      <c r="E48" t="s">
        <v>25</v>
      </c>
      <c r="F48" t="s">
        <v>11</v>
      </c>
      <c r="G48" s="1">
        <f t="shared" si="0"/>
        <v>0</v>
      </c>
      <c r="H48" s="1">
        <f t="shared" si="1"/>
        <v>1</v>
      </c>
      <c r="I48">
        <f t="shared" si="2"/>
        <v>-0.67863499999999999</v>
      </c>
    </row>
    <row r="49" spans="1:9">
      <c r="A49" s="1" t="s">
        <v>60</v>
      </c>
      <c r="B49" s="4" t="s">
        <v>60</v>
      </c>
      <c r="C49" s="5">
        <v>0.27072499999999999</v>
      </c>
      <c r="D49" s="1" t="s">
        <v>11</v>
      </c>
      <c r="E49" t="s">
        <v>11</v>
      </c>
      <c r="F49" t="s">
        <v>12</v>
      </c>
      <c r="G49" s="1">
        <f t="shared" si="0"/>
        <v>0</v>
      </c>
      <c r="H49" s="1">
        <f t="shared" si="1"/>
        <v>1</v>
      </c>
      <c r="I49">
        <f t="shared" si="2"/>
        <v>-0.72927500000000001</v>
      </c>
    </row>
    <row r="50" spans="1:9">
      <c r="A50" s="1" t="s">
        <v>61</v>
      </c>
      <c r="B50" s="2" t="s">
        <v>61</v>
      </c>
      <c r="C50" s="3">
        <v>0.57244099999999998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 t="shared" si="1"/>
        <v>0</v>
      </c>
      <c r="I50">
        <f t="shared" si="2"/>
        <v>0.57244099999999998</v>
      </c>
    </row>
    <row r="51" spans="1:9">
      <c r="A51" s="1" t="s">
        <v>62</v>
      </c>
      <c r="B51" s="4" t="s">
        <v>62</v>
      </c>
      <c r="C51" s="5">
        <v>0.36957499999999999</v>
      </c>
      <c r="D51" s="1" t="s">
        <v>11</v>
      </c>
      <c r="E51" t="s">
        <v>25</v>
      </c>
      <c r="F51" t="s">
        <v>11</v>
      </c>
      <c r="G51" s="1">
        <f t="shared" si="0"/>
        <v>0</v>
      </c>
      <c r="H51" s="1">
        <f t="shared" si="1"/>
        <v>1</v>
      </c>
      <c r="I51">
        <f t="shared" si="2"/>
        <v>-0.63042500000000001</v>
      </c>
    </row>
    <row r="52" spans="1:9">
      <c r="A52" s="1" t="s">
        <v>63</v>
      </c>
      <c r="B52" s="2" t="s">
        <v>63</v>
      </c>
      <c r="C52" s="3">
        <v>0.47342400000000001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 t="shared" si="1"/>
        <v>1</v>
      </c>
      <c r="I52">
        <f t="shared" si="2"/>
        <v>-0.52657599999999993</v>
      </c>
    </row>
    <row r="53" spans="1:9">
      <c r="A53" s="1" t="s">
        <v>64</v>
      </c>
      <c r="B53" s="4" t="s">
        <v>64</v>
      </c>
      <c r="C53" s="5">
        <v>0.60734500000000002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 t="shared" si="1"/>
        <v>0</v>
      </c>
      <c r="I53">
        <f t="shared" si="2"/>
        <v>0.60734500000000002</v>
      </c>
    </row>
    <row r="54" spans="1:9">
      <c r="A54" s="1" t="s">
        <v>65</v>
      </c>
      <c r="B54" s="2" t="s">
        <v>65</v>
      </c>
      <c r="C54" s="3">
        <v>0.63050499999999998</v>
      </c>
      <c r="D54" s="1" t="s">
        <v>11</v>
      </c>
      <c r="E54" t="s">
        <v>25</v>
      </c>
      <c r="F54" t="s">
        <v>12</v>
      </c>
      <c r="G54" s="1">
        <f t="shared" si="0"/>
        <v>0</v>
      </c>
      <c r="H54" s="1">
        <f t="shared" si="1"/>
        <v>1</v>
      </c>
      <c r="I54">
        <f t="shared" si="2"/>
        <v>-0.36949500000000002</v>
      </c>
    </row>
    <row r="55" spans="1:9">
      <c r="A55" s="1" t="s">
        <v>66</v>
      </c>
      <c r="B55" s="4" t="s">
        <v>66</v>
      </c>
      <c r="C55" s="5">
        <v>0.45788000000000001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 t="shared" si="1"/>
        <v>0</v>
      </c>
      <c r="I55">
        <f t="shared" si="2"/>
        <v>0.45788000000000001</v>
      </c>
    </row>
    <row r="56" spans="1:9">
      <c r="A56" s="1" t="s">
        <v>67</v>
      </c>
      <c r="B56" s="2" t="s">
        <v>67</v>
      </c>
      <c r="C56" s="3">
        <v>0.18538499999999999</v>
      </c>
      <c r="D56" s="1" t="s">
        <v>11</v>
      </c>
      <c r="E56" t="s">
        <v>11</v>
      </c>
      <c r="F56" t="s">
        <v>151</v>
      </c>
      <c r="G56" s="1">
        <f t="shared" si="0"/>
        <v>0</v>
      </c>
      <c r="H56" s="1">
        <f t="shared" si="1"/>
        <v>1</v>
      </c>
      <c r="I56">
        <f t="shared" si="2"/>
        <v>-0.81461499999999998</v>
      </c>
    </row>
    <row r="57" spans="1:9">
      <c r="A57" s="1" t="s">
        <v>68</v>
      </c>
      <c r="B57" s="4" t="s">
        <v>68</v>
      </c>
      <c r="C57" s="5">
        <v>0.60870400000000002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 t="shared" si="1"/>
        <v>0</v>
      </c>
      <c r="I57">
        <f t="shared" si="2"/>
        <v>0.60870400000000002</v>
      </c>
    </row>
    <row r="58" spans="1:9">
      <c r="A58" s="1" t="s">
        <v>69</v>
      </c>
      <c r="B58" s="2" t="s">
        <v>69</v>
      </c>
      <c r="C58" s="3">
        <v>0.72662000000000004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 t="shared" si="1"/>
        <v>1</v>
      </c>
      <c r="I58">
        <f t="shared" si="2"/>
        <v>-0.27337999999999996</v>
      </c>
    </row>
    <row r="59" spans="1:9">
      <c r="A59" s="1" t="s">
        <v>70</v>
      </c>
      <c r="B59" s="4" t="s">
        <v>70</v>
      </c>
      <c r="C59" s="5">
        <v>0.398034</v>
      </c>
      <c r="D59" s="1" t="s">
        <v>11</v>
      </c>
      <c r="E59" t="s">
        <v>12</v>
      </c>
      <c r="F59" t="s">
        <v>151</v>
      </c>
      <c r="G59" s="1">
        <f t="shared" si="0"/>
        <v>0</v>
      </c>
      <c r="H59" s="1">
        <f t="shared" si="1"/>
        <v>1</v>
      </c>
      <c r="I59">
        <f t="shared" si="2"/>
        <v>-0.601966</v>
      </c>
    </row>
    <row r="60" spans="1:9">
      <c r="A60" s="1" t="s">
        <v>71</v>
      </c>
      <c r="B60" s="2" t="s">
        <v>71</v>
      </c>
      <c r="C60" s="3">
        <v>0.272034</v>
      </c>
      <c r="D60" s="1" t="s">
        <v>11</v>
      </c>
      <c r="E60" t="s">
        <v>25</v>
      </c>
      <c r="F60" t="s">
        <v>25</v>
      </c>
      <c r="G60" s="1">
        <f t="shared" si="0"/>
        <v>1</v>
      </c>
      <c r="H60" s="1">
        <f t="shared" si="1"/>
        <v>1</v>
      </c>
      <c r="I60">
        <f t="shared" si="2"/>
        <v>-0.727966</v>
      </c>
    </row>
    <row r="61" spans="1:9">
      <c r="A61" s="1" t="s">
        <v>72</v>
      </c>
      <c r="B61" s="4" t="s">
        <v>72</v>
      </c>
      <c r="C61" s="5">
        <v>0.41607699999999997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 t="shared" si="1"/>
        <v>1</v>
      </c>
      <c r="I61">
        <f t="shared" si="2"/>
        <v>-0.58392299999999997</v>
      </c>
    </row>
    <row r="62" spans="1:9">
      <c r="A62" s="1" t="s">
        <v>73</v>
      </c>
      <c r="B62" s="2" t="s">
        <v>73</v>
      </c>
      <c r="C62" s="3">
        <v>0.42790400000000001</v>
      </c>
      <c r="D62" s="1" t="s">
        <v>11</v>
      </c>
      <c r="E62" t="s">
        <v>12</v>
      </c>
      <c r="F62" t="s">
        <v>11</v>
      </c>
      <c r="G62" s="1">
        <f t="shared" si="0"/>
        <v>0</v>
      </c>
      <c r="H62" s="1">
        <f t="shared" si="1"/>
        <v>1</v>
      </c>
      <c r="I62">
        <f t="shared" si="2"/>
        <v>-0.57209599999999994</v>
      </c>
    </row>
    <row r="63" spans="1:9">
      <c r="A63" s="1" t="s">
        <v>74</v>
      </c>
      <c r="B63" s="4" t="s">
        <v>74</v>
      </c>
      <c r="C63" s="5">
        <v>0.55398700000000001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 t="shared" si="1"/>
        <v>1</v>
      </c>
      <c r="I63">
        <f t="shared" si="2"/>
        <v>-0.44601299999999999</v>
      </c>
    </row>
    <row r="64" spans="1:9">
      <c r="A64" s="1" t="s">
        <v>75</v>
      </c>
      <c r="B64" s="2" t="s">
        <v>75</v>
      </c>
      <c r="C64" s="3">
        <v>0.63300199999999995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 t="shared" si="1"/>
        <v>0</v>
      </c>
      <c r="I64">
        <f t="shared" si="2"/>
        <v>0.63300199999999995</v>
      </c>
    </row>
    <row r="65" spans="1:9">
      <c r="A65" s="1" t="s">
        <v>76</v>
      </c>
      <c r="B65" s="4" t="s">
        <v>76</v>
      </c>
      <c r="C65" s="5">
        <v>0.44405800000000001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 t="shared" si="1"/>
        <v>0</v>
      </c>
      <c r="I65">
        <f t="shared" si="2"/>
        <v>0.44405800000000001</v>
      </c>
    </row>
    <row r="66" spans="1:9">
      <c r="A66" s="1" t="s">
        <v>77</v>
      </c>
      <c r="B66" s="2" t="s">
        <v>77</v>
      </c>
      <c r="C66" s="3">
        <v>0.143984</v>
      </c>
      <c r="D66" s="1" t="s">
        <v>11</v>
      </c>
      <c r="E66" t="s">
        <v>25</v>
      </c>
      <c r="F66" t="s">
        <v>57</v>
      </c>
      <c r="G66" s="1">
        <f t="shared" si="0"/>
        <v>0</v>
      </c>
      <c r="H66" s="1">
        <f t="shared" si="1"/>
        <v>1</v>
      </c>
      <c r="I66">
        <f t="shared" si="2"/>
        <v>-0.856016</v>
      </c>
    </row>
    <row r="67" spans="1:9">
      <c r="A67" s="1" t="s">
        <v>78</v>
      </c>
      <c r="B67" s="4" t="s">
        <v>78</v>
      </c>
      <c r="C67" s="5">
        <v>0.54049100000000005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 t="shared" si="1"/>
        <v>0</v>
      </c>
      <c r="I67">
        <f t="shared" si="2"/>
        <v>0.54049100000000005</v>
      </c>
    </row>
    <row r="68" spans="1:9">
      <c r="A68" s="1" t="s">
        <v>79</v>
      </c>
      <c r="B68" s="2" t="s">
        <v>79</v>
      </c>
      <c r="C68" s="3">
        <v>0.51581299999999997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0.51581299999999997</v>
      </c>
    </row>
    <row r="69" spans="1:9">
      <c r="A69" s="1" t="s">
        <v>80</v>
      </c>
      <c r="B69" s="4" t="s">
        <v>80</v>
      </c>
      <c r="C69" s="5">
        <v>0.48960700000000001</v>
      </c>
      <c r="D69" s="1" t="s">
        <v>11</v>
      </c>
      <c r="E69" t="s">
        <v>11</v>
      </c>
      <c r="F69" t="s">
        <v>12</v>
      </c>
      <c r="G69" s="1">
        <f t="shared" si="3"/>
        <v>0</v>
      </c>
      <c r="H69" s="1">
        <f t="shared" si="4"/>
        <v>1</v>
      </c>
      <c r="I69">
        <f t="shared" si="5"/>
        <v>-0.51039299999999999</v>
      </c>
    </row>
    <row r="70" spans="1:9">
      <c r="A70" s="1" t="s">
        <v>81</v>
      </c>
      <c r="B70" s="2" t="s">
        <v>81</v>
      </c>
      <c r="C70" s="3">
        <v>0.62116899999999997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0.62116899999999997</v>
      </c>
    </row>
    <row r="71" spans="1:9">
      <c r="A71" s="1" t="s">
        <v>82</v>
      </c>
      <c r="B71" s="4" t="s">
        <v>82</v>
      </c>
      <c r="C71" s="5">
        <v>0.44545899999999999</v>
      </c>
      <c r="D71" s="1" t="s">
        <v>11</v>
      </c>
      <c r="E71" t="s">
        <v>25</v>
      </c>
      <c r="F71" t="s">
        <v>25</v>
      </c>
      <c r="G71" s="1">
        <f t="shared" si="3"/>
        <v>1</v>
      </c>
      <c r="H71" s="1">
        <f t="shared" si="4"/>
        <v>1</v>
      </c>
      <c r="I71">
        <f t="shared" si="5"/>
        <v>-0.55454099999999995</v>
      </c>
    </row>
    <row r="72" spans="1:9">
      <c r="A72" s="1" t="s">
        <v>83</v>
      </c>
      <c r="B72" s="2" t="s">
        <v>83</v>
      </c>
      <c r="C72" s="3">
        <v>0.44855499999999998</v>
      </c>
      <c r="D72" s="1" t="s">
        <v>11</v>
      </c>
      <c r="E72" t="s">
        <v>12</v>
      </c>
      <c r="F72" t="s">
        <v>12</v>
      </c>
      <c r="G72" s="1">
        <f t="shared" si="3"/>
        <v>1</v>
      </c>
      <c r="H72" s="1">
        <f t="shared" si="4"/>
        <v>1</v>
      </c>
      <c r="I72">
        <f t="shared" si="5"/>
        <v>-0.55144499999999996</v>
      </c>
    </row>
    <row r="73" spans="1:9">
      <c r="A73" s="1" t="s">
        <v>84</v>
      </c>
      <c r="B73" s="4" t="s">
        <v>84</v>
      </c>
      <c r="C73" s="5">
        <v>0.410246</v>
      </c>
      <c r="D73" s="1" t="s">
        <v>11</v>
      </c>
      <c r="E73" t="s">
        <v>11</v>
      </c>
      <c r="F73" t="s">
        <v>11</v>
      </c>
      <c r="G73" s="1">
        <f t="shared" si="3"/>
        <v>1</v>
      </c>
      <c r="H73" s="1">
        <f t="shared" si="4"/>
        <v>0</v>
      </c>
      <c r="I73">
        <f t="shared" si="5"/>
        <v>0.410246</v>
      </c>
    </row>
    <row r="74" spans="1:9">
      <c r="A74" s="1" t="s">
        <v>85</v>
      </c>
      <c r="B74" s="2" t="s">
        <v>85</v>
      </c>
      <c r="C74" s="3">
        <v>0.43348300000000001</v>
      </c>
      <c r="D74" s="1" t="s">
        <v>11</v>
      </c>
      <c r="E74" t="s">
        <v>25</v>
      </c>
      <c r="F74" t="s">
        <v>11</v>
      </c>
      <c r="G74" s="1">
        <f t="shared" si="3"/>
        <v>0</v>
      </c>
      <c r="H74" s="1">
        <f t="shared" si="4"/>
        <v>1</v>
      </c>
      <c r="I74">
        <f t="shared" si="5"/>
        <v>-0.56651699999999994</v>
      </c>
    </row>
    <row r="75" spans="1:9">
      <c r="A75" s="1" t="s">
        <v>86</v>
      </c>
      <c r="B75" s="4" t="s">
        <v>86</v>
      </c>
      <c r="C75" s="5">
        <v>0.49360700000000002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0.49360700000000002</v>
      </c>
    </row>
    <row r="76" spans="1:9">
      <c r="A76" s="1" t="s">
        <v>87</v>
      </c>
      <c r="B76" s="6" t="s">
        <v>87</v>
      </c>
      <c r="C76" s="7">
        <v>0.65133300000000005</v>
      </c>
      <c r="D76" s="1" t="s">
        <v>11</v>
      </c>
      <c r="E76" t="s">
        <v>11</v>
      </c>
      <c r="F76" t="s">
        <v>57</v>
      </c>
      <c r="G76" s="1">
        <f t="shared" si="3"/>
        <v>0</v>
      </c>
      <c r="H76" s="1">
        <f t="shared" si="4"/>
        <v>1</v>
      </c>
      <c r="I76">
        <f t="shared" si="5"/>
        <v>-0.34866699999999995</v>
      </c>
    </row>
    <row r="77" spans="1:9">
      <c r="A77" s="1"/>
      <c r="B77" s="17"/>
      <c r="C77" s="18"/>
      <c r="D77" s="1"/>
      <c r="E77" s="1"/>
      <c r="F77" s="1"/>
      <c r="G77" s="10">
        <f>SUM(G3:G76)</f>
        <v>41</v>
      </c>
      <c r="H77" s="10">
        <f>SUM(H3:H76)</f>
        <v>50</v>
      </c>
      <c r="I77" s="8">
        <f>SUM(I3:I76)</f>
        <v>-14.434286000000004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E287E-744C-456A-8507-3DDBC57B05EF}">
  <dimension ref="A1:I77"/>
  <sheetViews>
    <sheetView workbookViewId="0">
      <selection activeCell="G4" sqref="G4"/>
    </sheetView>
  </sheetViews>
  <sheetFormatPr defaultRowHeight="15.75"/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0.50796799999999998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-0.49203200000000002</v>
      </c>
    </row>
    <row r="4" spans="1:9">
      <c r="A4" s="1" t="s">
        <v>13</v>
      </c>
      <c r="B4" s="2" t="s">
        <v>13</v>
      </c>
      <c r="C4" s="3">
        <v>0.50036000000000003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 t="shared" ref="H4:H67" si="0">IF(AND($G4=1,$E4=$D4),0,1)</f>
        <v>0</v>
      </c>
      <c r="I4">
        <f t="shared" ref="I4:I67" si="1">$C4-$H4</f>
        <v>0.50036000000000003</v>
      </c>
    </row>
    <row r="5" spans="1:9">
      <c r="A5" s="1" t="s">
        <v>14</v>
      </c>
      <c r="B5" s="4" t="s">
        <v>14</v>
      </c>
      <c r="C5" s="5">
        <v>0.19193199999999999</v>
      </c>
      <c r="D5" s="1" t="s">
        <v>11</v>
      </c>
      <c r="E5" t="s">
        <v>11</v>
      </c>
      <c r="F5" t="s">
        <v>12</v>
      </c>
      <c r="G5" s="1">
        <f t="shared" ref="G4:G67" si="2">IF($F5=$E5,1,0)</f>
        <v>0</v>
      </c>
      <c r="H5" s="1">
        <f t="shared" si="0"/>
        <v>1</v>
      </c>
      <c r="I5">
        <f t="shared" si="1"/>
        <v>-0.80806800000000001</v>
      </c>
    </row>
    <row r="6" spans="1:9">
      <c r="A6" s="1" t="s">
        <v>15</v>
      </c>
      <c r="B6" s="2" t="s">
        <v>15</v>
      </c>
      <c r="C6" s="3">
        <v>0.44846799999999998</v>
      </c>
      <c r="D6" s="1" t="s">
        <v>11</v>
      </c>
      <c r="E6" t="s">
        <v>11</v>
      </c>
      <c r="F6" t="s">
        <v>12</v>
      </c>
      <c r="G6" s="1">
        <f t="shared" si="2"/>
        <v>0</v>
      </c>
      <c r="H6" s="1">
        <f t="shared" si="0"/>
        <v>1</v>
      </c>
      <c r="I6">
        <f t="shared" si="1"/>
        <v>-0.55153200000000002</v>
      </c>
    </row>
    <row r="7" spans="1:9">
      <c r="A7" s="1" t="s">
        <v>16</v>
      </c>
      <c r="B7" s="4" t="s">
        <v>16</v>
      </c>
      <c r="C7" s="5">
        <v>0.64892300000000003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0.64892300000000003</v>
      </c>
    </row>
    <row r="8" spans="1:9">
      <c r="A8" s="1" t="s">
        <v>17</v>
      </c>
      <c r="B8" s="2" t="s">
        <v>17</v>
      </c>
      <c r="C8" s="3">
        <v>0.33310400000000001</v>
      </c>
      <c r="D8" s="1" t="s">
        <v>11</v>
      </c>
      <c r="E8" t="s">
        <v>25</v>
      </c>
      <c r="F8" t="s">
        <v>11</v>
      </c>
      <c r="G8" s="1">
        <f t="shared" si="2"/>
        <v>0</v>
      </c>
      <c r="H8" s="1">
        <f t="shared" si="0"/>
        <v>1</v>
      </c>
      <c r="I8">
        <f t="shared" si="1"/>
        <v>-0.66689599999999993</v>
      </c>
    </row>
    <row r="9" spans="1:9">
      <c r="A9" s="1" t="s">
        <v>18</v>
      </c>
      <c r="B9" s="4" t="s">
        <v>18</v>
      </c>
      <c r="C9" s="5">
        <v>0.46490300000000001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0.46490300000000001</v>
      </c>
    </row>
    <row r="10" spans="1:9">
      <c r="A10" s="1" t="s">
        <v>19</v>
      </c>
      <c r="B10" s="2" t="s">
        <v>19</v>
      </c>
      <c r="C10" s="3">
        <v>0.56381400000000004</v>
      </c>
      <c r="D10" s="1" t="s">
        <v>11</v>
      </c>
      <c r="E10" t="s">
        <v>25</v>
      </c>
      <c r="F10" t="s">
        <v>11</v>
      </c>
      <c r="G10" s="1">
        <f t="shared" si="2"/>
        <v>0</v>
      </c>
      <c r="H10" s="1">
        <f t="shared" si="0"/>
        <v>1</v>
      </c>
      <c r="I10">
        <f t="shared" si="1"/>
        <v>-0.43618599999999996</v>
      </c>
    </row>
    <row r="11" spans="1:9">
      <c r="A11" s="1" t="s">
        <v>20</v>
      </c>
      <c r="B11" s="4" t="s">
        <v>20</v>
      </c>
      <c r="C11" s="5">
        <v>0.74580900000000006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0.74580900000000006</v>
      </c>
    </row>
    <row r="12" spans="1:9">
      <c r="A12" s="1" t="s">
        <v>21</v>
      </c>
      <c r="B12" s="2" t="s">
        <v>21</v>
      </c>
      <c r="C12" s="3">
        <v>0.65960099999999999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0.65960099999999999</v>
      </c>
    </row>
    <row r="13" spans="1:9">
      <c r="A13" s="1" t="s">
        <v>22</v>
      </c>
      <c r="B13" s="4" t="s">
        <v>22</v>
      </c>
      <c r="C13" s="5">
        <v>0.35853400000000002</v>
      </c>
      <c r="D13" s="1" t="s">
        <v>11</v>
      </c>
      <c r="E13" t="s">
        <v>11</v>
      </c>
      <c r="F13" t="s">
        <v>12</v>
      </c>
      <c r="G13" s="1">
        <f t="shared" si="2"/>
        <v>0</v>
      </c>
      <c r="H13" s="1">
        <f t="shared" si="0"/>
        <v>1</v>
      </c>
      <c r="I13">
        <f t="shared" si="1"/>
        <v>-0.64146599999999998</v>
      </c>
    </row>
    <row r="14" spans="1:9">
      <c r="A14" s="1" t="s">
        <v>23</v>
      </c>
      <c r="B14" s="2" t="s">
        <v>23</v>
      </c>
      <c r="C14" s="3">
        <v>0.42244700000000002</v>
      </c>
      <c r="D14" s="1" t="s">
        <v>11</v>
      </c>
      <c r="E14" t="s">
        <v>11</v>
      </c>
      <c r="F14" t="s">
        <v>12</v>
      </c>
      <c r="G14" s="1">
        <f t="shared" si="2"/>
        <v>0</v>
      </c>
      <c r="H14" s="1">
        <f t="shared" si="0"/>
        <v>1</v>
      </c>
      <c r="I14">
        <f t="shared" si="1"/>
        <v>-0.57755299999999998</v>
      </c>
    </row>
    <row r="15" spans="1:9">
      <c r="A15" s="1" t="s">
        <v>24</v>
      </c>
      <c r="B15" s="4" t="s">
        <v>24</v>
      </c>
      <c r="C15" s="5">
        <v>0.16819899999999999</v>
      </c>
      <c r="D15" s="1" t="s">
        <v>11</v>
      </c>
      <c r="E15" t="s">
        <v>25</v>
      </c>
      <c r="F15" t="s">
        <v>12</v>
      </c>
      <c r="G15" s="1">
        <f t="shared" si="2"/>
        <v>0</v>
      </c>
      <c r="H15" s="1">
        <f t="shared" si="0"/>
        <v>1</v>
      </c>
      <c r="I15">
        <f t="shared" si="1"/>
        <v>-0.83180100000000001</v>
      </c>
    </row>
    <row r="16" spans="1:9">
      <c r="A16" s="1" t="s">
        <v>26</v>
      </c>
      <c r="B16" s="2" t="s">
        <v>26</v>
      </c>
      <c r="C16" s="3">
        <v>0.61603699999999995</v>
      </c>
      <c r="D16" s="1" t="s">
        <v>11</v>
      </c>
      <c r="E16" t="s">
        <v>25</v>
      </c>
      <c r="F16" t="s">
        <v>12</v>
      </c>
      <c r="G16" s="1">
        <f t="shared" si="2"/>
        <v>0</v>
      </c>
      <c r="H16" s="1">
        <f t="shared" si="0"/>
        <v>1</v>
      </c>
      <c r="I16">
        <f t="shared" si="1"/>
        <v>-0.38396300000000005</v>
      </c>
    </row>
    <row r="17" spans="1:9">
      <c r="A17" s="1" t="s">
        <v>27</v>
      </c>
      <c r="B17" s="4" t="s">
        <v>27</v>
      </c>
      <c r="C17" s="5">
        <v>0.53576699999999999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0.53576699999999999</v>
      </c>
    </row>
    <row r="18" spans="1:9">
      <c r="A18" s="1" t="s">
        <v>28</v>
      </c>
      <c r="B18" s="2" t="s">
        <v>28</v>
      </c>
      <c r="C18" s="3">
        <v>0.52800899999999995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0.52800899999999995</v>
      </c>
    </row>
    <row r="19" spans="1:9">
      <c r="A19" s="1" t="s">
        <v>29</v>
      </c>
      <c r="B19" s="4" t="s">
        <v>29</v>
      </c>
      <c r="C19" s="5">
        <v>0.476906</v>
      </c>
      <c r="D19" s="1" t="s">
        <v>11</v>
      </c>
      <c r="E19" t="s">
        <v>11</v>
      </c>
      <c r="F19" t="s">
        <v>12</v>
      </c>
      <c r="G19" s="1">
        <f t="shared" si="2"/>
        <v>0</v>
      </c>
      <c r="H19" s="1">
        <f t="shared" si="0"/>
        <v>1</v>
      </c>
      <c r="I19">
        <f t="shared" si="1"/>
        <v>-0.52309399999999995</v>
      </c>
    </row>
    <row r="20" spans="1:9">
      <c r="A20" s="1" t="s">
        <v>30</v>
      </c>
      <c r="B20" s="2" t="s">
        <v>30</v>
      </c>
      <c r="C20" s="3">
        <v>0.47486400000000001</v>
      </c>
      <c r="D20" s="1" t="s">
        <v>11</v>
      </c>
      <c r="E20" t="s">
        <v>11</v>
      </c>
      <c r="F20" t="s">
        <v>11</v>
      </c>
      <c r="G20" s="1">
        <f t="shared" si="2"/>
        <v>1</v>
      </c>
      <c r="H20" s="1">
        <f t="shared" si="0"/>
        <v>0</v>
      </c>
      <c r="I20">
        <f t="shared" si="1"/>
        <v>0.47486400000000001</v>
      </c>
    </row>
    <row r="21" spans="1:9">
      <c r="A21" s="1" t="s">
        <v>31</v>
      </c>
      <c r="B21" s="4" t="s">
        <v>31</v>
      </c>
      <c r="C21" s="5">
        <v>0.36169699999999999</v>
      </c>
      <c r="D21" s="1" t="s">
        <v>11</v>
      </c>
      <c r="E21" t="s">
        <v>12</v>
      </c>
      <c r="F21" t="s">
        <v>12</v>
      </c>
      <c r="G21" s="1">
        <f t="shared" si="2"/>
        <v>1</v>
      </c>
      <c r="H21" s="1">
        <f t="shared" si="0"/>
        <v>1</v>
      </c>
      <c r="I21">
        <f t="shared" si="1"/>
        <v>-0.63830300000000006</v>
      </c>
    </row>
    <row r="22" spans="1:9">
      <c r="A22" s="1" t="s">
        <v>32</v>
      </c>
      <c r="B22" s="2" t="s">
        <v>32</v>
      </c>
      <c r="C22" s="3">
        <v>0.38467600000000002</v>
      </c>
      <c r="D22" s="1" t="s">
        <v>11</v>
      </c>
      <c r="E22" t="s">
        <v>11</v>
      </c>
      <c r="F22" t="s">
        <v>11</v>
      </c>
      <c r="G22" s="1">
        <f t="shared" si="2"/>
        <v>1</v>
      </c>
      <c r="H22" s="1">
        <f t="shared" si="0"/>
        <v>0</v>
      </c>
      <c r="I22">
        <f t="shared" si="1"/>
        <v>0.38467600000000002</v>
      </c>
    </row>
    <row r="23" spans="1:9">
      <c r="A23" s="1" t="s">
        <v>33</v>
      </c>
      <c r="B23" s="4" t="s">
        <v>33</v>
      </c>
      <c r="C23" s="5">
        <v>0.28056599999999998</v>
      </c>
      <c r="D23" s="1" t="s">
        <v>11</v>
      </c>
      <c r="E23" t="s">
        <v>25</v>
      </c>
      <c r="F23" t="s">
        <v>12</v>
      </c>
      <c r="G23" s="1">
        <f t="shared" si="2"/>
        <v>0</v>
      </c>
      <c r="H23" s="1">
        <f t="shared" si="0"/>
        <v>1</v>
      </c>
      <c r="I23">
        <f t="shared" si="1"/>
        <v>-0.71943400000000002</v>
      </c>
    </row>
    <row r="24" spans="1:9">
      <c r="A24" s="1" t="s">
        <v>34</v>
      </c>
      <c r="B24" s="2" t="s">
        <v>34</v>
      </c>
      <c r="C24" s="3">
        <v>0.23099900000000001</v>
      </c>
      <c r="D24" s="1" t="s">
        <v>11</v>
      </c>
      <c r="E24" t="s">
        <v>25</v>
      </c>
      <c r="F24" t="s">
        <v>11</v>
      </c>
      <c r="G24" s="1">
        <f t="shared" si="2"/>
        <v>0</v>
      </c>
      <c r="H24" s="1">
        <f t="shared" si="0"/>
        <v>1</v>
      </c>
      <c r="I24">
        <f t="shared" si="1"/>
        <v>-0.76900100000000005</v>
      </c>
    </row>
    <row r="25" spans="1:9">
      <c r="A25" s="1" t="s">
        <v>35</v>
      </c>
      <c r="B25" s="4" t="s">
        <v>35</v>
      </c>
      <c r="C25" s="5">
        <v>0.453289</v>
      </c>
      <c r="D25" s="1" t="s">
        <v>11</v>
      </c>
      <c r="E25" t="s">
        <v>11</v>
      </c>
      <c r="F25" t="s">
        <v>11</v>
      </c>
      <c r="G25" s="1">
        <f t="shared" si="2"/>
        <v>1</v>
      </c>
      <c r="H25" s="1">
        <f t="shared" si="0"/>
        <v>0</v>
      </c>
      <c r="I25">
        <f t="shared" si="1"/>
        <v>0.453289</v>
      </c>
    </row>
    <row r="26" spans="1:9">
      <c r="A26" s="1" t="s">
        <v>36</v>
      </c>
      <c r="B26" s="2" t="s">
        <v>36</v>
      </c>
      <c r="C26" s="3">
        <v>0.47209499999999999</v>
      </c>
      <c r="D26" s="1" t="s">
        <v>11</v>
      </c>
      <c r="E26" t="s">
        <v>11</v>
      </c>
      <c r="F26" t="s">
        <v>11</v>
      </c>
      <c r="G26" s="1">
        <f t="shared" si="2"/>
        <v>1</v>
      </c>
      <c r="H26" s="1">
        <f t="shared" si="0"/>
        <v>0</v>
      </c>
      <c r="I26">
        <f t="shared" si="1"/>
        <v>0.47209499999999999</v>
      </c>
    </row>
    <row r="27" spans="1:9">
      <c r="A27" s="1" t="s">
        <v>37</v>
      </c>
      <c r="B27" s="4" t="s">
        <v>37</v>
      </c>
      <c r="C27" s="5">
        <v>0.25006299999999998</v>
      </c>
      <c r="D27" s="1" t="s">
        <v>11</v>
      </c>
      <c r="E27" t="s">
        <v>25</v>
      </c>
      <c r="F27" t="s">
        <v>12</v>
      </c>
      <c r="G27" s="1">
        <f t="shared" si="2"/>
        <v>0</v>
      </c>
      <c r="H27" s="1">
        <f t="shared" si="0"/>
        <v>1</v>
      </c>
      <c r="I27">
        <f t="shared" si="1"/>
        <v>-0.74993700000000008</v>
      </c>
    </row>
    <row r="28" spans="1:9">
      <c r="A28" s="1" t="s">
        <v>38</v>
      </c>
      <c r="B28" s="2" t="s">
        <v>38</v>
      </c>
      <c r="C28" s="3">
        <v>0.58133100000000004</v>
      </c>
      <c r="D28" s="1" t="s">
        <v>11</v>
      </c>
      <c r="E28" t="s">
        <v>12</v>
      </c>
      <c r="F28" t="s">
        <v>12</v>
      </c>
      <c r="G28" s="1">
        <f t="shared" si="2"/>
        <v>1</v>
      </c>
      <c r="H28" s="1">
        <f t="shared" si="0"/>
        <v>1</v>
      </c>
      <c r="I28">
        <f t="shared" si="1"/>
        <v>-0.41866899999999996</v>
      </c>
    </row>
    <row r="29" spans="1:9">
      <c r="A29" s="1" t="s">
        <v>39</v>
      </c>
      <c r="B29" s="4" t="s">
        <v>39</v>
      </c>
      <c r="C29" s="5">
        <v>0.72881399999999996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0.72881399999999996</v>
      </c>
    </row>
    <row r="30" spans="1:9">
      <c r="A30" s="1" t="s">
        <v>40</v>
      </c>
      <c r="B30" s="2" t="s">
        <v>40</v>
      </c>
      <c r="C30" s="3">
        <v>0.64746599999999999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-0.35253400000000001</v>
      </c>
    </row>
    <row r="31" spans="1:9">
      <c r="A31" s="1" t="s">
        <v>41</v>
      </c>
      <c r="B31" s="4" t="s">
        <v>41</v>
      </c>
      <c r="C31" s="5">
        <v>0.48184900000000003</v>
      </c>
      <c r="D31" s="1" t="s">
        <v>11</v>
      </c>
      <c r="E31" t="s">
        <v>11</v>
      </c>
      <c r="F31" t="s">
        <v>12</v>
      </c>
      <c r="G31" s="1">
        <f t="shared" si="2"/>
        <v>0</v>
      </c>
      <c r="H31" s="1">
        <f t="shared" si="0"/>
        <v>1</v>
      </c>
      <c r="I31">
        <f t="shared" si="1"/>
        <v>-0.51815100000000003</v>
      </c>
    </row>
    <row r="32" spans="1:9">
      <c r="A32" s="1" t="s">
        <v>42</v>
      </c>
      <c r="B32" s="2" t="s">
        <v>42</v>
      </c>
      <c r="C32" s="3">
        <v>0.29442699999999999</v>
      </c>
      <c r="D32" s="1" t="s">
        <v>11</v>
      </c>
      <c r="E32" t="s">
        <v>11</v>
      </c>
      <c r="F32" t="s">
        <v>12</v>
      </c>
      <c r="G32" s="1">
        <f t="shared" si="2"/>
        <v>0</v>
      </c>
      <c r="H32" s="1">
        <f t="shared" si="0"/>
        <v>1</v>
      </c>
      <c r="I32">
        <f t="shared" si="1"/>
        <v>-0.70557300000000001</v>
      </c>
    </row>
    <row r="33" spans="1:9">
      <c r="A33" s="1" t="s">
        <v>43</v>
      </c>
      <c r="B33" s="4" t="s">
        <v>43</v>
      </c>
      <c r="C33" s="5">
        <v>0.59811700000000001</v>
      </c>
      <c r="D33" s="1" t="s">
        <v>11</v>
      </c>
      <c r="E33" t="s">
        <v>11</v>
      </c>
      <c r="F33" t="s">
        <v>12</v>
      </c>
      <c r="G33" s="1">
        <f t="shared" si="2"/>
        <v>0</v>
      </c>
      <c r="H33" s="1">
        <f t="shared" si="0"/>
        <v>1</v>
      </c>
      <c r="I33">
        <f t="shared" si="1"/>
        <v>-0.40188299999999999</v>
      </c>
    </row>
    <row r="34" spans="1:9">
      <c r="A34" s="1" t="s">
        <v>44</v>
      </c>
      <c r="B34" s="2" t="s">
        <v>44</v>
      </c>
      <c r="C34" s="3">
        <v>0.42489300000000002</v>
      </c>
      <c r="D34" s="1" t="s">
        <v>11</v>
      </c>
      <c r="E34" t="s">
        <v>11</v>
      </c>
      <c r="F34" t="s">
        <v>12</v>
      </c>
      <c r="G34" s="1">
        <f t="shared" si="2"/>
        <v>0</v>
      </c>
      <c r="H34" s="1">
        <f t="shared" si="0"/>
        <v>1</v>
      </c>
      <c r="I34">
        <f t="shared" si="1"/>
        <v>-0.57510700000000003</v>
      </c>
    </row>
    <row r="35" spans="1:9">
      <c r="A35" s="1" t="s">
        <v>45</v>
      </c>
      <c r="B35" s="4" t="s">
        <v>45</v>
      </c>
      <c r="C35" s="5">
        <v>0.415572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0.415572</v>
      </c>
    </row>
    <row r="36" spans="1:9">
      <c r="A36" s="1" t="s">
        <v>46</v>
      </c>
      <c r="B36" s="2" t="s">
        <v>46</v>
      </c>
      <c r="C36" s="3">
        <v>0.54482299999999995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0.54482299999999995</v>
      </c>
    </row>
    <row r="37" spans="1:9">
      <c r="A37" s="1" t="s">
        <v>47</v>
      </c>
      <c r="B37" s="4" t="s">
        <v>47</v>
      </c>
      <c r="C37" s="5">
        <v>0.491925</v>
      </c>
      <c r="D37" s="1" t="s">
        <v>11</v>
      </c>
      <c r="E37" t="s">
        <v>25</v>
      </c>
      <c r="F37" t="s">
        <v>11</v>
      </c>
      <c r="G37" s="1">
        <f t="shared" si="2"/>
        <v>0</v>
      </c>
      <c r="H37" s="1">
        <f t="shared" si="0"/>
        <v>1</v>
      </c>
      <c r="I37">
        <f t="shared" si="1"/>
        <v>-0.50807500000000005</v>
      </c>
    </row>
    <row r="38" spans="1:9">
      <c r="A38" s="1" t="s">
        <v>48</v>
      </c>
      <c r="B38" s="2" t="s">
        <v>48</v>
      </c>
      <c r="C38" s="3">
        <v>0.59316400000000002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0.59316400000000002</v>
      </c>
    </row>
    <row r="39" spans="1:9">
      <c r="A39" s="1" t="s">
        <v>49</v>
      </c>
      <c r="B39" s="4" t="s">
        <v>49</v>
      </c>
      <c r="C39" s="5">
        <v>0.69961600000000002</v>
      </c>
      <c r="D39" s="1" t="s">
        <v>11</v>
      </c>
      <c r="E39" t="s">
        <v>25</v>
      </c>
      <c r="F39" t="s">
        <v>25</v>
      </c>
      <c r="G39" s="1">
        <f t="shared" si="2"/>
        <v>1</v>
      </c>
      <c r="H39" s="1">
        <f t="shared" si="0"/>
        <v>1</v>
      </c>
      <c r="I39">
        <f t="shared" si="1"/>
        <v>-0.30038399999999998</v>
      </c>
    </row>
    <row r="40" spans="1:9">
      <c r="A40" s="1" t="s">
        <v>50</v>
      </c>
      <c r="B40" s="2" t="s">
        <v>50</v>
      </c>
      <c r="C40" s="3">
        <v>0.31089499999999998</v>
      </c>
      <c r="D40" s="1" t="s">
        <v>11</v>
      </c>
      <c r="E40" t="s">
        <v>11</v>
      </c>
      <c r="F40" t="s">
        <v>11</v>
      </c>
      <c r="G40" s="1">
        <f t="shared" si="2"/>
        <v>1</v>
      </c>
      <c r="H40" s="1">
        <f t="shared" si="0"/>
        <v>0</v>
      </c>
      <c r="I40">
        <f t="shared" si="1"/>
        <v>0.31089499999999998</v>
      </c>
    </row>
    <row r="41" spans="1:9">
      <c r="A41" s="1" t="s">
        <v>51</v>
      </c>
      <c r="B41" s="4" t="s">
        <v>51</v>
      </c>
      <c r="C41" s="5">
        <v>0.52132599999999996</v>
      </c>
      <c r="D41" s="1" t="s">
        <v>11</v>
      </c>
      <c r="E41" t="s">
        <v>25</v>
      </c>
      <c r="F41" t="s">
        <v>11</v>
      </c>
      <c r="G41" s="1">
        <f t="shared" si="2"/>
        <v>0</v>
      </c>
      <c r="H41" s="1">
        <f t="shared" si="0"/>
        <v>1</v>
      </c>
      <c r="I41">
        <f t="shared" si="1"/>
        <v>-0.47867400000000004</v>
      </c>
    </row>
    <row r="42" spans="1:9">
      <c r="A42" s="1" t="s">
        <v>52</v>
      </c>
      <c r="B42" s="2" t="s">
        <v>52</v>
      </c>
      <c r="C42" s="3">
        <v>0.57709600000000005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0.57709600000000005</v>
      </c>
    </row>
    <row r="43" spans="1:9">
      <c r="A43" s="1" t="s">
        <v>53</v>
      </c>
      <c r="B43" s="4" t="s">
        <v>53</v>
      </c>
      <c r="C43" s="5">
        <v>0.15071599999999999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-0.84928400000000004</v>
      </c>
    </row>
    <row r="44" spans="1:9">
      <c r="A44" s="1" t="s">
        <v>54</v>
      </c>
      <c r="B44" s="2" t="s">
        <v>54</v>
      </c>
      <c r="C44" s="3">
        <v>0.31332399999999999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-0.68667600000000006</v>
      </c>
    </row>
    <row r="45" spans="1:9">
      <c r="A45" s="1" t="s">
        <v>55</v>
      </c>
      <c r="B45" s="4" t="s">
        <v>55</v>
      </c>
      <c r="C45" s="5">
        <v>0.41525899999999999</v>
      </c>
      <c r="D45" s="1" t="s">
        <v>11</v>
      </c>
      <c r="E45" t="s">
        <v>25</v>
      </c>
      <c r="F45" t="s">
        <v>11</v>
      </c>
      <c r="G45" s="1">
        <f t="shared" si="2"/>
        <v>0</v>
      </c>
      <c r="H45" s="1">
        <f t="shared" si="0"/>
        <v>1</v>
      </c>
      <c r="I45">
        <f t="shared" si="1"/>
        <v>-0.58474099999999996</v>
      </c>
    </row>
    <row r="46" spans="1:9">
      <c r="A46" s="1" t="s">
        <v>56</v>
      </c>
      <c r="B46" s="2" t="s">
        <v>56</v>
      </c>
      <c r="C46" s="3">
        <v>0.135403</v>
      </c>
      <c r="D46" s="1" t="s">
        <v>11</v>
      </c>
      <c r="E46" t="s">
        <v>11</v>
      </c>
      <c r="F46" t="s">
        <v>11</v>
      </c>
      <c r="G46" s="1">
        <f t="shared" si="2"/>
        <v>1</v>
      </c>
      <c r="H46" s="1">
        <f t="shared" si="0"/>
        <v>0</v>
      </c>
      <c r="I46">
        <f t="shared" si="1"/>
        <v>0.135403</v>
      </c>
    </row>
    <row r="47" spans="1:9">
      <c r="A47" s="1" t="s">
        <v>58</v>
      </c>
      <c r="B47" s="4" t="s">
        <v>58</v>
      </c>
      <c r="C47" s="5">
        <v>0.47210800000000003</v>
      </c>
      <c r="D47" s="1" t="s">
        <v>11</v>
      </c>
      <c r="E47" t="s">
        <v>25</v>
      </c>
      <c r="F47" t="s">
        <v>12</v>
      </c>
      <c r="G47" s="1">
        <f t="shared" si="2"/>
        <v>0</v>
      </c>
      <c r="H47" s="1">
        <f t="shared" si="0"/>
        <v>1</v>
      </c>
      <c r="I47">
        <f t="shared" si="1"/>
        <v>-0.52789200000000003</v>
      </c>
    </row>
    <row r="48" spans="1:9">
      <c r="A48" s="1" t="s">
        <v>59</v>
      </c>
      <c r="B48" s="2" t="s">
        <v>59</v>
      </c>
      <c r="C48" s="3">
        <v>0.469441</v>
      </c>
      <c r="D48" s="1" t="s">
        <v>11</v>
      </c>
      <c r="E48" t="s">
        <v>25</v>
      </c>
      <c r="F48" t="s">
        <v>12</v>
      </c>
      <c r="G48" s="1">
        <f t="shared" si="2"/>
        <v>0</v>
      </c>
      <c r="H48" s="1">
        <f t="shared" si="0"/>
        <v>1</v>
      </c>
      <c r="I48">
        <f t="shared" si="1"/>
        <v>-0.530559</v>
      </c>
    </row>
    <row r="49" spans="1:9">
      <c r="A49" s="1" t="s">
        <v>60</v>
      </c>
      <c r="B49" s="4" t="s">
        <v>60</v>
      </c>
      <c r="C49" s="5">
        <v>0.29136499999999999</v>
      </c>
      <c r="D49" s="1" t="s">
        <v>11</v>
      </c>
      <c r="E49" t="s">
        <v>11</v>
      </c>
      <c r="F49" t="s">
        <v>12</v>
      </c>
      <c r="G49" s="1">
        <f t="shared" si="2"/>
        <v>0</v>
      </c>
      <c r="H49" s="1">
        <f t="shared" si="0"/>
        <v>1</v>
      </c>
      <c r="I49">
        <f t="shared" si="1"/>
        <v>-0.70863500000000001</v>
      </c>
    </row>
    <row r="50" spans="1:9">
      <c r="A50" s="1" t="s">
        <v>61</v>
      </c>
      <c r="B50" s="2" t="s">
        <v>61</v>
      </c>
      <c r="C50" s="3">
        <v>0.54546300000000003</v>
      </c>
      <c r="D50" s="1" t="s">
        <v>11</v>
      </c>
      <c r="E50" t="s">
        <v>11</v>
      </c>
      <c r="F50" t="s">
        <v>11</v>
      </c>
      <c r="G50" s="1">
        <f t="shared" si="2"/>
        <v>1</v>
      </c>
      <c r="H50" s="1">
        <f t="shared" si="0"/>
        <v>0</v>
      </c>
      <c r="I50">
        <f t="shared" si="1"/>
        <v>0.54546300000000003</v>
      </c>
    </row>
    <row r="51" spans="1:9">
      <c r="A51" s="1" t="s">
        <v>62</v>
      </c>
      <c r="B51" s="4" t="s">
        <v>62</v>
      </c>
      <c r="C51" s="5">
        <v>0.29184300000000002</v>
      </c>
      <c r="D51" s="1" t="s">
        <v>11</v>
      </c>
      <c r="E51" t="s">
        <v>25</v>
      </c>
      <c r="F51" t="s">
        <v>11</v>
      </c>
      <c r="G51" s="1">
        <f t="shared" si="2"/>
        <v>0</v>
      </c>
      <c r="H51" s="1">
        <f t="shared" si="0"/>
        <v>1</v>
      </c>
      <c r="I51">
        <f t="shared" si="1"/>
        <v>-0.70815699999999993</v>
      </c>
    </row>
    <row r="52" spans="1:9">
      <c r="A52" s="1" t="s">
        <v>63</v>
      </c>
      <c r="B52" s="2" t="s">
        <v>63</v>
      </c>
      <c r="C52" s="3">
        <v>0.24863199999999999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-0.75136800000000004</v>
      </c>
    </row>
    <row r="53" spans="1:9">
      <c r="A53" s="1" t="s">
        <v>64</v>
      </c>
      <c r="B53" s="4" t="s">
        <v>64</v>
      </c>
      <c r="C53" s="5">
        <v>0.69946600000000003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0.69946600000000003</v>
      </c>
    </row>
    <row r="54" spans="1:9">
      <c r="A54" s="1" t="s">
        <v>65</v>
      </c>
      <c r="B54" s="2" t="s">
        <v>65</v>
      </c>
      <c r="C54" s="3">
        <v>0.41383599999999998</v>
      </c>
      <c r="D54" s="1" t="s">
        <v>11</v>
      </c>
      <c r="E54" t="s">
        <v>25</v>
      </c>
      <c r="F54" t="s">
        <v>12</v>
      </c>
      <c r="G54" s="1">
        <f t="shared" si="2"/>
        <v>0</v>
      </c>
      <c r="H54" s="1">
        <f t="shared" si="0"/>
        <v>1</v>
      </c>
      <c r="I54">
        <f t="shared" si="1"/>
        <v>-0.58616400000000002</v>
      </c>
    </row>
    <row r="55" spans="1:9">
      <c r="A55" s="1" t="s">
        <v>66</v>
      </c>
      <c r="B55" s="4" t="s">
        <v>66</v>
      </c>
      <c r="C55" s="5">
        <v>0.52610400000000002</v>
      </c>
      <c r="D55" s="1" t="s">
        <v>11</v>
      </c>
      <c r="E55" t="s">
        <v>11</v>
      </c>
      <c r="F55" t="s">
        <v>11</v>
      </c>
      <c r="G55" s="1">
        <f t="shared" si="2"/>
        <v>1</v>
      </c>
      <c r="H55" s="1">
        <f t="shared" si="0"/>
        <v>0</v>
      </c>
      <c r="I55">
        <f t="shared" si="1"/>
        <v>0.52610400000000002</v>
      </c>
    </row>
    <row r="56" spans="1:9">
      <c r="A56" s="1" t="s">
        <v>67</v>
      </c>
      <c r="B56" s="2" t="s">
        <v>67</v>
      </c>
      <c r="C56" s="3">
        <v>0.28576099999999999</v>
      </c>
      <c r="D56" s="1" t="s">
        <v>11</v>
      </c>
      <c r="E56" t="s">
        <v>11</v>
      </c>
      <c r="F56" t="s">
        <v>11</v>
      </c>
      <c r="G56" s="1">
        <f t="shared" si="2"/>
        <v>1</v>
      </c>
      <c r="H56" s="1">
        <f t="shared" si="0"/>
        <v>0</v>
      </c>
      <c r="I56">
        <f t="shared" si="1"/>
        <v>0.28576099999999999</v>
      </c>
    </row>
    <row r="57" spans="1:9">
      <c r="A57" s="1" t="s">
        <v>68</v>
      </c>
      <c r="B57" s="4" t="s">
        <v>68</v>
      </c>
      <c r="C57" s="5">
        <v>0.60646500000000003</v>
      </c>
      <c r="D57" s="1" t="s">
        <v>11</v>
      </c>
      <c r="E57" t="s">
        <v>11</v>
      </c>
      <c r="F57" t="s">
        <v>12</v>
      </c>
      <c r="G57" s="1">
        <f t="shared" si="2"/>
        <v>0</v>
      </c>
      <c r="H57" s="1">
        <f t="shared" si="0"/>
        <v>1</v>
      </c>
      <c r="I57">
        <f t="shared" si="1"/>
        <v>-0.39353499999999997</v>
      </c>
    </row>
    <row r="58" spans="1:9">
      <c r="A58" s="1" t="s">
        <v>69</v>
      </c>
      <c r="B58" s="2" t="s">
        <v>69</v>
      </c>
      <c r="C58" s="3">
        <v>0.58604500000000004</v>
      </c>
      <c r="D58" s="1" t="s">
        <v>11</v>
      </c>
      <c r="E58" t="s">
        <v>25</v>
      </c>
      <c r="F58" t="s">
        <v>25</v>
      </c>
      <c r="G58" s="1">
        <f t="shared" si="2"/>
        <v>1</v>
      </c>
      <c r="H58" s="1">
        <f t="shared" si="0"/>
        <v>1</v>
      </c>
      <c r="I58">
        <f t="shared" si="1"/>
        <v>-0.41395499999999996</v>
      </c>
    </row>
    <row r="59" spans="1:9">
      <c r="A59" s="1" t="s">
        <v>70</v>
      </c>
      <c r="B59" s="4" t="s">
        <v>70</v>
      </c>
      <c r="C59" s="5">
        <v>0.420539</v>
      </c>
      <c r="D59" s="1" t="s">
        <v>11</v>
      </c>
      <c r="E59" t="s">
        <v>12</v>
      </c>
      <c r="F59" t="s">
        <v>12</v>
      </c>
      <c r="G59" s="1">
        <f t="shared" si="2"/>
        <v>1</v>
      </c>
      <c r="H59" s="1">
        <f t="shared" si="0"/>
        <v>1</v>
      </c>
      <c r="I59">
        <f t="shared" si="1"/>
        <v>-0.579461</v>
      </c>
    </row>
    <row r="60" spans="1:9">
      <c r="A60" s="1" t="s">
        <v>71</v>
      </c>
      <c r="B60" s="2" t="s">
        <v>71</v>
      </c>
      <c r="C60" s="3">
        <v>0.33854099999999998</v>
      </c>
      <c r="D60" s="1" t="s">
        <v>11</v>
      </c>
      <c r="E60" t="s">
        <v>25</v>
      </c>
      <c r="F60" t="s">
        <v>11</v>
      </c>
      <c r="G60" s="1">
        <f t="shared" si="2"/>
        <v>0</v>
      </c>
      <c r="H60" s="1">
        <f t="shared" si="0"/>
        <v>1</v>
      </c>
      <c r="I60">
        <f t="shared" si="1"/>
        <v>-0.66145900000000002</v>
      </c>
    </row>
    <row r="61" spans="1:9">
      <c r="A61" s="1" t="s">
        <v>72</v>
      </c>
      <c r="B61" s="4" t="s">
        <v>72</v>
      </c>
      <c r="C61" s="5">
        <v>0.40359200000000001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-0.59640800000000005</v>
      </c>
    </row>
    <row r="62" spans="1:9">
      <c r="A62" s="1" t="s">
        <v>73</v>
      </c>
      <c r="B62" s="2" t="s">
        <v>73</v>
      </c>
      <c r="C62" s="3">
        <v>0.45843400000000001</v>
      </c>
      <c r="D62" s="1" t="s">
        <v>11</v>
      </c>
      <c r="E62" t="s">
        <v>12</v>
      </c>
      <c r="F62" t="s">
        <v>11</v>
      </c>
      <c r="G62" s="1">
        <f t="shared" si="2"/>
        <v>0</v>
      </c>
      <c r="H62" s="1">
        <f t="shared" si="0"/>
        <v>1</v>
      </c>
      <c r="I62">
        <f t="shared" si="1"/>
        <v>-0.54156599999999999</v>
      </c>
    </row>
    <row r="63" spans="1:9">
      <c r="A63" s="1" t="s">
        <v>74</v>
      </c>
      <c r="B63" s="4" t="s">
        <v>74</v>
      </c>
      <c r="C63" s="5">
        <v>0.49323400000000001</v>
      </c>
      <c r="D63" s="1" t="s">
        <v>11</v>
      </c>
      <c r="E63" t="s">
        <v>12</v>
      </c>
      <c r="F63" t="s">
        <v>12</v>
      </c>
      <c r="G63" s="1">
        <f t="shared" si="2"/>
        <v>1</v>
      </c>
      <c r="H63" s="1">
        <f t="shared" si="0"/>
        <v>1</v>
      </c>
      <c r="I63">
        <f t="shared" si="1"/>
        <v>-0.50676600000000005</v>
      </c>
    </row>
    <row r="64" spans="1:9">
      <c r="A64" s="1" t="s">
        <v>75</v>
      </c>
      <c r="B64" s="2" t="s">
        <v>75</v>
      </c>
      <c r="C64" s="3">
        <v>0.57050999999999996</v>
      </c>
      <c r="D64" s="1" t="s">
        <v>11</v>
      </c>
      <c r="E64" t="s">
        <v>11</v>
      </c>
      <c r="F64" t="s">
        <v>11</v>
      </c>
      <c r="G64" s="1">
        <f t="shared" si="2"/>
        <v>1</v>
      </c>
      <c r="H64" s="1">
        <f t="shared" si="0"/>
        <v>0</v>
      </c>
      <c r="I64">
        <f t="shared" si="1"/>
        <v>0.57050999999999996</v>
      </c>
    </row>
    <row r="65" spans="1:9">
      <c r="A65" s="1" t="s">
        <v>76</v>
      </c>
      <c r="B65" s="4" t="s">
        <v>76</v>
      </c>
      <c r="C65" s="5">
        <v>0.308199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0.308199</v>
      </c>
    </row>
    <row r="66" spans="1:9">
      <c r="A66" s="1" t="s">
        <v>77</v>
      </c>
      <c r="B66" s="2" t="s">
        <v>77</v>
      </c>
      <c r="C66" s="3">
        <v>0.118835</v>
      </c>
      <c r="D66" s="1" t="s">
        <v>11</v>
      </c>
      <c r="E66" t="s">
        <v>25</v>
      </c>
      <c r="F66" t="s">
        <v>11</v>
      </c>
      <c r="G66" s="1">
        <f t="shared" si="2"/>
        <v>0</v>
      </c>
      <c r="H66" s="1">
        <f t="shared" si="0"/>
        <v>1</v>
      </c>
      <c r="I66">
        <f t="shared" si="1"/>
        <v>-0.88116499999999998</v>
      </c>
    </row>
    <row r="67" spans="1:9">
      <c r="A67" s="1" t="s">
        <v>78</v>
      </c>
      <c r="B67" s="4" t="s">
        <v>78</v>
      </c>
      <c r="C67" s="5">
        <v>0.44889400000000002</v>
      </c>
      <c r="D67" s="1" t="s">
        <v>11</v>
      </c>
      <c r="E67" t="s">
        <v>11</v>
      </c>
      <c r="F67" t="s">
        <v>11</v>
      </c>
      <c r="G67" s="1">
        <f t="shared" si="2"/>
        <v>1</v>
      </c>
      <c r="H67" s="1">
        <f t="shared" si="0"/>
        <v>0</v>
      </c>
      <c r="I67">
        <f t="shared" si="1"/>
        <v>0.44889400000000002</v>
      </c>
    </row>
    <row r="68" spans="1:9">
      <c r="A68" s="1" t="s">
        <v>79</v>
      </c>
      <c r="B68" s="2" t="s">
        <v>79</v>
      </c>
      <c r="C68" s="3">
        <v>0.44183099999999997</v>
      </c>
      <c r="D68" s="1" t="s">
        <v>11</v>
      </c>
      <c r="E68" t="s">
        <v>11</v>
      </c>
      <c r="F68" t="s">
        <v>12</v>
      </c>
      <c r="G68" s="1">
        <f t="shared" ref="G68:G76" si="3">IF($F68=$E68,1,0)</f>
        <v>0</v>
      </c>
      <c r="H68" s="1">
        <f t="shared" ref="H68:H76" si="4">IF(AND($G68=1,$E68=$D68),0,1)</f>
        <v>1</v>
      </c>
      <c r="I68">
        <f t="shared" ref="I68:I76" si="5">$C68-$H68</f>
        <v>-0.55816900000000003</v>
      </c>
    </row>
    <row r="69" spans="1:9">
      <c r="A69" s="1" t="s">
        <v>80</v>
      </c>
      <c r="B69" s="4" t="s">
        <v>80</v>
      </c>
      <c r="C69" s="5">
        <v>0.43645400000000001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0.43645400000000001</v>
      </c>
    </row>
    <row r="70" spans="1:9">
      <c r="A70" s="1" t="s">
        <v>81</v>
      </c>
      <c r="B70" s="2" t="s">
        <v>81</v>
      </c>
      <c r="C70" s="3">
        <v>0.62820699999999996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0.62820699999999996</v>
      </c>
    </row>
    <row r="71" spans="1:9">
      <c r="A71" s="1" t="s">
        <v>82</v>
      </c>
      <c r="B71" s="4" t="s">
        <v>82</v>
      </c>
      <c r="C71" s="5">
        <v>0.16581599999999999</v>
      </c>
      <c r="D71" s="1" t="s">
        <v>11</v>
      </c>
      <c r="E71" t="s">
        <v>25</v>
      </c>
      <c r="F71" t="s">
        <v>11</v>
      </c>
      <c r="G71" s="1">
        <f t="shared" si="3"/>
        <v>0</v>
      </c>
      <c r="H71" s="1">
        <f t="shared" si="4"/>
        <v>1</v>
      </c>
      <c r="I71">
        <f t="shared" si="5"/>
        <v>-0.83418400000000004</v>
      </c>
    </row>
    <row r="72" spans="1:9">
      <c r="A72" s="1" t="s">
        <v>83</v>
      </c>
      <c r="B72" s="2" t="s">
        <v>83</v>
      </c>
      <c r="C72" s="3">
        <v>0.41203000000000001</v>
      </c>
      <c r="D72" s="1" t="s">
        <v>11</v>
      </c>
      <c r="E72" t="s">
        <v>12</v>
      </c>
      <c r="F72" t="s">
        <v>11</v>
      </c>
      <c r="G72" s="1">
        <f t="shared" si="3"/>
        <v>0</v>
      </c>
      <c r="H72" s="1">
        <f t="shared" si="4"/>
        <v>1</v>
      </c>
      <c r="I72">
        <f t="shared" si="5"/>
        <v>-0.58796999999999999</v>
      </c>
    </row>
    <row r="73" spans="1:9">
      <c r="A73" s="1" t="s">
        <v>84</v>
      </c>
      <c r="B73" s="4" t="s">
        <v>84</v>
      </c>
      <c r="C73" s="5">
        <v>0.41830299999999998</v>
      </c>
      <c r="D73" s="1" t="s">
        <v>11</v>
      </c>
      <c r="E73" t="s">
        <v>11</v>
      </c>
      <c r="F73" t="s">
        <v>12</v>
      </c>
      <c r="G73" s="1">
        <f t="shared" si="3"/>
        <v>0</v>
      </c>
      <c r="H73" s="1">
        <f t="shared" si="4"/>
        <v>1</v>
      </c>
      <c r="I73">
        <f t="shared" si="5"/>
        <v>-0.58169700000000002</v>
      </c>
    </row>
    <row r="74" spans="1:9">
      <c r="A74" s="1" t="s">
        <v>85</v>
      </c>
      <c r="B74" s="2" t="s">
        <v>85</v>
      </c>
      <c r="C74" s="3">
        <v>0.37691400000000003</v>
      </c>
      <c r="D74" s="1" t="s">
        <v>11</v>
      </c>
      <c r="E74" t="s">
        <v>25</v>
      </c>
      <c r="F74" t="s">
        <v>11</v>
      </c>
      <c r="G74" s="1">
        <f t="shared" si="3"/>
        <v>0</v>
      </c>
      <c r="H74" s="1">
        <f t="shared" si="4"/>
        <v>1</v>
      </c>
      <c r="I74">
        <f t="shared" si="5"/>
        <v>-0.62308600000000003</v>
      </c>
    </row>
    <row r="75" spans="1:9">
      <c r="A75" s="1" t="s">
        <v>86</v>
      </c>
      <c r="B75" s="4" t="s">
        <v>86</v>
      </c>
      <c r="C75" s="5">
        <v>0.61480000000000001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0.61480000000000001</v>
      </c>
    </row>
    <row r="76" spans="1:9">
      <c r="A76" s="1" t="s">
        <v>87</v>
      </c>
      <c r="B76" s="6" t="s">
        <v>87</v>
      </c>
      <c r="C76" s="7">
        <v>0.66186500000000004</v>
      </c>
      <c r="D76" s="1" t="s">
        <v>11</v>
      </c>
      <c r="E76" t="s">
        <v>11</v>
      </c>
      <c r="F76" t="s">
        <v>12</v>
      </c>
      <c r="G76" s="1">
        <f t="shared" si="3"/>
        <v>0</v>
      </c>
      <c r="H76" s="1">
        <f t="shared" si="4"/>
        <v>1</v>
      </c>
      <c r="I76">
        <f t="shared" si="5"/>
        <v>-0.33813499999999996</v>
      </c>
    </row>
    <row r="77" spans="1:9">
      <c r="A77" s="1"/>
      <c r="B77" s="17"/>
      <c r="C77" s="18"/>
      <c r="D77" s="1"/>
      <c r="E77" s="1"/>
      <c r="F77" s="1"/>
      <c r="G77" s="10">
        <f>SUM(G3:G76)</f>
        <v>39</v>
      </c>
      <c r="H77" s="10">
        <f>SUM(H3:H76)</f>
        <v>46</v>
      </c>
      <c r="I77" s="8">
        <f>SUM(I3:I76)</f>
        <v>-12.841426999999999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43584A-2222-4402-BA25-1456AF856959}">
  <dimension ref="A1:I77"/>
  <sheetViews>
    <sheetView workbookViewId="0">
      <selection activeCell="G4" sqref="G4"/>
    </sheetView>
  </sheetViews>
  <sheetFormatPr defaultRowHeight="15.75"/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1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0</v>
      </c>
    </row>
    <row r="4" spans="1:9">
      <c r="A4" s="1" t="s">
        <v>13</v>
      </c>
      <c r="B4" s="2" t="s">
        <v>13</v>
      </c>
      <c r="C4" s="3">
        <v>1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 t="shared" ref="H4:H67" si="0">IF(AND($G4=1,$E4=$D4),0,1)</f>
        <v>0</v>
      </c>
      <c r="I4">
        <f t="shared" ref="I4:I67" si="1">$C4-$H4</f>
        <v>1</v>
      </c>
    </row>
    <row r="5" spans="1:9">
      <c r="A5" s="1" t="s">
        <v>14</v>
      </c>
      <c r="B5" s="4" t="s">
        <v>14</v>
      </c>
      <c r="C5" s="5">
        <v>1</v>
      </c>
      <c r="D5" s="1" t="s">
        <v>11</v>
      </c>
      <c r="E5" t="s">
        <v>11</v>
      </c>
      <c r="F5" t="s">
        <v>11</v>
      </c>
      <c r="G5" s="1">
        <f t="shared" ref="G4:G67" si="2">IF($F5=$E5,1,0)</f>
        <v>1</v>
      </c>
      <c r="H5" s="1">
        <f t="shared" si="0"/>
        <v>0</v>
      </c>
      <c r="I5">
        <f t="shared" si="1"/>
        <v>1</v>
      </c>
    </row>
    <row r="6" spans="1:9">
      <c r="A6" s="1" t="s">
        <v>15</v>
      </c>
      <c r="B6" s="2" t="s">
        <v>15</v>
      </c>
      <c r="C6" s="3">
        <v>1</v>
      </c>
      <c r="D6" s="1" t="s">
        <v>11</v>
      </c>
      <c r="E6" t="s">
        <v>11</v>
      </c>
      <c r="F6" t="s">
        <v>11</v>
      </c>
      <c r="G6" s="1">
        <f t="shared" si="2"/>
        <v>1</v>
      </c>
      <c r="H6" s="1">
        <f t="shared" si="0"/>
        <v>0</v>
      </c>
      <c r="I6">
        <f t="shared" si="1"/>
        <v>1</v>
      </c>
    </row>
    <row r="7" spans="1:9">
      <c r="A7" s="1" t="s">
        <v>16</v>
      </c>
      <c r="B7" s="4" t="s">
        <v>16</v>
      </c>
      <c r="C7" s="5">
        <v>1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1</v>
      </c>
    </row>
    <row r="8" spans="1:9">
      <c r="A8" s="1" t="s">
        <v>17</v>
      </c>
      <c r="B8" s="2" t="s">
        <v>17</v>
      </c>
      <c r="C8" s="3">
        <v>1</v>
      </c>
      <c r="D8" s="1" t="s">
        <v>11</v>
      </c>
      <c r="E8" t="s">
        <v>25</v>
      </c>
      <c r="F8" t="s">
        <v>25</v>
      </c>
      <c r="G8" s="1">
        <f t="shared" si="2"/>
        <v>1</v>
      </c>
      <c r="H8" s="1">
        <f t="shared" si="0"/>
        <v>1</v>
      </c>
      <c r="I8">
        <f t="shared" si="1"/>
        <v>0</v>
      </c>
    </row>
    <row r="9" spans="1:9">
      <c r="A9" s="1" t="s">
        <v>18</v>
      </c>
      <c r="B9" s="4" t="s">
        <v>18</v>
      </c>
      <c r="C9" s="5">
        <v>1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1</v>
      </c>
    </row>
    <row r="10" spans="1:9">
      <c r="A10" s="1" t="s">
        <v>19</v>
      </c>
      <c r="B10" s="2" t="s">
        <v>19</v>
      </c>
      <c r="C10" s="3">
        <v>1</v>
      </c>
      <c r="D10" s="1" t="s">
        <v>11</v>
      </c>
      <c r="E10" t="s">
        <v>25</v>
      </c>
      <c r="F10" t="s">
        <v>25</v>
      </c>
      <c r="G10" s="1">
        <f t="shared" si="2"/>
        <v>1</v>
      </c>
      <c r="H10" s="1">
        <f t="shared" si="0"/>
        <v>1</v>
      </c>
      <c r="I10">
        <f t="shared" si="1"/>
        <v>0</v>
      </c>
    </row>
    <row r="11" spans="1:9">
      <c r="A11" s="1" t="s">
        <v>20</v>
      </c>
      <c r="B11" s="4" t="s">
        <v>20</v>
      </c>
      <c r="C11" s="5">
        <v>1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1</v>
      </c>
    </row>
    <row r="12" spans="1:9">
      <c r="A12" s="1" t="s">
        <v>21</v>
      </c>
      <c r="B12" s="2" t="s">
        <v>21</v>
      </c>
      <c r="C12" s="3">
        <v>1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1</v>
      </c>
    </row>
    <row r="13" spans="1:9">
      <c r="A13" s="1" t="s">
        <v>22</v>
      </c>
      <c r="B13" s="4" t="s">
        <v>22</v>
      </c>
      <c r="C13" s="5">
        <v>1</v>
      </c>
      <c r="D13" s="1" t="s">
        <v>11</v>
      </c>
      <c r="E13" t="s">
        <v>11</v>
      </c>
      <c r="F13" t="s">
        <v>11</v>
      </c>
      <c r="G13" s="1">
        <f t="shared" si="2"/>
        <v>1</v>
      </c>
      <c r="H13" s="1">
        <f t="shared" si="0"/>
        <v>0</v>
      </c>
      <c r="I13">
        <f t="shared" si="1"/>
        <v>1</v>
      </c>
    </row>
    <row r="14" spans="1:9">
      <c r="A14" s="1" t="s">
        <v>23</v>
      </c>
      <c r="B14" s="2" t="s">
        <v>23</v>
      </c>
      <c r="C14" s="3">
        <v>1</v>
      </c>
      <c r="D14" s="1" t="s">
        <v>11</v>
      </c>
      <c r="E14" t="s">
        <v>11</v>
      </c>
      <c r="F14" t="s">
        <v>11</v>
      </c>
      <c r="G14" s="1">
        <f t="shared" si="2"/>
        <v>1</v>
      </c>
      <c r="H14" s="1">
        <f t="shared" si="0"/>
        <v>0</v>
      </c>
      <c r="I14">
        <f t="shared" si="1"/>
        <v>1</v>
      </c>
    </row>
    <row r="15" spans="1:9">
      <c r="A15" s="1" t="s">
        <v>24</v>
      </c>
      <c r="B15" s="4" t="s">
        <v>24</v>
      </c>
      <c r="C15" s="5">
        <v>1</v>
      </c>
      <c r="D15" s="1" t="s">
        <v>11</v>
      </c>
      <c r="E15" t="s">
        <v>25</v>
      </c>
      <c r="F15" t="s">
        <v>25</v>
      </c>
      <c r="G15" s="1">
        <f t="shared" si="2"/>
        <v>1</v>
      </c>
      <c r="H15" s="1">
        <f t="shared" si="0"/>
        <v>1</v>
      </c>
      <c r="I15">
        <f t="shared" si="1"/>
        <v>0</v>
      </c>
    </row>
    <row r="16" spans="1:9">
      <c r="A16" s="1" t="s">
        <v>26</v>
      </c>
      <c r="B16" s="2" t="s">
        <v>26</v>
      </c>
      <c r="C16" s="3">
        <v>1</v>
      </c>
      <c r="D16" s="1" t="s">
        <v>11</v>
      </c>
      <c r="E16" t="s">
        <v>25</v>
      </c>
      <c r="F16" t="s">
        <v>25</v>
      </c>
      <c r="G16" s="1">
        <f t="shared" si="2"/>
        <v>1</v>
      </c>
      <c r="H16" s="1">
        <f t="shared" si="0"/>
        <v>1</v>
      </c>
      <c r="I16">
        <f t="shared" si="1"/>
        <v>0</v>
      </c>
    </row>
    <row r="17" spans="1:9">
      <c r="A17" s="1" t="s">
        <v>27</v>
      </c>
      <c r="B17" s="4" t="s">
        <v>27</v>
      </c>
      <c r="C17" s="5">
        <v>1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1</v>
      </c>
    </row>
    <row r="18" spans="1:9">
      <c r="A18" s="1" t="s">
        <v>28</v>
      </c>
      <c r="B18" s="2" t="s">
        <v>28</v>
      </c>
      <c r="C18" s="3">
        <v>1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1</v>
      </c>
    </row>
    <row r="19" spans="1:9">
      <c r="A19" s="1" t="s">
        <v>29</v>
      </c>
      <c r="B19" s="4" t="s">
        <v>29</v>
      </c>
      <c r="C19" s="5">
        <v>1</v>
      </c>
      <c r="D19" s="1" t="s">
        <v>11</v>
      </c>
      <c r="E19" t="s">
        <v>11</v>
      </c>
      <c r="F19" t="s">
        <v>11</v>
      </c>
      <c r="G19" s="1">
        <f t="shared" si="2"/>
        <v>1</v>
      </c>
      <c r="H19" s="1">
        <f t="shared" si="0"/>
        <v>0</v>
      </c>
      <c r="I19">
        <f t="shared" si="1"/>
        <v>1</v>
      </c>
    </row>
    <row r="20" spans="1:9">
      <c r="A20" s="1" t="s">
        <v>30</v>
      </c>
      <c r="B20" s="2" t="s">
        <v>30</v>
      </c>
      <c r="C20" s="3">
        <v>1</v>
      </c>
      <c r="D20" s="1" t="s">
        <v>11</v>
      </c>
      <c r="E20" t="s">
        <v>11</v>
      </c>
      <c r="F20" t="s">
        <v>11</v>
      </c>
      <c r="G20" s="1">
        <f t="shared" si="2"/>
        <v>1</v>
      </c>
      <c r="H20" s="1">
        <f t="shared" si="0"/>
        <v>0</v>
      </c>
      <c r="I20">
        <f t="shared" si="1"/>
        <v>1</v>
      </c>
    </row>
    <row r="21" spans="1:9">
      <c r="A21" s="1" t="s">
        <v>31</v>
      </c>
      <c r="B21" s="4" t="s">
        <v>31</v>
      </c>
      <c r="C21" s="5">
        <v>1</v>
      </c>
      <c r="D21" s="1" t="s">
        <v>11</v>
      </c>
      <c r="E21" t="s">
        <v>12</v>
      </c>
      <c r="F21" t="s">
        <v>12</v>
      </c>
      <c r="G21" s="1">
        <f t="shared" si="2"/>
        <v>1</v>
      </c>
      <c r="H21" s="1">
        <f t="shared" si="0"/>
        <v>1</v>
      </c>
      <c r="I21">
        <f t="shared" si="1"/>
        <v>0</v>
      </c>
    </row>
    <row r="22" spans="1:9">
      <c r="A22" s="1" t="s">
        <v>32</v>
      </c>
      <c r="B22" s="2" t="s">
        <v>32</v>
      </c>
      <c r="C22" s="3">
        <v>1</v>
      </c>
      <c r="D22" s="1" t="s">
        <v>11</v>
      </c>
      <c r="E22" t="s">
        <v>11</v>
      </c>
      <c r="F22" t="s">
        <v>11</v>
      </c>
      <c r="G22" s="1">
        <f t="shared" si="2"/>
        <v>1</v>
      </c>
      <c r="H22" s="1">
        <f t="shared" si="0"/>
        <v>0</v>
      </c>
      <c r="I22">
        <f t="shared" si="1"/>
        <v>1</v>
      </c>
    </row>
    <row r="23" spans="1:9">
      <c r="A23" s="1" t="s">
        <v>33</v>
      </c>
      <c r="B23" s="4" t="s">
        <v>33</v>
      </c>
      <c r="C23" s="5">
        <v>1</v>
      </c>
      <c r="D23" s="1" t="s">
        <v>11</v>
      </c>
      <c r="E23" t="s">
        <v>25</v>
      </c>
      <c r="F23" t="s">
        <v>25</v>
      </c>
      <c r="G23" s="1">
        <f t="shared" si="2"/>
        <v>1</v>
      </c>
      <c r="H23" s="1">
        <f t="shared" si="0"/>
        <v>1</v>
      </c>
      <c r="I23">
        <f t="shared" si="1"/>
        <v>0</v>
      </c>
    </row>
    <row r="24" spans="1:9">
      <c r="A24" s="1" t="s">
        <v>34</v>
      </c>
      <c r="B24" s="2" t="s">
        <v>34</v>
      </c>
      <c r="C24" s="3">
        <v>1</v>
      </c>
      <c r="D24" s="1" t="s">
        <v>11</v>
      </c>
      <c r="E24" t="s">
        <v>25</v>
      </c>
      <c r="F24" t="s">
        <v>25</v>
      </c>
      <c r="G24" s="1">
        <f t="shared" si="2"/>
        <v>1</v>
      </c>
      <c r="H24" s="1">
        <f t="shared" si="0"/>
        <v>1</v>
      </c>
      <c r="I24">
        <f t="shared" si="1"/>
        <v>0</v>
      </c>
    </row>
    <row r="25" spans="1:9">
      <c r="A25" s="1" t="s">
        <v>35</v>
      </c>
      <c r="B25" s="4" t="s">
        <v>35</v>
      </c>
      <c r="C25" s="5">
        <v>1</v>
      </c>
      <c r="D25" s="1" t="s">
        <v>11</v>
      </c>
      <c r="E25" t="s">
        <v>11</v>
      </c>
      <c r="F25" t="s">
        <v>11</v>
      </c>
      <c r="G25" s="1">
        <f t="shared" si="2"/>
        <v>1</v>
      </c>
      <c r="H25" s="1">
        <f t="shared" si="0"/>
        <v>0</v>
      </c>
      <c r="I25">
        <f t="shared" si="1"/>
        <v>1</v>
      </c>
    </row>
    <row r="26" spans="1:9">
      <c r="A26" s="1" t="s">
        <v>36</v>
      </c>
      <c r="B26" s="2" t="s">
        <v>36</v>
      </c>
      <c r="C26" s="3">
        <v>1</v>
      </c>
      <c r="D26" s="1" t="s">
        <v>11</v>
      </c>
      <c r="E26" t="s">
        <v>11</v>
      </c>
      <c r="F26" t="s">
        <v>11</v>
      </c>
      <c r="G26" s="1">
        <f t="shared" si="2"/>
        <v>1</v>
      </c>
      <c r="H26" s="1">
        <f t="shared" si="0"/>
        <v>0</v>
      </c>
      <c r="I26">
        <f t="shared" si="1"/>
        <v>1</v>
      </c>
    </row>
    <row r="27" spans="1:9">
      <c r="A27" s="1" t="s">
        <v>37</v>
      </c>
      <c r="B27" s="4" t="s">
        <v>37</v>
      </c>
      <c r="C27" s="5">
        <v>1</v>
      </c>
      <c r="D27" s="1" t="s">
        <v>11</v>
      </c>
      <c r="E27" t="s">
        <v>25</v>
      </c>
      <c r="F27" t="s">
        <v>25</v>
      </c>
      <c r="G27" s="1">
        <f t="shared" si="2"/>
        <v>1</v>
      </c>
      <c r="H27" s="1">
        <f t="shared" si="0"/>
        <v>1</v>
      </c>
      <c r="I27">
        <f t="shared" si="1"/>
        <v>0</v>
      </c>
    </row>
    <row r="28" spans="1:9">
      <c r="A28" s="1" t="s">
        <v>38</v>
      </c>
      <c r="B28" s="2" t="s">
        <v>38</v>
      </c>
      <c r="C28" s="3">
        <v>1</v>
      </c>
      <c r="D28" s="1" t="s">
        <v>11</v>
      </c>
      <c r="E28" t="s">
        <v>12</v>
      </c>
      <c r="F28" t="s">
        <v>12</v>
      </c>
      <c r="G28" s="1">
        <f t="shared" si="2"/>
        <v>1</v>
      </c>
      <c r="H28" s="1">
        <f t="shared" si="0"/>
        <v>1</v>
      </c>
      <c r="I28">
        <f t="shared" si="1"/>
        <v>0</v>
      </c>
    </row>
    <row r="29" spans="1:9">
      <c r="A29" s="1" t="s">
        <v>39</v>
      </c>
      <c r="B29" s="4" t="s">
        <v>39</v>
      </c>
      <c r="C29" s="5">
        <v>1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1</v>
      </c>
    </row>
    <row r="30" spans="1:9">
      <c r="A30" s="1" t="s">
        <v>40</v>
      </c>
      <c r="B30" s="2" t="s">
        <v>40</v>
      </c>
      <c r="C30" s="3">
        <v>1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0</v>
      </c>
    </row>
    <row r="31" spans="1:9">
      <c r="A31" s="1" t="s">
        <v>41</v>
      </c>
      <c r="B31" s="4" t="s">
        <v>41</v>
      </c>
      <c r="C31" s="5">
        <v>1</v>
      </c>
      <c r="D31" s="1" t="s">
        <v>11</v>
      </c>
      <c r="E31" t="s">
        <v>11</v>
      </c>
      <c r="F31" t="s">
        <v>11</v>
      </c>
      <c r="G31" s="1">
        <f t="shared" si="2"/>
        <v>1</v>
      </c>
      <c r="H31" s="1">
        <f t="shared" si="0"/>
        <v>0</v>
      </c>
      <c r="I31">
        <f t="shared" si="1"/>
        <v>1</v>
      </c>
    </row>
    <row r="32" spans="1:9">
      <c r="A32" s="1" t="s">
        <v>42</v>
      </c>
      <c r="B32" s="2" t="s">
        <v>42</v>
      </c>
      <c r="C32" s="3">
        <v>1</v>
      </c>
      <c r="D32" s="1" t="s">
        <v>11</v>
      </c>
      <c r="E32" t="s">
        <v>11</v>
      </c>
      <c r="F32" t="s">
        <v>11</v>
      </c>
      <c r="G32" s="1">
        <f t="shared" si="2"/>
        <v>1</v>
      </c>
      <c r="H32" s="1">
        <f t="shared" si="0"/>
        <v>0</v>
      </c>
      <c r="I32">
        <f t="shared" si="1"/>
        <v>1</v>
      </c>
    </row>
    <row r="33" spans="1:9">
      <c r="A33" s="1" t="s">
        <v>43</v>
      </c>
      <c r="B33" s="4" t="s">
        <v>43</v>
      </c>
      <c r="C33" s="5">
        <v>1</v>
      </c>
      <c r="D33" s="1" t="s">
        <v>11</v>
      </c>
      <c r="E33" t="s">
        <v>11</v>
      </c>
      <c r="F33" t="s">
        <v>11</v>
      </c>
      <c r="G33" s="1">
        <f t="shared" si="2"/>
        <v>1</v>
      </c>
      <c r="H33" s="1">
        <f t="shared" si="0"/>
        <v>0</v>
      </c>
      <c r="I33">
        <f t="shared" si="1"/>
        <v>1</v>
      </c>
    </row>
    <row r="34" spans="1:9">
      <c r="A34" s="1" t="s">
        <v>44</v>
      </c>
      <c r="B34" s="2" t="s">
        <v>44</v>
      </c>
      <c r="C34" s="3">
        <v>1</v>
      </c>
      <c r="D34" s="1" t="s">
        <v>11</v>
      </c>
      <c r="E34" t="s">
        <v>11</v>
      </c>
      <c r="F34" t="s">
        <v>11</v>
      </c>
      <c r="G34" s="1">
        <f t="shared" si="2"/>
        <v>1</v>
      </c>
      <c r="H34" s="1">
        <f t="shared" si="0"/>
        <v>0</v>
      </c>
      <c r="I34">
        <f t="shared" si="1"/>
        <v>1</v>
      </c>
    </row>
    <row r="35" spans="1:9">
      <c r="A35" s="1" t="s">
        <v>45</v>
      </c>
      <c r="B35" s="4" t="s">
        <v>45</v>
      </c>
      <c r="C35" s="5">
        <v>1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1</v>
      </c>
    </row>
    <row r="36" spans="1:9">
      <c r="A36" s="1" t="s">
        <v>46</v>
      </c>
      <c r="B36" s="2" t="s">
        <v>46</v>
      </c>
      <c r="C36" s="3">
        <v>1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1</v>
      </c>
    </row>
    <row r="37" spans="1:9">
      <c r="A37" s="1" t="s">
        <v>47</v>
      </c>
      <c r="B37" s="4" t="s">
        <v>47</v>
      </c>
      <c r="C37" s="5">
        <v>1</v>
      </c>
      <c r="D37" s="1" t="s">
        <v>11</v>
      </c>
      <c r="E37" t="s">
        <v>25</v>
      </c>
      <c r="F37" t="s">
        <v>25</v>
      </c>
      <c r="G37" s="1">
        <f t="shared" si="2"/>
        <v>1</v>
      </c>
      <c r="H37" s="1">
        <f t="shared" si="0"/>
        <v>1</v>
      </c>
      <c r="I37">
        <f t="shared" si="1"/>
        <v>0</v>
      </c>
    </row>
    <row r="38" spans="1:9">
      <c r="A38" s="1" t="s">
        <v>48</v>
      </c>
      <c r="B38" s="2" t="s">
        <v>48</v>
      </c>
      <c r="C38" s="3">
        <v>1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1</v>
      </c>
    </row>
    <row r="39" spans="1:9">
      <c r="A39" s="1" t="s">
        <v>49</v>
      </c>
      <c r="B39" s="4" t="s">
        <v>49</v>
      </c>
      <c r="C39" s="5">
        <v>1</v>
      </c>
      <c r="D39" s="1" t="s">
        <v>11</v>
      </c>
      <c r="E39" t="s">
        <v>25</v>
      </c>
      <c r="F39" t="s">
        <v>25</v>
      </c>
      <c r="G39" s="1">
        <f t="shared" si="2"/>
        <v>1</v>
      </c>
      <c r="H39" s="1">
        <f t="shared" si="0"/>
        <v>1</v>
      </c>
      <c r="I39">
        <f t="shared" si="1"/>
        <v>0</v>
      </c>
    </row>
    <row r="40" spans="1:9">
      <c r="A40" s="1" t="s">
        <v>50</v>
      </c>
      <c r="B40" s="2" t="s">
        <v>50</v>
      </c>
      <c r="C40" s="3">
        <v>1</v>
      </c>
      <c r="D40" s="1" t="s">
        <v>11</v>
      </c>
      <c r="E40" t="s">
        <v>11</v>
      </c>
      <c r="F40" t="s">
        <v>11</v>
      </c>
      <c r="G40" s="1">
        <f t="shared" si="2"/>
        <v>1</v>
      </c>
      <c r="H40" s="1">
        <f t="shared" si="0"/>
        <v>0</v>
      </c>
      <c r="I40">
        <f t="shared" si="1"/>
        <v>1</v>
      </c>
    </row>
    <row r="41" spans="1:9">
      <c r="A41" s="1" t="s">
        <v>51</v>
      </c>
      <c r="B41" s="4" t="s">
        <v>51</v>
      </c>
      <c r="C41" s="5">
        <v>1</v>
      </c>
      <c r="D41" s="1" t="s">
        <v>11</v>
      </c>
      <c r="E41" t="s">
        <v>25</v>
      </c>
      <c r="F41" t="s">
        <v>25</v>
      </c>
      <c r="G41" s="1">
        <f t="shared" si="2"/>
        <v>1</v>
      </c>
      <c r="H41" s="1">
        <f t="shared" si="0"/>
        <v>1</v>
      </c>
      <c r="I41">
        <f t="shared" si="1"/>
        <v>0</v>
      </c>
    </row>
    <row r="42" spans="1:9">
      <c r="A42" s="1" t="s">
        <v>52</v>
      </c>
      <c r="B42" s="2" t="s">
        <v>52</v>
      </c>
      <c r="C42" s="3">
        <v>1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1</v>
      </c>
    </row>
    <row r="43" spans="1:9">
      <c r="A43" s="1" t="s">
        <v>53</v>
      </c>
      <c r="B43" s="4" t="s">
        <v>53</v>
      </c>
      <c r="C43" s="5">
        <v>1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0</v>
      </c>
    </row>
    <row r="44" spans="1:9">
      <c r="A44" s="1" t="s">
        <v>54</v>
      </c>
      <c r="B44" s="2" t="s">
        <v>54</v>
      </c>
      <c r="C44" s="3">
        <v>1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0</v>
      </c>
    </row>
    <row r="45" spans="1:9">
      <c r="A45" s="1" t="s">
        <v>55</v>
      </c>
      <c r="B45" s="4" t="s">
        <v>55</v>
      </c>
      <c r="C45" s="5">
        <v>1</v>
      </c>
      <c r="D45" s="1" t="s">
        <v>11</v>
      </c>
      <c r="E45" t="s">
        <v>25</v>
      </c>
      <c r="F45" t="s">
        <v>25</v>
      </c>
      <c r="G45" s="1">
        <f t="shared" si="2"/>
        <v>1</v>
      </c>
      <c r="H45" s="1">
        <f t="shared" si="0"/>
        <v>1</v>
      </c>
      <c r="I45">
        <f t="shared" si="1"/>
        <v>0</v>
      </c>
    </row>
    <row r="46" spans="1:9">
      <c r="A46" s="1" t="s">
        <v>56</v>
      </c>
      <c r="B46" s="2" t="s">
        <v>56</v>
      </c>
      <c r="C46" s="3">
        <v>1</v>
      </c>
      <c r="D46" s="1" t="s">
        <v>11</v>
      </c>
      <c r="E46" t="s">
        <v>11</v>
      </c>
      <c r="F46" t="s">
        <v>11</v>
      </c>
      <c r="G46" s="1">
        <f t="shared" si="2"/>
        <v>1</v>
      </c>
      <c r="H46" s="1">
        <f t="shared" si="0"/>
        <v>0</v>
      </c>
      <c r="I46">
        <f t="shared" si="1"/>
        <v>1</v>
      </c>
    </row>
    <row r="47" spans="1:9">
      <c r="A47" s="1" t="s">
        <v>58</v>
      </c>
      <c r="B47" s="4" t="s">
        <v>58</v>
      </c>
      <c r="C47" s="5">
        <v>1</v>
      </c>
      <c r="D47" s="1" t="s">
        <v>11</v>
      </c>
      <c r="E47" t="s">
        <v>25</v>
      </c>
      <c r="F47" t="s">
        <v>25</v>
      </c>
      <c r="G47" s="1">
        <f t="shared" si="2"/>
        <v>1</v>
      </c>
      <c r="H47" s="1">
        <f t="shared" si="0"/>
        <v>1</v>
      </c>
      <c r="I47">
        <f t="shared" si="1"/>
        <v>0</v>
      </c>
    </row>
    <row r="48" spans="1:9">
      <c r="A48" s="1" t="s">
        <v>59</v>
      </c>
      <c r="B48" s="2" t="s">
        <v>59</v>
      </c>
      <c r="C48" s="3">
        <v>1</v>
      </c>
      <c r="D48" s="1" t="s">
        <v>11</v>
      </c>
      <c r="E48" t="s">
        <v>25</v>
      </c>
      <c r="F48" t="s">
        <v>25</v>
      </c>
      <c r="G48" s="1">
        <f t="shared" si="2"/>
        <v>1</v>
      </c>
      <c r="H48" s="1">
        <f t="shared" si="0"/>
        <v>1</v>
      </c>
      <c r="I48">
        <f t="shared" si="1"/>
        <v>0</v>
      </c>
    </row>
    <row r="49" spans="1:9">
      <c r="A49" s="1" t="s">
        <v>60</v>
      </c>
      <c r="B49" s="4" t="s">
        <v>60</v>
      </c>
      <c r="C49" s="5">
        <v>1</v>
      </c>
      <c r="D49" s="1" t="s">
        <v>11</v>
      </c>
      <c r="E49" t="s">
        <v>11</v>
      </c>
      <c r="F49" t="s">
        <v>11</v>
      </c>
      <c r="G49" s="1">
        <f t="shared" si="2"/>
        <v>1</v>
      </c>
      <c r="H49" s="1">
        <f t="shared" si="0"/>
        <v>0</v>
      </c>
      <c r="I49">
        <f t="shared" si="1"/>
        <v>1</v>
      </c>
    </row>
    <row r="50" spans="1:9">
      <c r="A50" s="1" t="s">
        <v>61</v>
      </c>
      <c r="B50" s="2" t="s">
        <v>61</v>
      </c>
      <c r="C50" s="3">
        <v>1</v>
      </c>
      <c r="D50" s="1" t="s">
        <v>11</v>
      </c>
      <c r="E50" t="s">
        <v>11</v>
      </c>
      <c r="F50" t="s">
        <v>11</v>
      </c>
      <c r="G50" s="1">
        <f t="shared" si="2"/>
        <v>1</v>
      </c>
      <c r="H50" s="1">
        <f t="shared" si="0"/>
        <v>0</v>
      </c>
      <c r="I50">
        <f t="shared" si="1"/>
        <v>1</v>
      </c>
    </row>
    <row r="51" spans="1:9">
      <c r="A51" s="1" t="s">
        <v>62</v>
      </c>
      <c r="B51" s="4" t="s">
        <v>62</v>
      </c>
      <c r="C51" s="5">
        <v>1</v>
      </c>
      <c r="D51" s="1" t="s">
        <v>11</v>
      </c>
      <c r="E51" t="s">
        <v>25</v>
      </c>
      <c r="F51" t="s">
        <v>25</v>
      </c>
      <c r="G51" s="1">
        <f t="shared" si="2"/>
        <v>1</v>
      </c>
      <c r="H51" s="1">
        <f t="shared" si="0"/>
        <v>1</v>
      </c>
      <c r="I51">
        <f t="shared" si="1"/>
        <v>0</v>
      </c>
    </row>
    <row r="52" spans="1:9">
      <c r="A52" s="1" t="s">
        <v>63</v>
      </c>
      <c r="B52" s="2" t="s">
        <v>63</v>
      </c>
      <c r="C52" s="3">
        <v>1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0</v>
      </c>
    </row>
    <row r="53" spans="1:9">
      <c r="A53" s="1" t="s">
        <v>64</v>
      </c>
      <c r="B53" s="4" t="s">
        <v>64</v>
      </c>
      <c r="C53" s="5">
        <v>1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1</v>
      </c>
    </row>
    <row r="54" spans="1:9">
      <c r="A54" s="1" t="s">
        <v>65</v>
      </c>
      <c r="B54" s="2" t="s">
        <v>65</v>
      </c>
      <c r="C54" s="3">
        <v>1</v>
      </c>
      <c r="D54" s="1" t="s">
        <v>11</v>
      </c>
      <c r="E54" t="s">
        <v>25</v>
      </c>
      <c r="F54" t="s">
        <v>25</v>
      </c>
      <c r="G54" s="1">
        <f t="shared" si="2"/>
        <v>1</v>
      </c>
      <c r="H54" s="1">
        <f t="shared" si="0"/>
        <v>1</v>
      </c>
      <c r="I54">
        <f t="shared" si="1"/>
        <v>0</v>
      </c>
    </row>
    <row r="55" spans="1:9">
      <c r="A55" s="1" t="s">
        <v>66</v>
      </c>
      <c r="B55" s="4" t="s">
        <v>66</v>
      </c>
      <c r="C55" s="5">
        <v>1</v>
      </c>
      <c r="D55" s="1" t="s">
        <v>11</v>
      </c>
      <c r="E55" t="s">
        <v>11</v>
      </c>
      <c r="F55" t="s">
        <v>11</v>
      </c>
      <c r="G55" s="1">
        <f t="shared" si="2"/>
        <v>1</v>
      </c>
      <c r="H55" s="1">
        <f t="shared" si="0"/>
        <v>0</v>
      </c>
      <c r="I55">
        <f t="shared" si="1"/>
        <v>1</v>
      </c>
    </row>
    <row r="56" spans="1:9">
      <c r="A56" s="1" t="s">
        <v>67</v>
      </c>
      <c r="B56" s="2" t="s">
        <v>67</v>
      </c>
      <c r="C56" s="3">
        <v>1</v>
      </c>
      <c r="D56" s="1" t="s">
        <v>11</v>
      </c>
      <c r="E56" t="s">
        <v>11</v>
      </c>
      <c r="F56" t="s">
        <v>11</v>
      </c>
      <c r="G56" s="1">
        <f t="shared" si="2"/>
        <v>1</v>
      </c>
      <c r="H56" s="1">
        <f t="shared" si="0"/>
        <v>0</v>
      </c>
      <c r="I56">
        <f t="shared" si="1"/>
        <v>1</v>
      </c>
    </row>
    <row r="57" spans="1:9">
      <c r="A57" s="1" t="s">
        <v>68</v>
      </c>
      <c r="B57" s="4" t="s">
        <v>68</v>
      </c>
      <c r="C57" s="5">
        <v>1</v>
      </c>
      <c r="D57" s="1" t="s">
        <v>11</v>
      </c>
      <c r="E57" t="s">
        <v>11</v>
      </c>
      <c r="F57" t="s">
        <v>11</v>
      </c>
      <c r="G57" s="1">
        <f t="shared" si="2"/>
        <v>1</v>
      </c>
      <c r="H57" s="1">
        <f t="shared" si="0"/>
        <v>0</v>
      </c>
      <c r="I57">
        <f t="shared" si="1"/>
        <v>1</v>
      </c>
    </row>
    <row r="58" spans="1:9">
      <c r="A58" s="1" t="s">
        <v>69</v>
      </c>
      <c r="B58" s="2" t="s">
        <v>69</v>
      </c>
      <c r="C58" s="3">
        <v>1</v>
      </c>
      <c r="D58" s="1" t="s">
        <v>11</v>
      </c>
      <c r="E58" t="s">
        <v>25</v>
      </c>
      <c r="F58" t="s">
        <v>25</v>
      </c>
      <c r="G58" s="1">
        <f t="shared" si="2"/>
        <v>1</v>
      </c>
      <c r="H58" s="1">
        <f t="shared" si="0"/>
        <v>1</v>
      </c>
      <c r="I58">
        <f t="shared" si="1"/>
        <v>0</v>
      </c>
    </row>
    <row r="59" spans="1:9">
      <c r="A59" s="1" t="s">
        <v>70</v>
      </c>
      <c r="B59" s="4" t="s">
        <v>70</v>
      </c>
      <c r="C59" s="5">
        <v>1</v>
      </c>
      <c r="D59" s="1" t="s">
        <v>11</v>
      </c>
      <c r="E59" t="s">
        <v>12</v>
      </c>
      <c r="F59" t="s">
        <v>12</v>
      </c>
      <c r="G59" s="1">
        <f t="shared" si="2"/>
        <v>1</v>
      </c>
      <c r="H59" s="1">
        <f t="shared" si="0"/>
        <v>1</v>
      </c>
      <c r="I59">
        <f t="shared" si="1"/>
        <v>0</v>
      </c>
    </row>
    <row r="60" spans="1:9">
      <c r="A60" s="1" t="s">
        <v>71</v>
      </c>
      <c r="B60" s="2" t="s">
        <v>71</v>
      </c>
      <c r="C60" s="3">
        <v>1</v>
      </c>
      <c r="D60" s="1" t="s">
        <v>11</v>
      </c>
      <c r="E60" t="s">
        <v>25</v>
      </c>
      <c r="F60" t="s">
        <v>25</v>
      </c>
      <c r="G60" s="1">
        <f t="shared" si="2"/>
        <v>1</v>
      </c>
      <c r="H60" s="1">
        <f t="shared" si="0"/>
        <v>1</v>
      </c>
      <c r="I60">
        <f t="shared" si="1"/>
        <v>0</v>
      </c>
    </row>
    <row r="61" spans="1:9">
      <c r="A61" s="1" t="s">
        <v>72</v>
      </c>
      <c r="B61" s="4" t="s">
        <v>72</v>
      </c>
      <c r="C61" s="5">
        <v>1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0</v>
      </c>
    </row>
    <row r="62" spans="1:9">
      <c r="A62" s="1" t="s">
        <v>73</v>
      </c>
      <c r="B62" s="2" t="s">
        <v>73</v>
      </c>
      <c r="C62" s="3">
        <v>1</v>
      </c>
      <c r="D62" s="1" t="s">
        <v>11</v>
      </c>
      <c r="E62" t="s">
        <v>12</v>
      </c>
      <c r="F62" t="s">
        <v>12</v>
      </c>
      <c r="G62" s="1">
        <f t="shared" si="2"/>
        <v>1</v>
      </c>
      <c r="H62" s="1">
        <f t="shared" si="0"/>
        <v>1</v>
      </c>
      <c r="I62">
        <f t="shared" si="1"/>
        <v>0</v>
      </c>
    </row>
    <row r="63" spans="1:9">
      <c r="A63" s="1" t="s">
        <v>74</v>
      </c>
      <c r="B63" s="4" t="s">
        <v>74</v>
      </c>
      <c r="C63" s="5">
        <v>1</v>
      </c>
      <c r="D63" s="1" t="s">
        <v>11</v>
      </c>
      <c r="E63" t="s">
        <v>12</v>
      </c>
      <c r="F63" t="s">
        <v>12</v>
      </c>
      <c r="G63" s="1">
        <f t="shared" si="2"/>
        <v>1</v>
      </c>
      <c r="H63" s="1">
        <f t="shared" si="0"/>
        <v>1</v>
      </c>
      <c r="I63">
        <f t="shared" si="1"/>
        <v>0</v>
      </c>
    </row>
    <row r="64" spans="1:9">
      <c r="A64" s="1" t="s">
        <v>75</v>
      </c>
      <c r="B64" s="2" t="s">
        <v>75</v>
      </c>
      <c r="C64" s="3">
        <v>1</v>
      </c>
      <c r="D64" s="1" t="s">
        <v>11</v>
      </c>
      <c r="E64" t="s">
        <v>11</v>
      </c>
      <c r="F64" t="s">
        <v>11</v>
      </c>
      <c r="G64" s="1">
        <f t="shared" si="2"/>
        <v>1</v>
      </c>
      <c r="H64" s="1">
        <f t="shared" si="0"/>
        <v>0</v>
      </c>
      <c r="I64">
        <f t="shared" si="1"/>
        <v>1</v>
      </c>
    </row>
    <row r="65" spans="1:9">
      <c r="A65" s="1" t="s">
        <v>76</v>
      </c>
      <c r="B65" s="4" t="s">
        <v>76</v>
      </c>
      <c r="C65" s="5">
        <v>1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1</v>
      </c>
    </row>
    <row r="66" spans="1:9">
      <c r="A66" s="1" t="s">
        <v>77</v>
      </c>
      <c r="B66" s="2" t="s">
        <v>77</v>
      </c>
      <c r="C66" s="3">
        <v>1</v>
      </c>
      <c r="D66" s="1" t="s">
        <v>11</v>
      </c>
      <c r="E66" t="s">
        <v>25</v>
      </c>
      <c r="F66" t="s">
        <v>25</v>
      </c>
      <c r="G66" s="1">
        <f t="shared" si="2"/>
        <v>1</v>
      </c>
      <c r="H66" s="1">
        <f t="shared" si="0"/>
        <v>1</v>
      </c>
      <c r="I66">
        <f t="shared" si="1"/>
        <v>0</v>
      </c>
    </row>
    <row r="67" spans="1:9">
      <c r="A67" s="1" t="s">
        <v>78</v>
      </c>
      <c r="B67" s="4" t="s">
        <v>78</v>
      </c>
      <c r="C67" s="5">
        <v>1</v>
      </c>
      <c r="D67" s="1" t="s">
        <v>11</v>
      </c>
      <c r="E67" t="s">
        <v>11</v>
      </c>
      <c r="F67" t="s">
        <v>11</v>
      </c>
      <c r="G67" s="1">
        <f t="shared" si="2"/>
        <v>1</v>
      </c>
      <c r="H67" s="1">
        <f t="shared" si="0"/>
        <v>0</v>
      </c>
      <c r="I67">
        <f t="shared" si="1"/>
        <v>1</v>
      </c>
    </row>
    <row r="68" spans="1:9">
      <c r="A68" s="1" t="s">
        <v>79</v>
      </c>
      <c r="B68" s="2" t="s">
        <v>79</v>
      </c>
      <c r="C68" s="3">
        <v>1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1</v>
      </c>
    </row>
    <row r="69" spans="1:9">
      <c r="A69" s="1" t="s">
        <v>80</v>
      </c>
      <c r="B69" s="4" t="s">
        <v>80</v>
      </c>
      <c r="C69" s="5">
        <v>1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1</v>
      </c>
    </row>
    <row r="70" spans="1:9">
      <c r="A70" s="1" t="s">
        <v>81</v>
      </c>
      <c r="B70" s="2" t="s">
        <v>81</v>
      </c>
      <c r="C70" s="3">
        <v>1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1</v>
      </c>
    </row>
    <row r="71" spans="1:9">
      <c r="A71" s="1" t="s">
        <v>82</v>
      </c>
      <c r="B71" s="4" t="s">
        <v>82</v>
      </c>
      <c r="C71" s="5">
        <v>1</v>
      </c>
      <c r="D71" s="1" t="s">
        <v>11</v>
      </c>
      <c r="E71" t="s">
        <v>25</v>
      </c>
      <c r="F71" t="s">
        <v>25</v>
      </c>
      <c r="G71" s="1">
        <f t="shared" si="3"/>
        <v>1</v>
      </c>
      <c r="H71" s="1">
        <f t="shared" si="4"/>
        <v>1</v>
      </c>
      <c r="I71">
        <f t="shared" si="5"/>
        <v>0</v>
      </c>
    </row>
    <row r="72" spans="1:9">
      <c r="A72" s="1" t="s">
        <v>83</v>
      </c>
      <c r="B72" s="2" t="s">
        <v>83</v>
      </c>
      <c r="C72" s="3">
        <v>1</v>
      </c>
      <c r="D72" s="1" t="s">
        <v>11</v>
      </c>
      <c r="E72" t="s">
        <v>12</v>
      </c>
      <c r="F72" t="s">
        <v>12</v>
      </c>
      <c r="G72" s="1">
        <f t="shared" si="3"/>
        <v>1</v>
      </c>
      <c r="H72" s="1">
        <f t="shared" si="4"/>
        <v>1</v>
      </c>
      <c r="I72">
        <f t="shared" si="5"/>
        <v>0</v>
      </c>
    </row>
    <row r="73" spans="1:9">
      <c r="A73" s="1" t="s">
        <v>84</v>
      </c>
      <c r="B73" s="4" t="s">
        <v>84</v>
      </c>
      <c r="C73" s="5">
        <v>1</v>
      </c>
      <c r="D73" s="1" t="s">
        <v>11</v>
      </c>
      <c r="E73" t="s">
        <v>11</v>
      </c>
      <c r="F73" t="s">
        <v>11</v>
      </c>
      <c r="G73" s="1">
        <f t="shared" si="3"/>
        <v>1</v>
      </c>
      <c r="H73" s="1">
        <f t="shared" si="4"/>
        <v>0</v>
      </c>
      <c r="I73">
        <f t="shared" si="5"/>
        <v>1</v>
      </c>
    </row>
    <row r="74" spans="1:9">
      <c r="A74" s="1" t="s">
        <v>85</v>
      </c>
      <c r="B74" s="2" t="s">
        <v>85</v>
      </c>
      <c r="C74" s="3">
        <v>1</v>
      </c>
      <c r="D74" s="1" t="s">
        <v>11</v>
      </c>
      <c r="E74" t="s">
        <v>25</v>
      </c>
      <c r="F74" t="s">
        <v>25</v>
      </c>
      <c r="G74" s="1">
        <f t="shared" si="3"/>
        <v>1</v>
      </c>
      <c r="H74" s="1">
        <f t="shared" si="4"/>
        <v>1</v>
      </c>
      <c r="I74">
        <f t="shared" si="5"/>
        <v>0</v>
      </c>
    </row>
    <row r="75" spans="1:9">
      <c r="A75" s="1" t="s">
        <v>86</v>
      </c>
      <c r="B75" s="4" t="s">
        <v>86</v>
      </c>
      <c r="C75" s="5">
        <v>1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1</v>
      </c>
    </row>
    <row r="76" spans="1:9">
      <c r="A76" s="1" t="s">
        <v>87</v>
      </c>
      <c r="B76" s="6" t="s">
        <v>87</v>
      </c>
      <c r="C76" s="7">
        <v>1</v>
      </c>
      <c r="D76" s="1" t="s">
        <v>11</v>
      </c>
      <c r="E76" t="s">
        <v>11</v>
      </c>
      <c r="F76" t="s">
        <v>11</v>
      </c>
      <c r="G76" s="1">
        <f t="shared" si="3"/>
        <v>1</v>
      </c>
      <c r="H76" s="1">
        <f t="shared" si="4"/>
        <v>0</v>
      </c>
      <c r="I76">
        <f t="shared" si="5"/>
        <v>1</v>
      </c>
    </row>
    <row r="77" spans="1:9">
      <c r="A77" s="1"/>
      <c r="B77" s="17"/>
      <c r="C77" s="18"/>
      <c r="D77" s="1"/>
      <c r="E77" s="1"/>
      <c r="F77" s="1"/>
      <c r="G77" s="10">
        <f>SUM(G3:G76)</f>
        <v>74</v>
      </c>
      <c r="H77" s="10">
        <f>SUM(H3:H76)</f>
        <v>32</v>
      </c>
      <c r="I77" s="8">
        <f>SUM(I3:I76)</f>
        <v>42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455ED8-463C-42D0-8660-C3AE2F6BF61B}">
  <dimension ref="A1:I77"/>
  <sheetViews>
    <sheetView workbookViewId="0">
      <selection activeCell="M6" sqref="M6"/>
    </sheetView>
  </sheetViews>
  <sheetFormatPr defaultRowHeight="15.75"/>
  <cols>
    <col min="2" max="2" width="14.375" customWidth="1"/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0.29749799999999998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-0.70250199999999996</v>
      </c>
    </row>
    <row r="4" spans="1:9">
      <c r="A4" s="1" t="s">
        <v>13</v>
      </c>
      <c r="B4" s="2" t="s">
        <v>13</v>
      </c>
      <c r="C4" s="3">
        <v>0.45098700000000003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 t="shared" ref="H4:H67" si="0">IF(AND($G4=1,$E4=$D4),0,1)</f>
        <v>1</v>
      </c>
      <c r="I4">
        <f t="shared" ref="I4:I67" si="1">$C4-$H4</f>
        <v>-0.54901299999999997</v>
      </c>
    </row>
    <row r="5" spans="1:9">
      <c r="A5" s="1" t="s">
        <v>14</v>
      </c>
      <c r="B5" s="4" t="s">
        <v>14</v>
      </c>
      <c r="C5" s="5">
        <v>0.26599</v>
      </c>
      <c r="D5" s="1" t="s">
        <v>11</v>
      </c>
      <c r="E5" t="s">
        <v>11</v>
      </c>
      <c r="F5" t="s">
        <v>11</v>
      </c>
      <c r="G5" s="1">
        <f t="shared" ref="G4:G67" si="2">IF($F5=$E5,1,0)</f>
        <v>1</v>
      </c>
      <c r="H5" s="1">
        <f t="shared" si="0"/>
        <v>0</v>
      </c>
      <c r="I5">
        <f t="shared" si="1"/>
        <v>0.26599</v>
      </c>
    </row>
    <row r="6" spans="1:9">
      <c r="A6" s="1" t="s">
        <v>15</v>
      </c>
      <c r="B6" s="2" t="s">
        <v>15</v>
      </c>
      <c r="C6" s="3">
        <v>0.555674</v>
      </c>
      <c r="D6" s="1" t="s">
        <v>11</v>
      </c>
      <c r="E6" t="s">
        <v>11</v>
      </c>
      <c r="F6" t="s">
        <v>11</v>
      </c>
      <c r="G6" s="1">
        <f t="shared" si="2"/>
        <v>1</v>
      </c>
      <c r="H6" s="1">
        <f t="shared" si="0"/>
        <v>0</v>
      </c>
      <c r="I6">
        <f t="shared" si="1"/>
        <v>0.555674</v>
      </c>
    </row>
    <row r="7" spans="1:9">
      <c r="A7" s="1" t="s">
        <v>16</v>
      </c>
      <c r="B7" s="4" t="s">
        <v>16</v>
      </c>
      <c r="C7" s="5">
        <v>0.32698300000000002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0.32698300000000002</v>
      </c>
    </row>
    <row r="8" spans="1:9">
      <c r="A8" s="1" t="s">
        <v>17</v>
      </c>
      <c r="B8" s="2" t="s">
        <v>17</v>
      </c>
      <c r="C8" s="3">
        <v>0.26739200000000002</v>
      </c>
      <c r="D8" s="1" t="s">
        <v>11</v>
      </c>
      <c r="E8" t="s">
        <v>25</v>
      </c>
      <c r="F8" t="s">
        <v>12</v>
      </c>
      <c r="G8" s="1">
        <f t="shared" si="2"/>
        <v>0</v>
      </c>
      <c r="H8" s="1">
        <f t="shared" si="0"/>
        <v>1</v>
      </c>
      <c r="I8">
        <f t="shared" si="1"/>
        <v>-0.73260799999999993</v>
      </c>
    </row>
    <row r="9" spans="1:9">
      <c r="A9" s="1" t="s">
        <v>18</v>
      </c>
      <c r="B9" s="4" t="s">
        <v>18</v>
      </c>
      <c r="C9" s="5">
        <v>0.69151399999999996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0.69151399999999996</v>
      </c>
    </row>
    <row r="10" spans="1:9">
      <c r="A10" s="1" t="s">
        <v>19</v>
      </c>
      <c r="B10" s="2" t="s">
        <v>19</v>
      </c>
      <c r="C10" s="3">
        <v>0.26882800000000001</v>
      </c>
      <c r="D10" s="1" t="s">
        <v>11</v>
      </c>
      <c r="E10" t="s">
        <v>25</v>
      </c>
      <c r="F10" t="s">
        <v>11</v>
      </c>
      <c r="G10" s="1">
        <f t="shared" si="2"/>
        <v>0</v>
      </c>
      <c r="H10" s="1">
        <f t="shared" si="0"/>
        <v>1</v>
      </c>
      <c r="I10">
        <f t="shared" si="1"/>
        <v>-0.73117199999999993</v>
      </c>
    </row>
    <row r="11" spans="1:9">
      <c r="A11" s="1" t="s">
        <v>20</v>
      </c>
      <c r="B11" s="4" t="s">
        <v>20</v>
      </c>
      <c r="C11" s="5">
        <v>0.63382799999999995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0.63382799999999995</v>
      </c>
    </row>
    <row r="12" spans="1:9">
      <c r="A12" s="1" t="s">
        <v>21</v>
      </c>
      <c r="B12" s="2" t="s">
        <v>21</v>
      </c>
      <c r="C12" s="3">
        <v>0.54779500000000003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0.54779500000000003</v>
      </c>
    </row>
    <row r="13" spans="1:9">
      <c r="A13" s="1" t="s">
        <v>22</v>
      </c>
      <c r="B13" s="4" t="s">
        <v>22</v>
      </c>
      <c r="C13" s="5">
        <v>0.42905300000000002</v>
      </c>
      <c r="D13" s="1" t="s">
        <v>11</v>
      </c>
      <c r="E13" t="s">
        <v>11</v>
      </c>
      <c r="F13" t="s">
        <v>11</v>
      </c>
      <c r="G13" s="1">
        <f t="shared" si="2"/>
        <v>1</v>
      </c>
      <c r="H13" s="1">
        <f t="shared" si="0"/>
        <v>0</v>
      </c>
      <c r="I13">
        <f t="shared" si="1"/>
        <v>0.42905300000000002</v>
      </c>
    </row>
    <row r="14" spans="1:9">
      <c r="A14" s="1" t="s">
        <v>23</v>
      </c>
      <c r="B14" s="2" t="s">
        <v>23</v>
      </c>
      <c r="C14" s="3">
        <v>0.55840000000000001</v>
      </c>
      <c r="D14" s="1" t="s">
        <v>11</v>
      </c>
      <c r="E14" t="s">
        <v>11</v>
      </c>
      <c r="F14" t="s">
        <v>11</v>
      </c>
      <c r="G14" s="1">
        <f t="shared" si="2"/>
        <v>1</v>
      </c>
      <c r="H14" s="1">
        <f t="shared" si="0"/>
        <v>0</v>
      </c>
      <c r="I14">
        <f t="shared" si="1"/>
        <v>0.55840000000000001</v>
      </c>
    </row>
    <row r="15" spans="1:9">
      <c r="A15" s="1" t="s">
        <v>24</v>
      </c>
      <c r="B15" s="4" t="s">
        <v>24</v>
      </c>
      <c r="C15" s="5">
        <v>0.36024499999999998</v>
      </c>
      <c r="D15" s="1" t="s">
        <v>11</v>
      </c>
      <c r="E15" t="s">
        <v>25</v>
      </c>
      <c r="F15" t="s">
        <v>12</v>
      </c>
      <c r="G15" s="1">
        <f t="shared" si="2"/>
        <v>0</v>
      </c>
      <c r="H15" s="1">
        <f t="shared" si="0"/>
        <v>1</v>
      </c>
      <c r="I15">
        <f t="shared" si="1"/>
        <v>-0.63975500000000007</v>
      </c>
    </row>
    <row r="16" spans="1:9">
      <c r="A16" s="1" t="s">
        <v>26</v>
      </c>
      <c r="B16" s="2" t="s">
        <v>26</v>
      </c>
      <c r="C16" s="3">
        <v>0.73377800000000004</v>
      </c>
      <c r="D16" s="1" t="s">
        <v>11</v>
      </c>
      <c r="E16" t="s">
        <v>25</v>
      </c>
      <c r="F16" t="s">
        <v>25</v>
      </c>
      <c r="G16" s="1">
        <f t="shared" si="2"/>
        <v>1</v>
      </c>
      <c r="H16" s="1">
        <f t="shared" si="0"/>
        <v>1</v>
      </c>
      <c r="I16">
        <f t="shared" si="1"/>
        <v>-0.26622199999999996</v>
      </c>
    </row>
    <row r="17" spans="1:9">
      <c r="A17" s="1" t="s">
        <v>27</v>
      </c>
      <c r="B17" s="4" t="s">
        <v>27</v>
      </c>
      <c r="C17" s="5">
        <v>0.53011299999999995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0.53011299999999995</v>
      </c>
    </row>
    <row r="18" spans="1:9">
      <c r="A18" s="1" t="s">
        <v>28</v>
      </c>
      <c r="B18" s="2" t="s">
        <v>28</v>
      </c>
      <c r="C18" s="3">
        <v>0.537601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0.537601</v>
      </c>
    </row>
    <row r="19" spans="1:9">
      <c r="A19" s="1" t="s">
        <v>29</v>
      </c>
      <c r="B19" s="4" t="s">
        <v>29</v>
      </c>
      <c r="C19" s="5">
        <v>0.43317699999999998</v>
      </c>
      <c r="D19" s="1" t="s">
        <v>11</v>
      </c>
      <c r="E19" t="s">
        <v>11</v>
      </c>
      <c r="F19" t="s">
        <v>57</v>
      </c>
      <c r="G19" s="1">
        <f t="shared" si="2"/>
        <v>0</v>
      </c>
      <c r="H19" s="1">
        <f t="shared" si="0"/>
        <v>1</v>
      </c>
      <c r="I19">
        <f t="shared" si="1"/>
        <v>-0.56682300000000008</v>
      </c>
    </row>
    <row r="20" spans="1:9">
      <c r="A20" s="1" t="s">
        <v>30</v>
      </c>
      <c r="B20" s="2" t="s">
        <v>30</v>
      </c>
      <c r="C20" s="3">
        <v>0.64935799999999999</v>
      </c>
      <c r="D20" s="1" t="s">
        <v>11</v>
      </c>
      <c r="E20" t="s">
        <v>11</v>
      </c>
      <c r="F20" t="s">
        <v>11</v>
      </c>
      <c r="G20" s="1">
        <f t="shared" si="2"/>
        <v>1</v>
      </c>
      <c r="H20" s="1">
        <f t="shared" si="0"/>
        <v>0</v>
      </c>
      <c r="I20">
        <f t="shared" si="1"/>
        <v>0.64935799999999999</v>
      </c>
    </row>
    <row r="21" spans="1:9">
      <c r="A21" s="1" t="s">
        <v>31</v>
      </c>
      <c r="B21" s="4" t="s">
        <v>31</v>
      </c>
      <c r="C21" s="5">
        <v>0.38421</v>
      </c>
      <c r="D21" s="1" t="s">
        <v>11</v>
      </c>
      <c r="E21" t="s">
        <v>12</v>
      </c>
      <c r="F21" t="s">
        <v>151</v>
      </c>
      <c r="G21" s="1">
        <f t="shared" si="2"/>
        <v>0</v>
      </c>
      <c r="H21" s="1">
        <f t="shared" si="0"/>
        <v>1</v>
      </c>
      <c r="I21">
        <f t="shared" si="1"/>
        <v>-0.61579000000000006</v>
      </c>
    </row>
    <row r="22" spans="1:9">
      <c r="A22" s="1" t="s">
        <v>32</v>
      </c>
      <c r="B22" s="2" t="s">
        <v>32</v>
      </c>
      <c r="C22" s="3">
        <v>0.32920300000000002</v>
      </c>
      <c r="D22" s="1" t="s">
        <v>11</v>
      </c>
      <c r="E22" t="s">
        <v>11</v>
      </c>
      <c r="F22" t="s">
        <v>11</v>
      </c>
      <c r="G22" s="1">
        <f t="shared" si="2"/>
        <v>1</v>
      </c>
      <c r="H22" s="1">
        <f t="shared" si="0"/>
        <v>0</v>
      </c>
      <c r="I22">
        <f t="shared" si="1"/>
        <v>0.32920300000000002</v>
      </c>
    </row>
    <row r="23" spans="1:9">
      <c r="A23" s="1" t="s">
        <v>33</v>
      </c>
      <c r="B23" s="4" t="s">
        <v>33</v>
      </c>
      <c r="C23" s="5">
        <v>0.32902799999999999</v>
      </c>
      <c r="D23" s="1" t="s">
        <v>11</v>
      </c>
      <c r="E23" t="s">
        <v>25</v>
      </c>
      <c r="F23" t="s">
        <v>11</v>
      </c>
      <c r="G23" s="1">
        <f t="shared" si="2"/>
        <v>0</v>
      </c>
      <c r="H23" s="1">
        <f t="shared" si="0"/>
        <v>1</v>
      </c>
      <c r="I23">
        <f t="shared" si="1"/>
        <v>-0.67097200000000001</v>
      </c>
    </row>
    <row r="24" spans="1:9">
      <c r="A24" s="1" t="s">
        <v>34</v>
      </c>
      <c r="B24" s="2" t="s">
        <v>34</v>
      </c>
      <c r="C24" s="3">
        <v>0.19279199999999999</v>
      </c>
      <c r="D24" s="1" t="s">
        <v>11</v>
      </c>
      <c r="E24" t="s">
        <v>25</v>
      </c>
      <c r="F24" t="s">
        <v>25</v>
      </c>
      <c r="G24" s="1">
        <f t="shared" si="2"/>
        <v>1</v>
      </c>
      <c r="H24" s="1">
        <f t="shared" si="0"/>
        <v>1</v>
      </c>
      <c r="I24">
        <f t="shared" si="1"/>
        <v>-0.80720800000000004</v>
      </c>
    </row>
    <row r="25" spans="1:9">
      <c r="A25" s="1" t="s">
        <v>35</v>
      </c>
      <c r="B25" s="4" t="s">
        <v>35</v>
      </c>
      <c r="C25" s="5">
        <v>0.49646600000000002</v>
      </c>
      <c r="D25" s="1" t="s">
        <v>11</v>
      </c>
      <c r="E25" t="s">
        <v>11</v>
      </c>
      <c r="F25" t="s">
        <v>11</v>
      </c>
      <c r="G25" s="1">
        <f t="shared" si="2"/>
        <v>1</v>
      </c>
      <c r="H25" s="1">
        <f t="shared" si="0"/>
        <v>0</v>
      </c>
      <c r="I25">
        <f t="shared" si="1"/>
        <v>0.49646600000000002</v>
      </c>
    </row>
    <row r="26" spans="1:9">
      <c r="A26" s="1" t="s">
        <v>36</v>
      </c>
      <c r="B26" s="2" t="s">
        <v>36</v>
      </c>
      <c r="C26" s="3">
        <v>0.394399</v>
      </c>
      <c r="D26" s="1" t="s">
        <v>11</v>
      </c>
      <c r="E26" t="s">
        <v>11</v>
      </c>
      <c r="F26" t="s">
        <v>11</v>
      </c>
      <c r="G26" s="1">
        <f t="shared" si="2"/>
        <v>1</v>
      </c>
      <c r="H26" s="1">
        <f t="shared" si="0"/>
        <v>0</v>
      </c>
      <c r="I26">
        <f t="shared" si="1"/>
        <v>0.394399</v>
      </c>
    </row>
    <row r="27" spans="1:9">
      <c r="A27" s="1" t="s">
        <v>37</v>
      </c>
      <c r="B27" s="4" t="s">
        <v>37</v>
      </c>
      <c r="C27" s="5">
        <v>0.317027</v>
      </c>
      <c r="D27" s="1" t="s">
        <v>11</v>
      </c>
      <c r="E27" t="s">
        <v>25</v>
      </c>
      <c r="F27" t="s">
        <v>11</v>
      </c>
      <c r="G27" s="1">
        <f t="shared" si="2"/>
        <v>0</v>
      </c>
      <c r="H27" s="1">
        <f t="shared" si="0"/>
        <v>1</v>
      </c>
      <c r="I27">
        <f t="shared" si="1"/>
        <v>-0.68297300000000005</v>
      </c>
    </row>
    <row r="28" spans="1:9">
      <c r="A28" s="1" t="s">
        <v>38</v>
      </c>
      <c r="B28" s="2" t="s">
        <v>38</v>
      </c>
      <c r="C28" s="3">
        <v>0.44754300000000002</v>
      </c>
      <c r="D28" s="1" t="s">
        <v>11</v>
      </c>
      <c r="E28" t="s">
        <v>12</v>
      </c>
      <c r="F28" t="s">
        <v>11</v>
      </c>
      <c r="G28" s="1">
        <f t="shared" si="2"/>
        <v>0</v>
      </c>
      <c r="H28" s="1">
        <f t="shared" si="0"/>
        <v>1</v>
      </c>
      <c r="I28">
        <f t="shared" si="1"/>
        <v>-0.55245699999999998</v>
      </c>
    </row>
    <row r="29" spans="1:9">
      <c r="A29" s="1" t="s">
        <v>39</v>
      </c>
      <c r="B29" s="4" t="s">
        <v>39</v>
      </c>
      <c r="C29" s="5">
        <v>0.79832000000000003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0.79832000000000003</v>
      </c>
    </row>
    <row r="30" spans="1:9">
      <c r="A30" s="1" t="s">
        <v>40</v>
      </c>
      <c r="B30" s="2" t="s">
        <v>40</v>
      </c>
      <c r="C30" s="3">
        <v>0.71557599999999999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-0.28442400000000001</v>
      </c>
    </row>
    <row r="31" spans="1:9">
      <c r="A31" s="1" t="s">
        <v>41</v>
      </c>
      <c r="B31" s="4" t="s">
        <v>41</v>
      </c>
      <c r="C31" s="5">
        <v>0.47280100000000003</v>
      </c>
      <c r="D31" s="1" t="s">
        <v>11</v>
      </c>
      <c r="E31" t="s">
        <v>11</v>
      </c>
      <c r="F31" t="s">
        <v>12</v>
      </c>
      <c r="G31" s="1">
        <f t="shared" si="2"/>
        <v>0</v>
      </c>
      <c r="H31" s="1">
        <f t="shared" si="0"/>
        <v>1</v>
      </c>
      <c r="I31">
        <f t="shared" si="1"/>
        <v>-0.52719899999999997</v>
      </c>
    </row>
    <row r="32" spans="1:9">
      <c r="A32" s="1" t="s">
        <v>42</v>
      </c>
      <c r="B32" s="2" t="s">
        <v>42</v>
      </c>
      <c r="C32" s="3">
        <v>0.382322</v>
      </c>
      <c r="D32" s="1" t="s">
        <v>11</v>
      </c>
      <c r="E32" t="s">
        <v>11</v>
      </c>
      <c r="F32" t="s">
        <v>11</v>
      </c>
      <c r="G32" s="1">
        <f t="shared" si="2"/>
        <v>1</v>
      </c>
      <c r="H32" s="1">
        <f t="shared" si="0"/>
        <v>0</v>
      </c>
      <c r="I32">
        <f t="shared" si="1"/>
        <v>0.382322</v>
      </c>
    </row>
    <row r="33" spans="1:9">
      <c r="A33" s="1" t="s">
        <v>43</v>
      </c>
      <c r="B33" s="4" t="s">
        <v>43</v>
      </c>
      <c r="C33" s="5">
        <v>0.449098</v>
      </c>
      <c r="D33" s="1" t="s">
        <v>11</v>
      </c>
      <c r="E33" t="s">
        <v>11</v>
      </c>
      <c r="F33" t="s">
        <v>12</v>
      </c>
      <c r="G33" s="1">
        <f t="shared" si="2"/>
        <v>0</v>
      </c>
      <c r="H33" s="1">
        <f t="shared" si="0"/>
        <v>1</v>
      </c>
      <c r="I33">
        <f t="shared" si="1"/>
        <v>-0.550902</v>
      </c>
    </row>
    <row r="34" spans="1:9">
      <c r="A34" s="1" t="s">
        <v>44</v>
      </c>
      <c r="B34" s="2" t="s">
        <v>44</v>
      </c>
      <c r="C34" s="3">
        <v>0.32722899999999999</v>
      </c>
      <c r="D34" s="1" t="s">
        <v>11</v>
      </c>
      <c r="E34" t="s">
        <v>11</v>
      </c>
      <c r="F34" t="s">
        <v>11</v>
      </c>
      <c r="G34" s="1">
        <f t="shared" si="2"/>
        <v>1</v>
      </c>
      <c r="H34" s="1">
        <f t="shared" si="0"/>
        <v>0</v>
      </c>
      <c r="I34">
        <f t="shared" si="1"/>
        <v>0.32722899999999999</v>
      </c>
    </row>
    <row r="35" spans="1:9">
      <c r="A35" s="1" t="s">
        <v>45</v>
      </c>
      <c r="B35" s="4" t="s">
        <v>45</v>
      </c>
      <c r="C35" s="5">
        <v>0.32614700000000002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0.32614700000000002</v>
      </c>
    </row>
    <row r="36" spans="1:9">
      <c r="A36" s="1" t="s">
        <v>46</v>
      </c>
      <c r="B36" s="2" t="s">
        <v>46</v>
      </c>
      <c r="C36" s="3">
        <v>0.488232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0.488232</v>
      </c>
    </row>
    <row r="37" spans="1:9">
      <c r="A37" s="1" t="s">
        <v>47</v>
      </c>
      <c r="B37" s="4" t="s">
        <v>47</v>
      </c>
      <c r="C37" s="5">
        <v>0.66818</v>
      </c>
      <c r="D37" s="1" t="s">
        <v>11</v>
      </c>
      <c r="E37" t="s">
        <v>25</v>
      </c>
      <c r="F37" t="s">
        <v>11</v>
      </c>
      <c r="G37" s="1">
        <f t="shared" si="2"/>
        <v>0</v>
      </c>
      <c r="H37" s="1">
        <f t="shared" si="0"/>
        <v>1</v>
      </c>
      <c r="I37">
        <f t="shared" si="1"/>
        <v>-0.33182</v>
      </c>
    </row>
    <row r="38" spans="1:9">
      <c r="A38" s="1" t="s">
        <v>48</v>
      </c>
      <c r="B38" s="2" t="s">
        <v>48</v>
      </c>
      <c r="C38" s="3">
        <v>0.429512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0.429512</v>
      </c>
    </row>
    <row r="39" spans="1:9">
      <c r="A39" s="1" t="s">
        <v>49</v>
      </c>
      <c r="B39" s="4" t="s">
        <v>49</v>
      </c>
      <c r="C39" s="5">
        <v>0.66716399999999998</v>
      </c>
      <c r="D39" s="1" t="s">
        <v>11</v>
      </c>
      <c r="E39" t="s">
        <v>25</v>
      </c>
      <c r="F39" t="s">
        <v>11</v>
      </c>
      <c r="G39" s="1">
        <f t="shared" si="2"/>
        <v>0</v>
      </c>
      <c r="H39" s="1">
        <f t="shared" si="0"/>
        <v>1</v>
      </c>
      <c r="I39">
        <f t="shared" si="1"/>
        <v>-0.33283600000000002</v>
      </c>
    </row>
    <row r="40" spans="1:9">
      <c r="A40" s="1" t="s">
        <v>50</v>
      </c>
      <c r="B40" s="2" t="s">
        <v>50</v>
      </c>
      <c r="C40" s="3">
        <v>0.30084300000000003</v>
      </c>
      <c r="D40" s="1" t="s">
        <v>11</v>
      </c>
      <c r="E40" t="s">
        <v>11</v>
      </c>
      <c r="F40" t="s">
        <v>12</v>
      </c>
      <c r="G40" s="1">
        <f t="shared" si="2"/>
        <v>0</v>
      </c>
      <c r="H40" s="1">
        <f t="shared" si="0"/>
        <v>1</v>
      </c>
      <c r="I40">
        <f t="shared" si="1"/>
        <v>-0.69915700000000003</v>
      </c>
    </row>
    <row r="41" spans="1:9">
      <c r="A41" s="1" t="s">
        <v>51</v>
      </c>
      <c r="B41" s="4" t="s">
        <v>51</v>
      </c>
      <c r="C41" s="5">
        <v>0.484483</v>
      </c>
      <c r="D41" s="1" t="s">
        <v>11</v>
      </c>
      <c r="E41" t="s">
        <v>25</v>
      </c>
      <c r="F41" t="s">
        <v>11</v>
      </c>
      <c r="G41" s="1">
        <f t="shared" si="2"/>
        <v>0</v>
      </c>
      <c r="H41" s="1">
        <f t="shared" si="0"/>
        <v>1</v>
      </c>
      <c r="I41">
        <f t="shared" si="1"/>
        <v>-0.515517</v>
      </c>
    </row>
    <row r="42" spans="1:9">
      <c r="A42" s="1" t="s">
        <v>52</v>
      </c>
      <c r="B42" s="2" t="s">
        <v>52</v>
      </c>
      <c r="C42" s="3">
        <v>0.52234100000000006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0.52234100000000006</v>
      </c>
    </row>
    <row r="43" spans="1:9">
      <c r="A43" s="1" t="s">
        <v>53</v>
      </c>
      <c r="B43" s="4" t="s">
        <v>53</v>
      </c>
      <c r="C43" s="5">
        <v>0.55498499999999995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-0.44501500000000005</v>
      </c>
    </row>
    <row r="44" spans="1:9">
      <c r="A44" s="1" t="s">
        <v>54</v>
      </c>
      <c r="B44" s="2" t="s">
        <v>54</v>
      </c>
      <c r="C44" s="3">
        <v>0.41761300000000001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-0.58238699999999999</v>
      </c>
    </row>
    <row r="45" spans="1:9">
      <c r="A45" s="1" t="s">
        <v>55</v>
      </c>
      <c r="B45" s="4" t="s">
        <v>55</v>
      </c>
      <c r="C45" s="5">
        <v>0.25129099999999999</v>
      </c>
      <c r="D45" s="1" t="s">
        <v>11</v>
      </c>
      <c r="E45" t="s">
        <v>25</v>
      </c>
      <c r="F45" t="s">
        <v>11</v>
      </c>
      <c r="G45" s="1">
        <f t="shared" si="2"/>
        <v>0</v>
      </c>
      <c r="H45" s="1">
        <f t="shared" si="0"/>
        <v>1</v>
      </c>
      <c r="I45">
        <f t="shared" si="1"/>
        <v>-0.74870900000000007</v>
      </c>
    </row>
    <row r="46" spans="1:9">
      <c r="A46" s="1" t="s">
        <v>56</v>
      </c>
      <c r="B46" s="2" t="s">
        <v>56</v>
      </c>
      <c r="C46" s="3">
        <v>0</v>
      </c>
      <c r="D46" s="1" t="s">
        <v>11</v>
      </c>
      <c r="E46" t="s">
        <v>11</v>
      </c>
      <c r="F46" t="s">
        <v>11</v>
      </c>
      <c r="G46" s="1">
        <f t="shared" si="2"/>
        <v>1</v>
      </c>
      <c r="H46" s="1">
        <f t="shared" si="0"/>
        <v>0</v>
      </c>
      <c r="I46">
        <f t="shared" si="1"/>
        <v>0</v>
      </c>
    </row>
    <row r="47" spans="1:9">
      <c r="A47" s="1" t="s">
        <v>58</v>
      </c>
      <c r="B47" s="4" t="s">
        <v>58</v>
      </c>
      <c r="C47" s="5">
        <v>0.59317699999999995</v>
      </c>
      <c r="D47" s="1" t="s">
        <v>11</v>
      </c>
      <c r="E47" t="s">
        <v>25</v>
      </c>
      <c r="F47" t="s">
        <v>11</v>
      </c>
      <c r="G47" s="1">
        <f t="shared" si="2"/>
        <v>0</v>
      </c>
      <c r="H47" s="1">
        <f t="shared" si="0"/>
        <v>1</v>
      </c>
      <c r="I47">
        <f t="shared" si="1"/>
        <v>-0.40682300000000005</v>
      </c>
    </row>
    <row r="48" spans="1:9">
      <c r="A48" s="1" t="s">
        <v>59</v>
      </c>
      <c r="B48" s="2" t="s">
        <v>59</v>
      </c>
      <c r="C48" s="3">
        <v>0.44005300000000003</v>
      </c>
      <c r="D48" s="1" t="s">
        <v>11</v>
      </c>
      <c r="E48" t="s">
        <v>25</v>
      </c>
      <c r="F48" t="s">
        <v>25</v>
      </c>
      <c r="G48" s="1">
        <f t="shared" si="2"/>
        <v>1</v>
      </c>
      <c r="H48" s="1">
        <f t="shared" si="0"/>
        <v>1</v>
      </c>
      <c r="I48">
        <f t="shared" si="1"/>
        <v>-0.55994699999999997</v>
      </c>
    </row>
    <row r="49" spans="1:9">
      <c r="A49" s="1" t="s">
        <v>60</v>
      </c>
      <c r="B49" s="4" t="s">
        <v>60</v>
      </c>
      <c r="C49" s="5">
        <v>0.30996600000000002</v>
      </c>
      <c r="D49" s="1" t="s">
        <v>11</v>
      </c>
      <c r="E49" t="s">
        <v>11</v>
      </c>
      <c r="F49" t="s">
        <v>12</v>
      </c>
      <c r="G49" s="1">
        <f t="shared" si="2"/>
        <v>0</v>
      </c>
      <c r="H49" s="1">
        <f t="shared" si="0"/>
        <v>1</v>
      </c>
      <c r="I49">
        <f t="shared" si="1"/>
        <v>-0.69003400000000004</v>
      </c>
    </row>
    <row r="50" spans="1:9">
      <c r="A50" s="1" t="s">
        <v>61</v>
      </c>
      <c r="B50" s="2" t="s">
        <v>61</v>
      </c>
      <c r="C50" s="3">
        <v>0.59884999999999999</v>
      </c>
      <c r="D50" s="1" t="s">
        <v>11</v>
      </c>
      <c r="E50" t="s">
        <v>11</v>
      </c>
      <c r="F50" t="s">
        <v>11</v>
      </c>
      <c r="G50" s="1">
        <f t="shared" si="2"/>
        <v>1</v>
      </c>
      <c r="H50" s="1">
        <f t="shared" si="0"/>
        <v>0</v>
      </c>
      <c r="I50">
        <f t="shared" si="1"/>
        <v>0.59884999999999999</v>
      </c>
    </row>
    <row r="51" spans="1:9">
      <c r="A51" s="1" t="s">
        <v>62</v>
      </c>
      <c r="B51" s="4" t="s">
        <v>62</v>
      </c>
      <c r="C51" s="5">
        <v>0.37063200000000002</v>
      </c>
      <c r="D51" s="1" t="s">
        <v>11</v>
      </c>
      <c r="E51" t="s">
        <v>25</v>
      </c>
      <c r="F51" t="s">
        <v>11</v>
      </c>
      <c r="G51" s="1">
        <f t="shared" si="2"/>
        <v>0</v>
      </c>
      <c r="H51" s="1">
        <f t="shared" si="0"/>
        <v>1</v>
      </c>
      <c r="I51">
        <f t="shared" si="1"/>
        <v>-0.62936799999999993</v>
      </c>
    </row>
    <row r="52" spans="1:9">
      <c r="A52" s="1" t="s">
        <v>63</v>
      </c>
      <c r="B52" s="2" t="s">
        <v>63</v>
      </c>
      <c r="C52" s="3">
        <v>0.23746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-0.76254</v>
      </c>
    </row>
    <row r="53" spans="1:9">
      <c r="A53" s="1" t="s">
        <v>64</v>
      </c>
      <c r="B53" s="4" t="s">
        <v>64</v>
      </c>
      <c r="C53" s="5">
        <v>0.52219400000000005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0.52219400000000005</v>
      </c>
    </row>
    <row r="54" spans="1:9">
      <c r="A54" s="1" t="s">
        <v>65</v>
      </c>
      <c r="B54" s="2" t="s">
        <v>65</v>
      </c>
      <c r="C54" s="3">
        <v>0.46053699999999997</v>
      </c>
      <c r="D54" s="1" t="s">
        <v>11</v>
      </c>
      <c r="E54" t="s">
        <v>25</v>
      </c>
      <c r="F54" t="s">
        <v>12</v>
      </c>
      <c r="G54" s="1">
        <f t="shared" si="2"/>
        <v>0</v>
      </c>
      <c r="H54" s="1">
        <f t="shared" si="0"/>
        <v>1</v>
      </c>
      <c r="I54">
        <f t="shared" si="1"/>
        <v>-0.53946300000000003</v>
      </c>
    </row>
    <row r="55" spans="1:9">
      <c r="A55" s="1" t="s">
        <v>66</v>
      </c>
      <c r="B55" s="4" t="s">
        <v>66</v>
      </c>
      <c r="C55" s="5">
        <v>0.52382799999999996</v>
      </c>
      <c r="D55" s="1" t="s">
        <v>11</v>
      </c>
      <c r="E55" t="s">
        <v>11</v>
      </c>
      <c r="F55" t="s">
        <v>11</v>
      </c>
      <c r="G55" s="1">
        <f t="shared" si="2"/>
        <v>1</v>
      </c>
      <c r="H55" s="1">
        <f t="shared" si="0"/>
        <v>0</v>
      </c>
      <c r="I55">
        <f t="shared" si="1"/>
        <v>0.52382799999999996</v>
      </c>
    </row>
    <row r="56" spans="1:9">
      <c r="A56" s="1" t="s">
        <v>67</v>
      </c>
      <c r="B56" s="2" t="s">
        <v>67</v>
      </c>
      <c r="C56" s="3">
        <v>0.23919799999999999</v>
      </c>
      <c r="D56" s="1" t="s">
        <v>11</v>
      </c>
      <c r="E56" t="s">
        <v>11</v>
      </c>
      <c r="F56" t="s">
        <v>11</v>
      </c>
      <c r="G56" s="1">
        <f t="shared" si="2"/>
        <v>1</v>
      </c>
      <c r="H56" s="1">
        <f t="shared" si="0"/>
        <v>0</v>
      </c>
      <c r="I56">
        <f t="shared" si="1"/>
        <v>0.23919799999999999</v>
      </c>
    </row>
    <row r="57" spans="1:9">
      <c r="A57" s="1" t="s">
        <v>68</v>
      </c>
      <c r="B57" s="4" t="s">
        <v>68</v>
      </c>
      <c r="C57" s="5">
        <v>0.61694899999999997</v>
      </c>
      <c r="D57" s="1" t="s">
        <v>11</v>
      </c>
      <c r="E57" t="s">
        <v>11</v>
      </c>
      <c r="F57" t="s">
        <v>11</v>
      </c>
      <c r="G57" s="1">
        <f t="shared" si="2"/>
        <v>1</v>
      </c>
      <c r="H57" s="1">
        <f t="shared" si="0"/>
        <v>0</v>
      </c>
      <c r="I57">
        <f t="shared" si="1"/>
        <v>0.61694899999999997</v>
      </c>
    </row>
    <row r="58" spans="1:9">
      <c r="A58" s="1" t="s">
        <v>69</v>
      </c>
      <c r="B58" s="2" t="s">
        <v>69</v>
      </c>
      <c r="C58" s="3">
        <v>0.55304500000000001</v>
      </c>
      <c r="D58" s="1" t="s">
        <v>11</v>
      </c>
      <c r="E58" t="s">
        <v>25</v>
      </c>
      <c r="F58" t="s">
        <v>11</v>
      </c>
      <c r="G58" s="1">
        <f t="shared" si="2"/>
        <v>0</v>
      </c>
      <c r="H58" s="1">
        <f t="shared" si="0"/>
        <v>1</v>
      </c>
      <c r="I58">
        <f t="shared" si="1"/>
        <v>-0.44695499999999999</v>
      </c>
    </row>
    <row r="59" spans="1:9">
      <c r="A59" s="1" t="s">
        <v>70</v>
      </c>
      <c r="B59" s="4" t="s">
        <v>70</v>
      </c>
      <c r="C59" s="5">
        <v>0.243447</v>
      </c>
      <c r="D59" s="1" t="s">
        <v>11</v>
      </c>
      <c r="E59" t="s">
        <v>12</v>
      </c>
      <c r="F59" t="s">
        <v>12</v>
      </c>
      <c r="G59" s="1">
        <f t="shared" si="2"/>
        <v>1</v>
      </c>
      <c r="H59" s="1">
        <f t="shared" si="0"/>
        <v>1</v>
      </c>
      <c r="I59">
        <f t="shared" si="1"/>
        <v>-0.75655300000000003</v>
      </c>
    </row>
    <row r="60" spans="1:9">
      <c r="A60" s="1" t="s">
        <v>71</v>
      </c>
      <c r="B60" s="2" t="s">
        <v>71</v>
      </c>
      <c r="C60" s="3">
        <v>4.8134999999999997E-2</v>
      </c>
      <c r="D60" s="1" t="s">
        <v>11</v>
      </c>
      <c r="E60" t="s">
        <v>25</v>
      </c>
      <c r="F60" t="s">
        <v>12</v>
      </c>
      <c r="G60" s="1">
        <f t="shared" si="2"/>
        <v>0</v>
      </c>
      <c r="H60" s="1">
        <f t="shared" si="0"/>
        <v>1</v>
      </c>
      <c r="I60">
        <f t="shared" si="1"/>
        <v>-0.95186499999999996</v>
      </c>
    </row>
    <row r="61" spans="1:9">
      <c r="A61" s="1" t="s">
        <v>72</v>
      </c>
      <c r="B61" s="4" t="s">
        <v>72</v>
      </c>
      <c r="C61" s="5">
        <v>0.37612499999999999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-0.62387499999999996</v>
      </c>
    </row>
    <row r="62" spans="1:9">
      <c r="A62" s="1" t="s">
        <v>73</v>
      </c>
      <c r="B62" s="2" t="s">
        <v>73</v>
      </c>
      <c r="C62" s="3">
        <v>0.37738899999999997</v>
      </c>
      <c r="D62" s="1" t="s">
        <v>11</v>
      </c>
      <c r="E62" t="s">
        <v>12</v>
      </c>
      <c r="F62" t="s">
        <v>12</v>
      </c>
      <c r="G62" s="1">
        <f t="shared" si="2"/>
        <v>1</v>
      </c>
      <c r="H62" s="1">
        <f t="shared" si="0"/>
        <v>1</v>
      </c>
      <c r="I62">
        <f t="shared" si="1"/>
        <v>-0.62261100000000003</v>
      </c>
    </row>
    <row r="63" spans="1:9">
      <c r="A63" s="1" t="s">
        <v>74</v>
      </c>
      <c r="B63" s="4" t="s">
        <v>74</v>
      </c>
      <c r="C63" s="5">
        <v>0.489371</v>
      </c>
      <c r="D63" s="1" t="s">
        <v>11</v>
      </c>
      <c r="E63" t="s">
        <v>12</v>
      </c>
      <c r="F63" t="s">
        <v>11</v>
      </c>
      <c r="G63" s="1">
        <f t="shared" si="2"/>
        <v>0</v>
      </c>
      <c r="H63" s="1">
        <f t="shared" si="0"/>
        <v>1</v>
      </c>
      <c r="I63">
        <f t="shared" si="1"/>
        <v>-0.510629</v>
      </c>
    </row>
    <row r="64" spans="1:9">
      <c r="A64" s="1" t="s">
        <v>75</v>
      </c>
      <c r="B64" s="2" t="s">
        <v>75</v>
      </c>
      <c r="C64" s="3">
        <v>0.58355199999999996</v>
      </c>
      <c r="D64" s="1" t="s">
        <v>11</v>
      </c>
      <c r="E64" t="s">
        <v>11</v>
      </c>
      <c r="F64" t="s">
        <v>11</v>
      </c>
      <c r="G64" s="1">
        <f t="shared" si="2"/>
        <v>1</v>
      </c>
      <c r="H64" s="1">
        <f t="shared" si="0"/>
        <v>0</v>
      </c>
      <c r="I64">
        <f t="shared" si="1"/>
        <v>0.58355199999999996</v>
      </c>
    </row>
    <row r="65" spans="1:9">
      <c r="A65" s="1" t="s">
        <v>76</v>
      </c>
      <c r="B65" s="4" t="s">
        <v>76</v>
      </c>
      <c r="C65" s="5">
        <v>0.25731599999999999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0.25731599999999999</v>
      </c>
    </row>
    <row r="66" spans="1:9">
      <c r="A66" s="1" t="s">
        <v>77</v>
      </c>
      <c r="B66" s="2" t="s">
        <v>77</v>
      </c>
      <c r="C66" s="3">
        <v>0.15243599999999999</v>
      </c>
      <c r="D66" s="1" t="s">
        <v>11</v>
      </c>
      <c r="E66" t="s">
        <v>25</v>
      </c>
      <c r="F66" t="s">
        <v>25</v>
      </c>
      <c r="G66" s="1">
        <f t="shared" si="2"/>
        <v>1</v>
      </c>
      <c r="H66" s="1">
        <f t="shared" si="0"/>
        <v>1</v>
      </c>
      <c r="I66">
        <f t="shared" si="1"/>
        <v>-0.84756399999999998</v>
      </c>
    </row>
    <row r="67" spans="1:9">
      <c r="A67" s="1" t="s">
        <v>78</v>
      </c>
      <c r="B67" s="4" t="s">
        <v>78</v>
      </c>
      <c r="C67" s="5">
        <v>0.26584400000000002</v>
      </c>
      <c r="D67" s="1" t="s">
        <v>11</v>
      </c>
      <c r="E67" t="s">
        <v>11</v>
      </c>
      <c r="F67" t="s">
        <v>11</v>
      </c>
      <c r="G67" s="1">
        <f t="shared" si="2"/>
        <v>1</v>
      </c>
      <c r="H67" s="1">
        <f t="shared" si="0"/>
        <v>0</v>
      </c>
      <c r="I67">
        <f t="shared" si="1"/>
        <v>0.26584400000000002</v>
      </c>
    </row>
    <row r="68" spans="1:9">
      <c r="A68" s="1" t="s">
        <v>79</v>
      </c>
      <c r="B68" s="2" t="s">
        <v>79</v>
      </c>
      <c r="C68" s="3">
        <v>0.41268100000000002</v>
      </c>
      <c r="D68" s="1" t="s">
        <v>11</v>
      </c>
      <c r="E68" t="s">
        <v>11</v>
      </c>
      <c r="F68" t="s">
        <v>11</v>
      </c>
      <c r="G68" s="1">
        <f t="shared" ref="G68:G76" si="3">IF($F68=$E68,1,0)</f>
        <v>1</v>
      </c>
      <c r="H68" s="1">
        <f t="shared" ref="H68:H76" si="4">IF(AND($G68=1,$E68=$D68),0,1)</f>
        <v>0</v>
      </c>
      <c r="I68">
        <f t="shared" ref="I68:I76" si="5">$C68-$H68</f>
        <v>0.41268100000000002</v>
      </c>
    </row>
    <row r="69" spans="1:9">
      <c r="A69" s="1" t="s">
        <v>80</v>
      </c>
      <c r="B69" s="4" t="s">
        <v>80</v>
      </c>
      <c r="C69" s="5">
        <v>0.335121</v>
      </c>
      <c r="D69" s="1" t="s">
        <v>11</v>
      </c>
      <c r="E69" t="s">
        <v>11</v>
      </c>
      <c r="F69" t="s">
        <v>11</v>
      </c>
      <c r="G69" s="1">
        <f t="shared" si="3"/>
        <v>1</v>
      </c>
      <c r="H69" s="1">
        <f t="shared" si="4"/>
        <v>0</v>
      </c>
      <c r="I69">
        <f t="shared" si="5"/>
        <v>0.335121</v>
      </c>
    </row>
    <row r="70" spans="1:9">
      <c r="A70" s="1" t="s">
        <v>81</v>
      </c>
      <c r="B70" s="2" t="s">
        <v>81</v>
      </c>
      <c r="C70" s="3">
        <v>0.49214200000000002</v>
      </c>
      <c r="D70" s="1" t="s">
        <v>11</v>
      </c>
      <c r="E70" t="s">
        <v>11</v>
      </c>
      <c r="F70" t="s">
        <v>11</v>
      </c>
      <c r="G70" s="1">
        <f t="shared" si="3"/>
        <v>1</v>
      </c>
      <c r="H70" s="1">
        <f t="shared" si="4"/>
        <v>0</v>
      </c>
      <c r="I70">
        <f t="shared" si="5"/>
        <v>0.49214200000000002</v>
      </c>
    </row>
    <row r="71" spans="1:9">
      <c r="A71" s="1" t="s">
        <v>82</v>
      </c>
      <c r="B71" s="4" t="s">
        <v>82</v>
      </c>
      <c r="C71" s="5">
        <v>0.139039</v>
      </c>
      <c r="D71" s="1" t="s">
        <v>11</v>
      </c>
      <c r="E71" t="s">
        <v>25</v>
      </c>
      <c r="F71" t="s">
        <v>12</v>
      </c>
      <c r="G71" s="1">
        <f t="shared" si="3"/>
        <v>0</v>
      </c>
      <c r="H71" s="1">
        <f t="shared" si="4"/>
        <v>1</v>
      </c>
      <c r="I71">
        <f t="shared" si="5"/>
        <v>-0.86096099999999998</v>
      </c>
    </row>
    <row r="72" spans="1:9">
      <c r="A72" s="1" t="s">
        <v>83</v>
      </c>
      <c r="B72" s="2" t="s">
        <v>83</v>
      </c>
      <c r="C72" s="3">
        <v>0.31587999999999999</v>
      </c>
      <c r="D72" s="1" t="s">
        <v>11</v>
      </c>
      <c r="E72" t="s">
        <v>12</v>
      </c>
      <c r="F72" t="s">
        <v>11</v>
      </c>
      <c r="G72" s="1">
        <f t="shared" si="3"/>
        <v>0</v>
      </c>
      <c r="H72" s="1">
        <f t="shared" si="4"/>
        <v>1</v>
      </c>
      <c r="I72">
        <f t="shared" si="5"/>
        <v>-0.68412000000000006</v>
      </c>
    </row>
    <row r="73" spans="1:9">
      <c r="A73" s="1" t="s">
        <v>84</v>
      </c>
      <c r="B73" s="4" t="s">
        <v>84</v>
      </c>
      <c r="C73" s="5">
        <v>0.49740800000000002</v>
      </c>
      <c r="D73" s="1" t="s">
        <v>11</v>
      </c>
      <c r="E73" t="s">
        <v>11</v>
      </c>
      <c r="F73" t="s">
        <v>11</v>
      </c>
      <c r="G73" s="1">
        <f t="shared" si="3"/>
        <v>1</v>
      </c>
      <c r="H73" s="1">
        <f t="shared" si="4"/>
        <v>0</v>
      </c>
      <c r="I73">
        <f t="shared" si="5"/>
        <v>0.49740800000000002</v>
      </c>
    </row>
    <row r="74" spans="1:9">
      <c r="A74" s="1" t="s">
        <v>85</v>
      </c>
      <c r="B74" s="2" t="s">
        <v>85</v>
      </c>
      <c r="C74" s="3">
        <v>0.66536600000000001</v>
      </c>
      <c r="D74" s="1" t="s">
        <v>11</v>
      </c>
      <c r="E74" t="s">
        <v>25</v>
      </c>
      <c r="F74" t="s">
        <v>11</v>
      </c>
      <c r="G74" s="1">
        <f t="shared" si="3"/>
        <v>0</v>
      </c>
      <c r="H74" s="1">
        <f t="shared" si="4"/>
        <v>1</v>
      </c>
      <c r="I74">
        <f t="shared" si="5"/>
        <v>-0.33463399999999999</v>
      </c>
    </row>
    <row r="75" spans="1:9">
      <c r="A75" s="1" t="s">
        <v>86</v>
      </c>
      <c r="B75" s="4" t="s">
        <v>86</v>
      </c>
      <c r="C75" s="5">
        <v>0.56274000000000002</v>
      </c>
      <c r="D75" s="1" t="s">
        <v>11</v>
      </c>
      <c r="E75" t="s">
        <v>11</v>
      </c>
      <c r="F75" t="s">
        <v>11</v>
      </c>
      <c r="G75" s="1">
        <f t="shared" si="3"/>
        <v>1</v>
      </c>
      <c r="H75" s="1">
        <f t="shared" si="4"/>
        <v>0</v>
      </c>
      <c r="I75">
        <f t="shared" si="5"/>
        <v>0.56274000000000002</v>
      </c>
    </row>
    <row r="76" spans="1:9">
      <c r="A76" s="1" t="s">
        <v>87</v>
      </c>
      <c r="B76" s="6" t="s">
        <v>87</v>
      </c>
      <c r="C76" s="7">
        <v>0.56801000000000001</v>
      </c>
      <c r="D76" s="1" t="s">
        <v>11</v>
      </c>
      <c r="E76" t="s">
        <v>11</v>
      </c>
      <c r="F76" t="s">
        <v>11</v>
      </c>
      <c r="G76" s="1">
        <f t="shared" si="3"/>
        <v>1</v>
      </c>
      <c r="H76" s="1">
        <f t="shared" si="4"/>
        <v>0</v>
      </c>
      <c r="I76">
        <f t="shared" si="5"/>
        <v>0.56801000000000001</v>
      </c>
    </row>
    <row r="77" spans="1:9">
      <c r="A77" s="1"/>
      <c r="B77" s="17"/>
      <c r="C77" s="18"/>
      <c r="D77" s="1"/>
      <c r="E77" s="1"/>
      <c r="F77" s="1"/>
      <c r="G77" s="10">
        <f>SUM(G3:G76)</f>
        <v>47</v>
      </c>
      <c r="H77" s="10">
        <f>SUM(H3:H76)</f>
        <v>38</v>
      </c>
      <c r="I77" s="8">
        <f>SUM(I3:I76)</f>
        <v>-6.0670900000000003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56DF7D-0542-4A80-AB4B-D035E834652F}">
  <dimension ref="A1:I77"/>
  <sheetViews>
    <sheetView workbookViewId="0">
      <selection activeCell="L4" sqref="L4"/>
    </sheetView>
  </sheetViews>
  <sheetFormatPr defaultRowHeight="15.75"/>
  <cols>
    <col min="2" max="2" width="11" customWidth="1"/>
    <col min="6" max="7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0.470246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-0.52975400000000006</v>
      </c>
    </row>
    <row r="4" spans="1:9">
      <c r="A4" s="1" t="s">
        <v>13</v>
      </c>
      <c r="B4" s="2" t="s">
        <v>13</v>
      </c>
      <c r="C4" s="3">
        <v>0.48017500000000002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 t="shared" ref="H4:H67" si="0">IF(AND($G4=1,$E4=$D4),0,1)</f>
        <v>0</v>
      </c>
      <c r="I4">
        <f t="shared" ref="I4:I67" si="1">$C4-$H4</f>
        <v>0.48017500000000002</v>
      </c>
    </row>
    <row r="5" spans="1:9">
      <c r="A5" s="1" t="s">
        <v>14</v>
      </c>
      <c r="B5" s="4" t="s">
        <v>14</v>
      </c>
      <c r="C5" s="5">
        <v>0.29546600000000001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0.29546600000000001</v>
      </c>
    </row>
    <row r="6" spans="1:9">
      <c r="A6" s="1" t="s">
        <v>15</v>
      </c>
      <c r="B6" s="2" t="s">
        <v>15</v>
      </c>
      <c r="C6" s="3">
        <v>0.39368199999999998</v>
      </c>
      <c r="D6" s="1" t="s">
        <v>11</v>
      </c>
      <c r="E6" t="s">
        <v>11</v>
      </c>
      <c r="F6" t="s">
        <v>11</v>
      </c>
      <c r="G6" s="1">
        <f t="shared" si="2"/>
        <v>1</v>
      </c>
      <c r="H6" s="1">
        <f t="shared" si="0"/>
        <v>0</v>
      </c>
      <c r="I6">
        <f t="shared" si="1"/>
        <v>0.39368199999999998</v>
      </c>
    </row>
    <row r="7" spans="1:9">
      <c r="A7" s="1" t="s">
        <v>16</v>
      </c>
      <c r="B7" s="4" t="s">
        <v>16</v>
      </c>
      <c r="C7" s="5">
        <v>0.523289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0.523289</v>
      </c>
    </row>
    <row r="8" spans="1:9">
      <c r="A8" s="1" t="s">
        <v>17</v>
      </c>
      <c r="B8" s="2" t="s">
        <v>17</v>
      </c>
      <c r="C8" s="3">
        <v>0.52892600000000001</v>
      </c>
      <c r="D8" s="1" t="s">
        <v>11</v>
      </c>
      <c r="E8" t="s">
        <v>25</v>
      </c>
      <c r="F8" t="s">
        <v>11</v>
      </c>
      <c r="G8" s="1">
        <f t="shared" si="2"/>
        <v>0</v>
      </c>
      <c r="H8" s="1">
        <f t="shared" si="0"/>
        <v>1</v>
      </c>
      <c r="I8">
        <f t="shared" si="1"/>
        <v>-0.47107399999999999</v>
      </c>
    </row>
    <row r="9" spans="1:9">
      <c r="A9" s="1" t="s">
        <v>18</v>
      </c>
      <c r="B9" s="4" t="s">
        <v>18</v>
      </c>
      <c r="C9" s="5">
        <v>0.57322099999999998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0.57322099999999998</v>
      </c>
    </row>
    <row r="10" spans="1:9">
      <c r="A10" s="1" t="s">
        <v>19</v>
      </c>
      <c r="B10" s="2" t="s">
        <v>19</v>
      </c>
      <c r="C10" s="3">
        <v>0.367093</v>
      </c>
      <c r="D10" s="1" t="s">
        <v>11</v>
      </c>
      <c r="E10" t="s">
        <v>25</v>
      </c>
      <c r="F10" t="s">
        <v>11</v>
      </c>
      <c r="G10" s="1">
        <f t="shared" si="2"/>
        <v>0</v>
      </c>
      <c r="H10" s="1">
        <f t="shared" si="0"/>
        <v>1</v>
      </c>
      <c r="I10">
        <f t="shared" si="1"/>
        <v>-0.632907</v>
      </c>
    </row>
    <row r="11" spans="1:9">
      <c r="A11" s="1" t="s">
        <v>20</v>
      </c>
      <c r="B11" s="4" t="s">
        <v>20</v>
      </c>
      <c r="C11" s="5">
        <v>0.58904900000000004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0.58904900000000004</v>
      </c>
    </row>
    <row r="12" spans="1:9">
      <c r="A12" s="1" t="s">
        <v>21</v>
      </c>
      <c r="B12" s="2" t="s">
        <v>21</v>
      </c>
      <c r="C12" s="3">
        <v>0.54425000000000001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0.54425000000000001</v>
      </c>
    </row>
    <row r="13" spans="1:9">
      <c r="A13" s="1" t="s">
        <v>22</v>
      </c>
      <c r="B13" s="4" t="s">
        <v>22</v>
      </c>
      <c r="C13" s="5">
        <v>0.32055899999999998</v>
      </c>
      <c r="D13" s="1" t="s">
        <v>11</v>
      </c>
      <c r="E13" t="s">
        <v>11</v>
      </c>
      <c r="F13" t="s">
        <v>12</v>
      </c>
      <c r="G13" s="1">
        <f t="shared" si="2"/>
        <v>0</v>
      </c>
      <c r="H13" s="1">
        <f t="shared" si="0"/>
        <v>1</v>
      </c>
      <c r="I13">
        <f t="shared" si="1"/>
        <v>-0.67944099999999996</v>
      </c>
    </row>
    <row r="14" spans="1:9">
      <c r="A14" s="1" t="s">
        <v>23</v>
      </c>
      <c r="B14" s="2" t="s">
        <v>23</v>
      </c>
      <c r="C14" s="3">
        <v>0.33390199999999998</v>
      </c>
      <c r="D14" s="1" t="s">
        <v>11</v>
      </c>
      <c r="E14" t="s">
        <v>11</v>
      </c>
      <c r="F14" t="s">
        <v>12</v>
      </c>
      <c r="G14" s="1">
        <f t="shared" si="2"/>
        <v>0</v>
      </c>
      <c r="H14" s="1">
        <f t="shared" si="0"/>
        <v>1</v>
      </c>
      <c r="I14">
        <f t="shared" si="1"/>
        <v>-0.66609800000000008</v>
      </c>
    </row>
    <row r="15" spans="1:9">
      <c r="A15" s="1" t="s">
        <v>24</v>
      </c>
      <c r="B15" s="4" t="s">
        <v>24</v>
      </c>
      <c r="C15" s="5">
        <v>0.18561900000000001</v>
      </c>
      <c r="D15" s="1" t="s">
        <v>11</v>
      </c>
      <c r="E15" t="s">
        <v>25</v>
      </c>
      <c r="F15" t="s">
        <v>11</v>
      </c>
      <c r="G15" s="1">
        <f t="shared" si="2"/>
        <v>0</v>
      </c>
      <c r="H15" s="1">
        <f t="shared" si="0"/>
        <v>1</v>
      </c>
      <c r="I15">
        <f t="shared" si="1"/>
        <v>-0.81438100000000002</v>
      </c>
    </row>
    <row r="16" spans="1:9">
      <c r="A16" s="1" t="s">
        <v>26</v>
      </c>
      <c r="B16" s="2" t="s">
        <v>26</v>
      </c>
      <c r="C16" s="3">
        <v>0.515239</v>
      </c>
      <c r="D16" s="1" t="s">
        <v>11</v>
      </c>
      <c r="E16" t="s">
        <v>25</v>
      </c>
      <c r="F16" t="s">
        <v>11</v>
      </c>
      <c r="G16" s="1">
        <f t="shared" si="2"/>
        <v>0</v>
      </c>
      <c r="H16" s="1">
        <f t="shared" si="0"/>
        <v>1</v>
      </c>
      <c r="I16">
        <f t="shared" si="1"/>
        <v>-0.484761</v>
      </c>
    </row>
    <row r="17" spans="1:9">
      <c r="A17" s="1" t="s">
        <v>27</v>
      </c>
      <c r="B17" s="4" t="s">
        <v>27</v>
      </c>
      <c r="C17" s="5">
        <v>0.53839199999999998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0.53839199999999998</v>
      </c>
    </row>
    <row r="18" spans="1:9">
      <c r="A18" s="1" t="s">
        <v>28</v>
      </c>
      <c r="B18" s="2" t="s">
        <v>28</v>
      </c>
      <c r="C18" s="3">
        <v>0.358796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0.358796</v>
      </c>
    </row>
    <row r="19" spans="1:9">
      <c r="A19" s="1" t="s">
        <v>29</v>
      </c>
      <c r="B19" s="4" t="s">
        <v>29</v>
      </c>
      <c r="C19" s="5">
        <v>0.54255900000000001</v>
      </c>
      <c r="D19" s="1" t="s">
        <v>11</v>
      </c>
      <c r="E19" t="s">
        <v>11</v>
      </c>
      <c r="F19" t="s">
        <v>12</v>
      </c>
      <c r="G19" s="1">
        <f t="shared" si="2"/>
        <v>0</v>
      </c>
      <c r="H19" s="1">
        <f t="shared" si="0"/>
        <v>1</v>
      </c>
      <c r="I19">
        <f t="shared" si="1"/>
        <v>-0.45744099999999999</v>
      </c>
    </row>
    <row r="20" spans="1:9">
      <c r="A20" s="1" t="s">
        <v>30</v>
      </c>
      <c r="B20" s="2" t="s">
        <v>30</v>
      </c>
      <c r="C20" s="3">
        <v>0.43488599999999999</v>
      </c>
      <c r="D20" s="1" t="s">
        <v>11</v>
      </c>
      <c r="E20" t="s">
        <v>11</v>
      </c>
      <c r="F20" t="s">
        <v>11</v>
      </c>
      <c r="G20" s="1">
        <f t="shared" si="2"/>
        <v>1</v>
      </c>
      <c r="H20" s="1">
        <f t="shared" si="0"/>
        <v>0</v>
      </c>
      <c r="I20">
        <f t="shared" si="1"/>
        <v>0.43488599999999999</v>
      </c>
    </row>
    <row r="21" spans="1:9">
      <c r="A21" s="1" t="s">
        <v>31</v>
      </c>
      <c r="B21" s="4" t="s">
        <v>31</v>
      </c>
      <c r="C21" s="5">
        <v>0.45452300000000001</v>
      </c>
      <c r="D21" s="1" t="s">
        <v>11</v>
      </c>
      <c r="E21" t="s">
        <v>12</v>
      </c>
      <c r="F21" t="s">
        <v>12</v>
      </c>
      <c r="G21" s="1">
        <f t="shared" si="2"/>
        <v>1</v>
      </c>
      <c r="H21" s="1">
        <f t="shared" si="0"/>
        <v>1</v>
      </c>
      <c r="I21">
        <f t="shared" si="1"/>
        <v>-0.54547699999999999</v>
      </c>
    </row>
    <row r="22" spans="1:9">
      <c r="A22" s="1" t="s">
        <v>32</v>
      </c>
      <c r="B22" s="2" t="s">
        <v>32</v>
      </c>
      <c r="C22" s="3">
        <v>0.50709899999999997</v>
      </c>
      <c r="D22" s="1" t="s">
        <v>11</v>
      </c>
      <c r="E22" t="s">
        <v>11</v>
      </c>
      <c r="F22" t="s">
        <v>12</v>
      </c>
      <c r="G22" s="1">
        <f t="shared" si="2"/>
        <v>0</v>
      </c>
      <c r="H22" s="1">
        <f t="shared" si="0"/>
        <v>1</v>
      </c>
      <c r="I22">
        <f t="shared" si="1"/>
        <v>-0.49290100000000003</v>
      </c>
    </row>
    <row r="23" spans="1:9">
      <c r="A23" s="1" t="s">
        <v>33</v>
      </c>
      <c r="B23" s="4" t="s">
        <v>33</v>
      </c>
      <c r="C23" s="5">
        <v>8.5680000000000006E-2</v>
      </c>
      <c r="D23" s="1" t="s">
        <v>11</v>
      </c>
      <c r="E23" t="s">
        <v>25</v>
      </c>
      <c r="F23" t="s">
        <v>25</v>
      </c>
      <c r="G23" s="1">
        <f t="shared" si="2"/>
        <v>1</v>
      </c>
      <c r="H23" s="1">
        <f t="shared" si="0"/>
        <v>1</v>
      </c>
      <c r="I23">
        <f t="shared" si="1"/>
        <v>-0.91432000000000002</v>
      </c>
    </row>
    <row r="24" spans="1:9">
      <c r="A24" s="1" t="s">
        <v>34</v>
      </c>
      <c r="B24" s="2" t="s">
        <v>34</v>
      </c>
      <c r="C24" s="3">
        <v>0.45222299999999999</v>
      </c>
      <c r="D24" s="1" t="s">
        <v>11</v>
      </c>
      <c r="E24" t="s">
        <v>25</v>
      </c>
      <c r="F24" t="s">
        <v>25</v>
      </c>
      <c r="G24" s="1">
        <f t="shared" si="2"/>
        <v>1</v>
      </c>
      <c r="H24" s="1">
        <f t="shared" si="0"/>
        <v>1</v>
      </c>
      <c r="I24">
        <f t="shared" si="1"/>
        <v>-0.54777699999999996</v>
      </c>
    </row>
    <row r="25" spans="1:9">
      <c r="A25" s="1" t="s">
        <v>35</v>
      </c>
      <c r="B25" s="4" t="s">
        <v>35</v>
      </c>
      <c r="C25" s="5">
        <v>0.21745900000000001</v>
      </c>
      <c r="D25" s="1" t="s">
        <v>11</v>
      </c>
      <c r="E25" t="s">
        <v>11</v>
      </c>
      <c r="F25" t="s">
        <v>25</v>
      </c>
      <c r="G25" s="1">
        <f t="shared" si="2"/>
        <v>0</v>
      </c>
      <c r="H25" s="1">
        <f t="shared" si="0"/>
        <v>1</v>
      </c>
      <c r="I25">
        <f t="shared" si="1"/>
        <v>-0.78254099999999993</v>
      </c>
    </row>
    <row r="26" spans="1:9">
      <c r="A26" s="1" t="s">
        <v>36</v>
      </c>
      <c r="B26" s="2" t="s">
        <v>36</v>
      </c>
      <c r="C26" s="3">
        <v>0.40316600000000002</v>
      </c>
      <c r="D26" s="1" t="s">
        <v>11</v>
      </c>
      <c r="E26" t="s">
        <v>11</v>
      </c>
      <c r="F26" t="s">
        <v>12</v>
      </c>
      <c r="G26" s="1">
        <f t="shared" si="2"/>
        <v>0</v>
      </c>
      <c r="H26" s="1">
        <f t="shared" si="0"/>
        <v>1</v>
      </c>
      <c r="I26">
        <f t="shared" si="1"/>
        <v>-0.59683399999999998</v>
      </c>
    </row>
    <row r="27" spans="1:9">
      <c r="A27" s="1" t="s">
        <v>37</v>
      </c>
      <c r="B27" s="4" t="s">
        <v>37</v>
      </c>
      <c r="C27" s="5">
        <v>0.33836300000000002</v>
      </c>
      <c r="D27" s="1" t="s">
        <v>11</v>
      </c>
      <c r="E27" t="s">
        <v>25</v>
      </c>
      <c r="F27" t="s">
        <v>25</v>
      </c>
      <c r="G27" s="1">
        <f t="shared" si="2"/>
        <v>1</v>
      </c>
      <c r="H27" s="1">
        <f t="shared" si="0"/>
        <v>1</v>
      </c>
      <c r="I27">
        <f t="shared" si="1"/>
        <v>-0.66163700000000003</v>
      </c>
    </row>
    <row r="28" spans="1:9">
      <c r="A28" s="1" t="s">
        <v>38</v>
      </c>
      <c r="B28" s="2" t="s">
        <v>38</v>
      </c>
      <c r="C28" s="3">
        <v>0.50203200000000003</v>
      </c>
      <c r="D28" s="1" t="s">
        <v>11</v>
      </c>
      <c r="E28" t="s">
        <v>12</v>
      </c>
      <c r="F28" t="s">
        <v>11</v>
      </c>
      <c r="G28" s="1">
        <f t="shared" si="2"/>
        <v>0</v>
      </c>
      <c r="H28" s="1">
        <f t="shared" si="0"/>
        <v>1</v>
      </c>
      <c r="I28">
        <f t="shared" si="1"/>
        <v>-0.49796799999999997</v>
      </c>
    </row>
    <row r="29" spans="1:9">
      <c r="A29" s="1" t="s">
        <v>39</v>
      </c>
      <c r="B29" s="4" t="s">
        <v>39</v>
      </c>
      <c r="C29" s="5">
        <v>0.70589199999999996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0.70589199999999996</v>
      </c>
    </row>
    <row r="30" spans="1:9">
      <c r="A30" s="1" t="s">
        <v>40</v>
      </c>
      <c r="B30" s="2" t="s">
        <v>40</v>
      </c>
      <c r="C30" s="3">
        <v>0.74082599999999998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-0.25917400000000002</v>
      </c>
    </row>
    <row r="31" spans="1:9">
      <c r="A31" s="1" t="s">
        <v>41</v>
      </c>
      <c r="B31" s="4" t="s">
        <v>41</v>
      </c>
      <c r="C31" s="5">
        <v>0.58957899999999996</v>
      </c>
      <c r="D31" s="1" t="s">
        <v>11</v>
      </c>
      <c r="E31" t="s">
        <v>11</v>
      </c>
      <c r="F31" t="s">
        <v>12</v>
      </c>
      <c r="G31" s="1">
        <f t="shared" si="2"/>
        <v>0</v>
      </c>
      <c r="H31" s="1">
        <f t="shared" si="0"/>
        <v>1</v>
      </c>
      <c r="I31">
        <f t="shared" si="1"/>
        <v>-0.41042100000000004</v>
      </c>
    </row>
    <row r="32" spans="1:9">
      <c r="A32" s="1" t="s">
        <v>42</v>
      </c>
      <c r="B32" s="2" t="s">
        <v>42</v>
      </c>
      <c r="C32" s="3">
        <v>0.37954399999999999</v>
      </c>
      <c r="D32" s="1" t="s">
        <v>11</v>
      </c>
      <c r="E32" t="s">
        <v>11</v>
      </c>
      <c r="F32" t="s">
        <v>12</v>
      </c>
      <c r="G32" s="1">
        <f t="shared" si="2"/>
        <v>0</v>
      </c>
      <c r="H32" s="1">
        <f t="shared" si="0"/>
        <v>1</v>
      </c>
      <c r="I32">
        <f t="shared" si="1"/>
        <v>-0.62045600000000001</v>
      </c>
    </row>
    <row r="33" spans="1:9">
      <c r="A33" s="1" t="s">
        <v>43</v>
      </c>
      <c r="B33" s="4" t="s">
        <v>43</v>
      </c>
      <c r="C33" s="5">
        <v>0.49492700000000001</v>
      </c>
      <c r="D33" s="1" t="s">
        <v>11</v>
      </c>
      <c r="E33" t="s">
        <v>11</v>
      </c>
      <c r="F33" t="s">
        <v>12</v>
      </c>
      <c r="G33" s="1">
        <f t="shared" si="2"/>
        <v>0</v>
      </c>
      <c r="H33" s="1">
        <f t="shared" si="0"/>
        <v>1</v>
      </c>
      <c r="I33">
        <f t="shared" si="1"/>
        <v>-0.50507299999999999</v>
      </c>
    </row>
    <row r="34" spans="1:9">
      <c r="A34" s="1" t="s">
        <v>44</v>
      </c>
      <c r="B34" s="2" t="s">
        <v>44</v>
      </c>
      <c r="C34" s="3">
        <v>0.29974600000000001</v>
      </c>
      <c r="D34" s="1" t="s">
        <v>11</v>
      </c>
      <c r="E34" t="s">
        <v>11</v>
      </c>
      <c r="F34" t="s">
        <v>12</v>
      </c>
      <c r="G34" s="1">
        <f t="shared" si="2"/>
        <v>0</v>
      </c>
      <c r="H34" s="1">
        <f t="shared" si="0"/>
        <v>1</v>
      </c>
      <c r="I34">
        <f t="shared" si="1"/>
        <v>-0.70025399999999993</v>
      </c>
    </row>
    <row r="35" spans="1:9">
      <c r="A35" s="1" t="s">
        <v>45</v>
      </c>
      <c r="B35" s="4" t="s">
        <v>45</v>
      </c>
      <c r="C35" s="5">
        <v>0.37820399999999998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0.37820399999999998</v>
      </c>
    </row>
    <row r="36" spans="1:9">
      <c r="A36" s="1" t="s">
        <v>46</v>
      </c>
      <c r="B36" s="2" t="s">
        <v>46</v>
      </c>
      <c r="C36" s="3">
        <v>0.55666400000000005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0.55666400000000005</v>
      </c>
    </row>
    <row r="37" spans="1:9">
      <c r="A37" s="1" t="s">
        <v>47</v>
      </c>
      <c r="B37" s="4" t="s">
        <v>47</v>
      </c>
      <c r="C37" s="5">
        <v>0.54272600000000004</v>
      </c>
      <c r="D37" s="1" t="s">
        <v>11</v>
      </c>
      <c r="E37" t="s">
        <v>25</v>
      </c>
      <c r="F37" t="s">
        <v>11</v>
      </c>
      <c r="G37" s="1">
        <f t="shared" si="2"/>
        <v>0</v>
      </c>
      <c r="H37" s="1">
        <f t="shared" si="0"/>
        <v>1</v>
      </c>
      <c r="I37">
        <f t="shared" si="1"/>
        <v>-0.45727399999999996</v>
      </c>
    </row>
    <row r="38" spans="1:9">
      <c r="A38" s="1" t="s">
        <v>48</v>
      </c>
      <c r="B38" s="2" t="s">
        <v>48</v>
      </c>
      <c r="C38" s="3">
        <v>0.63088699999999998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0.63088699999999998</v>
      </c>
    </row>
    <row r="39" spans="1:9">
      <c r="A39" s="1" t="s">
        <v>49</v>
      </c>
      <c r="B39" s="4" t="s">
        <v>49</v>
      </c>
      <c r="C39" s="5">
        <v>0.56814299999999995</v>
      </c>
      <c r="D39" s="1" t="s">
        <v>11</v>
      </c>
      <c r="E39" t="s">
        <v>25</v>
      </c>
      <c r="F39" t="s">
        <v>12</v>
      </c>
      <c r="G39" s="1">
        <f t="shared" si="2"/>
        <v>0</v>
      </c>
      <c r="H39" s="1">
        <f t="shared" si="0"/>
        <v>1</v>
      </c>
      <c r="I39">
        <f t="shared" si="1"/>
        <v>-0.43185700000000005</v>
      </c>
    </row>
    <row r="40" spans="1:9">
      <c r="A40" s="1" t="s">
        <v>50</v>
      </c>
      <c r="B40" s="2" t="s">
        <v>50</v>
      </c>
      <c r="C40" s="3">
        <v>0.363954</v>
      </c>
      <c r="D40" s="1" t="s">
        <v>11</v>
      </c>
      <c r="E40" t="s">
        <v>11</v>
      </c>
      <c r="F40" t="s">
        <v>11</v>
      </c>
      <c r="G40" s="1">
        <f t="shared" si="2"/>
        <v>1</v>
      </c>
      <c r="H40" s="1">
        <f t="shared" si="0"/>
        <v>0</v>
      </c>
      <c r="I40">
        <f t="shared" si="1"/>
        <v>0.363954</v>
      </c>
    </row>
    <row r="41" spans="1:9">
      <c r="A41" s="1" t="s">
        <v>51</v>
      </c>
      <c r="B41" s="4" t="s">
        <v>51</v>
      </c>
      <c r="C41" s="5">
        <v>0.56059599999999998</v>
      </c>
      <c r="D41" s="1" t="s">
        <v>11</v>
      </c>
      <c r="E41" t="s">
        <v>25</v>
      </c>
      <c r="F41" t="s">
        <v>11</v>
      </c>
      <c r="G41" s="1">
        <f t="shared" si="2"/>
        <v>0</v>
      </c>
      <c r="H41" s="1">
        <f t="shared" si="0"/>
        <v>1</v>
      </c>
      <c r="I41">
        <f t="shared" si="1"/>
        <v>-0.43940400000000002</v>
      </c>
    </row>
    <row r="42" spans="1:9">
      <c r="A42" s="1" t="s">
        <v>52</v>
      </c>
      <c r="B42" s="2" t="s">
        <v>52</v>
      </c>
      <c r="C42" s="3">
        <v>0.38223400000000002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0.38223400000000002</v>
      </c>
    </row>
    <row r="43" spans="1:9">
      <c r="A43" s="1" t="s">
        <v>53</v>
      </c>
      <c r="B43" s="4" t="s">
        <v>53</v>
      </c>
      <c r="C43" s="5">
        <v>0.43869599999999997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-0.56130400000000003</v>
      </c>
    </row>
    <row r="44" spans="1:9">
      <c r="A44" s="1" t="s">
        <v>54</v>
      </c>
      <c r="B44" s="2" t="s">
        <v>54</v>
      </c>
      <c r="C44" s="3">
        <v>0.17305000000000001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-0.82694999999999996</v>
      </c>
    </row>
    <row r="45" spans="1:9">
      <c r="A45" s="1" t="s">
        <v>55</v>
      </c>
      <c r="B45" s="4" t="s">
        <v>55</v>
      </c>
      <c r="C45" s="5">
        <v>0.33699099999999999</v>
      </c>
      <c r="D45" s="1" t="s">
        <v>11</v>
      </c>
      <c r="E45" t="s">
        <v>25</v>
      </c>
      <c r="F45" t="s">
        <v>11</v>
      </c>
      <c r="G45" s="1">
        <f t="shared" si="2"/>
        <v>0</v>
      </c>
      <c r="H45" s="1">
        <f t="shared" si="0"/>
        <v>1</v>
      </c>
      <c r="I45">
        <f t="shared" si="1"/>
        <v>-0.66300899999999996</v>
      </c>
    </row>
    <row r="46" spans="1:9">
      <c r="A46" s="1" t="s">
        <v>56</v>
      </c>
      <c r="B46" s="2" t="s">
        <v>56</v>
      </c>
      <c r="C46" s="3">
        <v>0.15415699999999999</v>
      </c>
      <c r="D46" s="1" t="s">
        <v>11</v>
      </c>
      <c r="E46" t="s">
        <v>11</v>
      </c>
      <c r="F46" t="s">
        <v>11</v>
      </c>
      <c r="G46" s="1">
        <f t="shared" si="2"/>
        <v>1</v>
      </c>
      <c r="H46" s="1">
        <f t="shared" si="0"/>
        <v>0</v>
      </c>
      <c r="I46">
        <f t="shared" si="1"/>
        <v>0.15415699999999999</v>
      </c>
    </row>
    <row r="47" spans="1:9">
      <c r="A47" s="1" t="s">
        <v>58</v>
      </c>
      <c r="B47" s="4" t="s">
        <v>58</v>
      </c>
      <c r="C47" s="5">
        <v>0.55713900000000005</v>
      </c>
      <c r="D47" s="1" t="s">
        <v>11</v>
      </c>
      <c r="E47" t="s">
        <v>25</v>
      </c>
      <c r="F47" t="s">
        <v>11</v>
      </c>
      <c r="G47" s="1">
        <f t="shared" si="2"/>
        <v>0</v>
      </c>
      <c r="H47" s="1">
        <f t="shared" si="0"/>
        <v>1</v>
      </c>
      <c r="I47">
        <f t="shared" si="1"/>
        <v>-0.44286099999999995</v>
      </c>
    </row>
    <row r="48" spans="1:9">
      <c r="A48" s="1" t="s">
        <v>59</v>
      </c>
      <c r="B48" s="2" t="s">
        <v>59</v>
      </c>
      <c r="C48" s="3">
        <v>0.36979499999999998</v>
      </c>
      <c r="D48" s="1" t="s">
        <v>11</v>
      </c>
      <c r="E48" t="s">
        <v>25</v>
      </c>
      <c r="F48" t="s">
        <v>11</v>
      </c>
      <c r="G48" s="1">
        <f t="shared" si="2"/>
        <v>0</v>
      </c>
      <c r="H48" s="1">
        <f t="shared" si="0"/>
        <v>1</v>
      </c>
      <c r="I48">
        <f t="shared" si="1"/>
        <v>-0.63020500000000002</v>
      </c>
    </row>
    <row r="49" spans="1:9">
      <c r="A49" s="1" t="s">
        <v>60</v>
      </c>
      <c r="B49" s="4" t="s">
        <v>60</v>
      </c>
      <c r="C49" s="5">
        <v>0.31563799999999997</v>
      </c>
      <c r="D49" s="1" t="s">
        <v>11</v>
      </c>
      <c r="E49" t="s">
        <v>11</v>
      </c>
      <c r="F49" t="s">
        <v>11</v>
      </c>
      <c r="G49" s="1">
        <f t="shared" si="2"/>
        <v>1</v>
      </c>
      <c r="H49" s="1">
        <f t="shared" si="0"/>
        <v>0</v>
      </c>
      <c r="I49">
        <f t="shared" si="1"/>
        <v>0.31563799999999997</v>
      </c>
    </row>
    <row r="50" spans="1:9">
      <c r="A50" s="1" t="s">
        <v>61</v>
      </c>
      <c r="B50" s="2" t="s">
        <v>61</v>
      </c>
      <c r="C50" s="3">
        <v>0.55277900000000002</v>
      </c>
      <c r="D50" s="1" t="s">
        <v>11</v>
      </c>
      <c r="E50" t="s">
        <v>11</v>
      </c>
      <c r="F50" t="s">
        <v>12</v>
      </c>
      <c r="G50" s="1">
        <f t="shared" si="2"/>
        <v>0</v>
      </c>
      <c r="H50" s="1">
        <f t="shared" si="0"/>
        <v>1</v>
      </c>
      <c r="I50">
        <f t="shared" si="1"/>
        <v>-0.44722099999999998</v>
      </c>
    </row>
    <row r="51" spans="1:9">
      <c r="A51" s="1" t="s">
        <v>62</v>
      </c>
      <c r="B51" s="4" t="s">
        <v>62</v>
      </c>
      <c r="C51" s="5">
        <v>0.24391399999999999</v>
      </c>
      <c r="D51" s="1" t="s">
        <v>11</v>
      </c>
      <c r="E51" t="s">
        <v>25</v>
      </c>
      <c r="F51" t="s">
        <v>11</v>
      </c>
      <c r="G51" s="1">
        <f t="shared" si="2"/>
        <v>0</v>
      </c>
      <c r="H51" s="1">
        <f t="shared" si="0"/>
        <v>1</v>
      </c>
      <c r="I51">
        <f t="shared" si="1"/>
        <v>-0.75608600000000004</v>
      </c>
    </row>
    <row r="52" spans="1:9">
      <c r="A52" s="1" t="s">
        <v>63</v>
      </c>
      <c r="B52" s="2" t="s">
        <v>63</v>
      </c>
      <c r="C52" s="3">
        <v>0.17149900000000001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-0.82850099999999993</v>
      </c>
    </row>
    <row r="53" spans="1:9">
      <c r="A53" s="1" t="s">
        <v>64</v>
      </c>
      <c r="B53" s="4" t="s">
        <v>64</v>
      </c>
      <c r="C53" s="5">
        <v>0.49051600000000001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0.49051600000000001</v>
      </c>
    </row>
    <row r="54" spans="1:9">
      <c r="A54" s="1" t="s">
        <v>65</v>
      </c>
      <c r="B54" s="2" t="s">
        <v>65</v>
      </c>
      <c r="C54" s="3">
        <v>0.52195199999999997</v>
      </c>
      <c r="D54" s="1" t="s">
        <v>11</v>
      </c>
      <c r="E54" t="s">
        <v>25</v>
      </c>
      <c r="F54" t="s">
        <v>12</v>
      </c>
      <c r="G54" s="1">
        <f t="shared" si="2"/>
        <v>0</v>
      </c>
      <c r="H54" s="1">
        <f t="shared" si="0"/>
        <v>1</v>
      </c>
      <c r="I54">
        <f t="shared" si="1"/>
        <v>-0.47804800000000003</v>
      </c>
    </row>
    <row r="55" spans="1:9">
      <c r="A55" s="1" t="s">
        <v>66</v>
      </c>
      <c r="B55" s="4" t="s">
        <v>66</v>
      </c>
      <c r="C55" s="5">
        <v>0.41196199999999999</v>
      </c>
      <c r="D55" s="1" t="s">
        <v>11</v>
      </c>
      <c r="E55" t="s">
        <v>11</v>
      </c>
      <c r="F55" t="s">
        <v>12</v>
      </c>
      <c r="G55" s="1">
        <f t="shared" si="2"/>
        <v>0</v>
      </c>
      <c r="H55" s="1">
        <f t="shared" si="0"/>
        <v>1</v>
      </c>
      <c r="I55">
        <f t="shared" si="1"/>
        <v>-0.58803800000000006</v>
      </c>
    </row>
    <row r="56" spans="1:9">
      <c r="A56" s="1" t="s">
        <v>67</v>
      </c>
      <c r="B56" s="2" t="s">
        <v>67</v>
      </c>
      <c r="C56" s="3">
        <v>0.183589</v>
      </c>
      <c r="D56" s="1" t="s">
        <v>11</v>
      </c>
      <c r="E56" t="s">
        <v>11</v>
      </c>
      <c r="F56" t="s">
        <v>57</v>
      </c>
      <c r="G56" s="1">
        <f t="shared" si="2"/>
        <v>0</v>
      </c>
      <c r="H56" s="1">
        <f t="shared" si="0"/>
        <v>1</v>
      </c>
      <c r="I56">
        <f t="shared" si="1"/>
        <v>-0.816411</v>
      </c>
    </row>
    <row r="57" spans="1:9">
      <c r="A57" s="1" t="s">
        <v>68</v>
      </c>
      <c r="B57" s="4" t="s">
        <v>68</v>
      </c>
      <c r="C57" s="5">
        <v>0.54263300000000003</v>
      </c>
      <c r="D57" s="1" t="s">
        <v>11</v>
      </c>
      <c r="E57" t="s">
        <v>11</v>
      </c>
      <c r="F57" t="s">
        <v>12</v>
      </c>
      <c r="G57" s="1">
        <f t="shared" si="2"/>
        <v>0</v>
      </c>
      <c r="H57" s="1">
        <f t="shared" si="0"/>
        <v>1</v>
      </c>
      <c r="I57">
        <f t="shared" si="1"/>
        <v>-0.45736699999999997</v>
      </c>
    </row>
    <row r="58" spans="1:9">
      <c r="A58" s="1" t="s">
        <v>69</v>
      </c>
      <c r="B58" s="2" t="s">
        <v>69</v>
      </c>
      <c r="C58" s="3">
        <v>0.44805899999999999</v>
      </c>
      <c r="D58" s="1" t="s">
        <v>11</v>
      </c>
      <c r="E58" t="s">
        <v>25</v>
      </c>
      <c r="F58" t="s">
        <v>25</v>
      </c>
      <c r="G58" s="1">
        <f t="shared" si="2"/>
        <v>1</v>
      </c>
      <c r="H58" s="1">
        <f t="shared" si="0"/>
        <v>1</v>
      </c>
      <c r="I58">
        <f t="shared" si="1"/>
        <v>-0.55194100000000001</v>
      </c>
    </row>
    <row r="59" spans="1:9">
      <c r="A59" s="1" t="s">
        <v>70</v>
      </c>
      <c r="B59" s="4" t="s">
        <v>70</v>
      </c>
      <c r="C59" s="5">
        <v>0.30224600000000001</v>
      </c>
      <c r="D59" s="1" t="s">
        <v>11</v>
      </c>
      <c r="E59" t="s">
        <v>12</v>
      </c>
      <c r="F59" t="s">
        <v>57</v>
      </c>
      <c r="G59" s="1">
        <f t="shared" si="2"/>
        <v>0</v>
      </c>
      <c r="H59" s="1">
        <f t="shared" si="0"/>
        <v>1</v>
      </c>
      <c r="I59">
        <f t="shared" si="1"/>
        <v>-0.69775399999999999</v>
      </c>
    </row>
    <row r="60" spans="1:9">
      <c r="A60" s="1" t="s">
        <v>71</v>
      </c>
      <c r="B60" s="2" t="s">
        <v>71</v>
      </c>
      <c r="C60" s="3">
        <v>3.6048999999999998E-2</v>
      </c>
      <c r="D60" s="1" t="s">
        <v>11</v>
      </c>
      <c r="E60" t="s">
        <v>25</v>
      </c>
      <c r="F60" t="s">
        <v>25</v>
      </c>
      <c r="G60" s="1">
        <f t="shared" si="2"/>
        <v>1</v>
      </c>
      <c r="H60" s="1">
        <f t="shared" si="0"/>
        <v>1</v>
      </c>
      <c r="I60">
        <f t="shared" si="1"/>
        <v>-0.963951</v>
      </c>
    </row>
    <row r="61" spans="1:9">
      <c r="A61" s="1" t="s">
        <v>72</v>
      </c>
      <c r="B61" s="4" t="s">
        <v>72</v>
      </c>
      <c r="C61" s="5">
        <v>0.44575500000000001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-0.55424499999999999</v>
      </c>
    </row>
    <row r="62" spans="1:9">
      <c r="A62" s="1" t="s">
        <v>73</v>
      </c>
      <c r="B62" s="2" t="s">
        <v>73</v>
      </c>
      <c r="C62" s="3">
        <v>0.63724599999999998</v>
      </c>
      <c r="D62" s="1" t="s">
        <v>11</v>
      </c>
      <c r="E62" t="s">
        <v>12</v>
      </c>
      <c r="F62" t="s">
        <v>12</v>
      </c>
      <c r="G62" s="1">
        <f t="shared" si="2"/>
        <v>1</v>
      </c>
      <c r="H62" s="1">
        <f t="shared" si="0"/>
        <v>1</v>
      </c>
      <c r="I62">
        <f t="shared" si="1"/>
        <v>-0.36275400000000002</v>
      </c>
    </row>
    <row r="63" spans="1:9">
      <c r="A63" s="1" t="s">
        <v>74</v>
      </c>
      <c r="B63" s="4" t="s">
        <v>74</v>
      </c>
      <c r="C63" s="5">
        <v>0.52674900000000002</v>
      </c>
      <c r="D63" s="1" t="s">
        <v>11</v>
      </c>
      <c r="E63" t="s">
        <v>12</v>
      </c>
      <c r="F63" t="s">
        <v>12</v>
      </c>
      <c r="G63" s="1">
        <f t="shared" si="2"/>
        <v>1</v>
      </c>
      <c r="H63" s="1">
        <f t="shared" si="0"/>
        <v>1</v>
      </c>
      <c r="I63">
        <f t="shared" si="1"/>
        <v>-0.47325099999999998</v>
      </c>
    </row>
    <row r="64" spans="1:9">
      <c r="A64" s="1" t="s">
        <v>75</v>
      </c>
      <c r="B64" s="2" t="s">
        <v>75</v>
      </c>
      <c r="C64" s="3">
        <v>0.71004199999999995</v>
      </c>
      <c r="D64" s="1" t="s">
        <v>11</v>
      </c>
      <c r="E64" t="s">
        <v>11</v>
      </c>
      <c r="F64" t="s">
        <v>12</v>
      </c>
      <c r="G64" s="1">
        <f t="shared" si="2"/>
        <v>0</v>
      </c>
      <c r="H64" s="1">
        <f t="shared" si="0"/>
        <v>1</v>
      </c>
      <c r="I64">
        <f t="shared" si="1"/>
        <v>-0.28995800000000005</v>
      </c>
    </row>
    <row r="65" spans="1:9">
      <c r="A65" s="1" t="s">
        <v>76</v>
      </c>
      <c r="B65" s="4" t="s">
        <v>76</v>
      </c>
      <c r="C65" s="5">
        <v>0.34345799999999999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0.34345799999999999</v>
      </c>
    </row>
    <row r="66" spans="1:9">
      <c r="A66" s="1" t="s">
        <v>77</v>
      </c>
      <c r="B66" s="2" t="s">
        <v>77</v>
      </c>
      <c r="C66" s="3">
        <v>0.20532400000000001</v>
      </c>
      <c r="D66" s="1" t="s">
        <v>11</v>
      </c>
      <c r="E66" t="s">
        <v>25</v>
      </c>
      <c r="F66" t="s">
        <v>57</v>
      </c>
      <c r="G66" s="1">
        <f t="shared" si="2"/>
        <v>0</v>
      </c>
      <c r="H66" s="1">
        <f t="shared" si="0"/>
        <v>1</v>
      </c>
      <c r="I66">
        <f t="shared" si="1"/>
        <v>-0.79467599999999994</v>
      </c>
    </row>
    <row r="67" spans="1:9">
      <c r="A67" s="1" t="s">
        <v>78</v>
      </c>
      <c r="B67" s="4" t="s">
        <v>78</v>
      </c>
      <c r="C67" s="5">
        <v>0.41217199999999998</v>
      </c>
      <c r="D67" s="1" t="s">
        <v>11</v>
      </c>
      <c r="E67" t="s">
        <v>11</v>
      </c>
      <c r="F67" t="s">
        <v>11</v>
      </c>
      <c r="G67" s="1">
        <f t="shared" si="2"/>
        <v>1</v>
      </c>
      <c r="H67" s="1">
        <f t="shared" si="0"/>
        <v>0</v>
      </c>
      <c r="I67">
        <f t="shared" si="1"/>
        <v>0.41217199999999998</v>
      </c>
    </row>
    <row r="68" spans="1:9">
      <c r="A68" s="1" t="s">
        <v>79</v>
      </c>
      <c r="B68" s="2" t="s">
        <v>79</v>
      </c>
      <c r="C68" s="3">
        <v>0.45321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0.45321</v>
      </c>
    </row>
    <row r="69" spans="1:9">
      <c r="A69" s="1" t="s">
        <v>80</v>
      </c>
      <c r="B69" s="4" t="s">
        <v>80</v>
      </c>
      <c r="C69" s="5">
        <v>0.43552099999999999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0.43552099999999999</v>
      </c>
    </row>
    <row r="70" spans="1:9">
      <c r="A70" s="1" t="s">
        <v>81</v>
      </c>
      <c r="B70" s="2" t="s">
        <v>81</v>
      </c>
      <c r="C70" s="3">
        <v>0.59666600000000003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0.59666600000000003</v>
      </c>
    </row>
    <row r="71" spans="1:9">
      <c r="A71" s="1" t="s">
        <v>82</v>
      </c>
      <c r="B71" s="4" t="s">
        <v>82</v>
      </c>
      <c r="C71" s="5">
        <v>0.150645</v>
      </c>
      <c r="D71" s="1" t="s">
        <v>11</v>
      </c>
      <c r="E71" t="s">
        <v>25</v>
      </c>
      <c r="F71" t="s">
        <v>25</v>
      </c>
      <c r="G71" s="1">
        <f t="shared" si="5"/>
        <v>1</v>
      </c>
      <c r="H71" s="1">
        <f t="shared" si="3"/>
        <v>1</v>
      </c>
      <c r="I71">
        <f t="shared" si="4"/>
        <v>-0.84935499999999997</v>
      </c>
    </row>
    <row r="72" spans="1:9">
      <c r="A72" s="1" t="s">
        <v>83</v>
      </c>
      <c r="B72" s="2" t="s">
        <v>83</v>
      </c>
      <c r="C72" s="3">
        <v>0.373498</v>
      </c>
      <c r="D72" s="1" t="s">
        <v>11</v>
      </c>
      <c r="E72" t="s">
        <v>12</v>
      </c>
      <c r="F72" t="s">
        <v>12</v>
      </c>
      <c r="G72" s="1">
        <f t="shared" si="5"/>
        <v>1</v>
      </c>
      <c r="H72" s="1">
        <f t="shared" si="3"/>
        <v>1</v>
      </c>
      <c r="I72">
        <f t="shared" si="4"/>
        <v>-0.626502</v>
      </c>
    </row>
    <row r="73" spans="1:9">
      <c r="A73" s="1" t="s">
        <v>84</v>
      </c>
      <c r="B73" s="4" t="s">
        <v>84</v>
      </c>
      <c r="C73" s="5">
        <v>0.48508899999999999</v>
      </c>
      <c r="D73" s="1" t="s">
        <v>11</v>
      </c>
      <c r="E73" t="s">
        <v>11</v>
      </c>
      <c r="F73" t="s">
        <v>11</v>
      </c>
      <c r="G73" s="1">
        <f t="shared" si="5"/>
        <v>1</v>
      </c>
      <c r="H73" s="1">
        <f t="shared" si="3"/>
        <v>0</v>
      </c>
      <c r="I73">
        <f t="shared" si="4"/>
        <v>0.48508899999999999</v>
      </c>
    </row>
    <row r="74" spans="1:9">
      <c r="A74" s="1" t="s">
        <v>85</v>
      </c>
      <c r="B74" s="2" t="s">
        <v>85</v>
      </c>
      <c r="C74" s="3">
        <v>0.62500299999999998</v>
      </c>
      <c r="D74" s="1" t="s">
        <v>11</v>
      </c>
      <c r="E74" t="s">
        <v>25</v>
      </c>
      <c r="F74" t="s">
        <v>11</v>
      </c>
      <c r="G74" s="1">
        <f t="shared" si="5"/>
        <v>0</v>
      </c>
      <c r="H74" s="1">
        <f t="shared" si="3"/>
        <v>1</v>
      </c>
      <c r="I74">
        <f t="shared" si="4"/>
        <v>-0.37499700000000002</v>
      </c>
    </row>
    <row r="75" spans="1:9">
      <c r="A75" s="1" t="s">
        <v>86</v>
      </c>
      <c r="B75" s="4" t="s">
        <v>86</v>
      </c>
      <c r="C75" s="5">
        <v>0.45788299999999998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0.45788299999999998</v>
      </c>
    </row>
    <row r="76" spans="1:9">
      <c r="A76" s="1" t="s">
        <v>87</v>
      </c>
      <c r="B76" s="6" t="s">
        <v>87</v>
      </c>
      <c r="C76" s="7">
        <v>0.54494100000000001</v>
      </c>
      <c r="D76" s="1" t="s">
        <v>11</v>
      </c>
      <c r="E76" t="s">
        <v>11</v>
      </c>
      <c r="F76" t="s">
        <v>11</v>
      </c>
      <c r="G76" s="1">
        <f t="shared" si="5"/>
        <v>1</v>
      </c>
      <c r="H76" s="1">
        <f t="shared" si="3"/>
        <v>0</v>
      </c>
      <c r="I76">
        <f t="shared" si="4"/>
        <v>0.54494100000000001</v>
      </c>
    </row>
    <row r="77" spans="1:9">
      <c r="A77" s="1"/>
      <c r="B77" s="17"/>
      <c r="C77" s="18"/>
      <c r="D77" s="1"/>
      <c r="E77" s="1"/>
      <c r="F77" s="1"/>
      <c r="G77" s="10">
        <f>SUM(G3:G76)</f>
        <v>43</v>
      </c>
      <c r="H77" s="10">
        <f>SUM(H3:H76)</f>
        <v>47</v>
      </c>
      <c r="I77" s="8">
        <f>SUM(I3:I76)</f>
        <v>-15.196317999999994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3F46F9-589F-4F2C-9BED-3D00625117E5}">
  <dimension ref="A1:I77"/>
  <sheetViews>
    <sheetView workbookViewId="0">
      <selection activeCell="M12" sqref="A1:XFD1048576"/>
    </sheetView>
  </sheetViews>
  <sheetFormatPr defaultRowHeight="15.75"/>
  <cols>
    <col min="2" max="2" width="15.125" customWidth="1"/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0.451152</v>
      </c>
      <c r="D3" s="1" t="s">
        <v>11</v>
      </c>
      <c r="E3" t="s">
        <v>12</v>
      </c>
      <c r="F3" t="s">
        <v>57</v>
      </c>
      <c r="G3" s="1">
        <f>IF($F3=$E3,1,0)</f>
        <v>0</v>
      </c>
      <c r="H3" s="1">
        <f>IF(AND($G3=1,$E3=$D3),0,1)</f>
        <v>1</v>
      </c>
      <c r="I3">
        <f>$C3-$H3</f>
        <v>-0.548848</v>
      </c>
    </row>
    <row r="4" spans="1:9">
      <c r="A4" s="1" t="s">
        <v>13</v>
      </c>
      <c r="B4" s="2" t="s">
        <v>13</v>
      </c>
      <c r="C4" s="3">
        <v>0.44520500000000002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 t="shared" ref="H4:H67" si="0">IF(AND($G4=1,$E4=$D4),0,1)</f>
        <v>0</v>
      </c>
      <c r="I4">
        <f t="shared" ref="I4:I67" si="1">$C4-$H4</f>
        <v>0.44520500000000002</v>
      </c>
    </row>
    <row r="5" spans="1:9">
      <c r="A5" s="1" t="s">
        <v>14</v>
      </c>
      <c r="B5" s="4" t="s">
        <v>14</v>
      </c>
      <c r="C5" s="5">
        <v>0.32148700000000002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0.32148700000000002</v>
      </c>
    </row>
    <row r="6" spans="1:9">
      <c r="A6" s="1" t="s">
        <v>15</v>
      </c>
      <c r="B6" s="2" t="s">
        <v>15</v>
      </c>
      <c r="C6" s="3">
        <v>0.221195</v>
      </c>
      <c r="D6" s="1" t="s">
        <v>11</v>
      </c>
      <c r="E6" t="s">
        <v>11</v>
      </c>
      <c r="F6" t="s">
        <v>57</v>
      </c>
      <c r="G6" s="1">
        <f t="shared" si="2"/>
        <v>0</v>
      </c>
      <c r="H6" s="1">
        <f t="shared" si="0"/>
        <v>1</v>
      </c>
      <c r="I6">
        <f t="shared" si="1"/>
        <v>-0.77880499999999997</v>
      </c>
    </row>
    <row r="7" spans="1:9">
      <c r="A7" s="1" t="s">
        <v>16</v>
      </c>
      <c r="B7" s="4" t="s">
        <v>16</v>
      </c>
      <c r="C7" s="5">
        <v>0.55093300000000001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0.55093300000000001</v>
      </c>
    </row>
    <row r="8" spans="1:9">
      <c r="A8" s="1" t="s">
        <v>17</v>
      </c>
      <c r="B8" s="2" t="s">
        <v>17</v>
      </c>
      <c r="C8" s="3">
        <v>0.35254200000000002</v>
      </c>
      <c r="D8" s="1" t="s">
        <v>11</v>
      </c>
      <c r="E8" t="s">
        <v>25</v>
      </c>
      <c r="F8" t="s">
        <v>57</v>
      </c>
      <c r="G8" s="1">
        <f t="shared" si="2"/>
        <v>0</v>
      </c>
      <c r="H8" s="1">
        <f t="shared" si="0"/>
        <v>1</v>
      </c>
      <c r="I8">
        <f t="shared" si="1"/>
        <v>-0.64745799999999998</v>
      </c>
    </row>
    <row r="9" spans="1:9">
      <c r="A9" s="1" t="s">
        <v>18</v>
      </c>
      <c r="B9" s="4" t="s">
        <v>18</v>
      </c>
      <c r="C9" s="5">
        <v>0.45084000000000002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0.45084000000000002</v>
      </c>
    </row>
    <row r="10" spans="1:9">
      <c r="A10" s="1" t="s">
        <v>19</v>
      </c>
      <c r="B10" s="2" t="s">
        <v>19</v>
      </c>
      <c r="C10" s="3">
        <v>0.36058899999999999</v>
      </c>
      <c r="D10" s="1" t="s">
        <v>11</v>
      </c>
      <c r="E10" t="s">
        <v>25</v>
      </c>
      <c r="F10" t="s">
        <v>25</v>
      </c>
      <c r="G10" s="1">
        <f t="shared" si="2"/>
        <v>1</v>
      </c>
      <c r="H10" s="1">
        <f t="shared" si="0"/>
        <v>1</v>
      </c>
      <c r="I10">
        <f t="shared" si="1"/>
        <v>-0.63941099999999995</v>
      </c>
    </row>
    <row r="11" spans="1:9">
      <c r="A11" s="1" t="s">
        <v>20</v>
      </c>
      <c r="B11" s="4" t="s">
        <v>20</v>
      </c>
      <c r="C11" s="5">
        <v>0.60775999999999997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0.60775999999999997</v>
      </c>
    </row>
    <row r="12" spans="1:9">
      <c r="A12" s="1" t="s">
        <v>21</v>
      </c>
      <c r="B12" s="2" t="s">
        <v>21</v>
      </c>
      <c r="C12" s="3">
        <v>0.64070800000000006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0.64070800000000006</v>
      </c>
    </row>
    <row r="13" spans="1:9">
      <c r="A13" s="1" t="s">
        <v>22</v>
      </c>
      <c r="B13" s="4" t="s">
        <v>22</v>
      </c>
      <c r="C13" s="5">
        <v>0.39376899999999998</v>
      </c>
      <c r="D13" s="1" t="s">
        <v>11</v>
      </c>
      <c r="E13" t="s">
        <v>11</v>
      </c>
      <c r="F13" t="s">
        <v>151</v>
      </c>
      <c r="G13" s="1">
        <f t="shared" si="2"/>
        <v>0</v>
      </c>
      <c r="H13" s="1">
        <f t="shared" si="0"/>
        <v>1</v>
      </c>
      <c r="I13">
        <f t="shared" si="1"/>
        <v>-0.60623099999999996</v>
      </c>
    </row>
    <row r="14" spans="1:9">
      <c r="A14" s="1" t="s">
        <v>23</v>
      </c>
      <c r="B14" s="2" t="s">
        <v>23</v>
      </c>
      <c r="C14" s="3">
        <v>0.49529800000000002</v>
      </c>
      <c r="D14" s="1" t="s">
        <v>11</v>
      </c>
      <c r="E14" t="s">
        <v>11</v>
      </c>
      <c r="F14" t="s">
        <v>57</v>
      </c>
      <c r="G14" s="1">
        <f t="shared" si="2"/>
        <v>0</v>
      </c>
      <c r="H14" s="1">
        <f t="shared" si="0"/>
        <v>1</v>
      </c>
      <c r="I14">
        <f t="shared" si="1"/>
        <v>-0.50470199999999998</v>
      </c>
    </row>
    <row r="15" spans="1:9">
      <c r="A15" s="1" t="s">
        <v>24</v>
      </c>
      <c r="B15" s="4" t="s">
        <v>24</v>
      </c>
      <c r="C15" s="5">
        <v>0.31741399999999997</v>
      </c>
      <c r="D15" s="1" t="s">
        <v>11</v>
      </c>
      <c r="E15" t="s">
        <v>25</v>
      </c>
      <c r="F15" t="s">
        <v>151</v>
      </c>
      <c r="G15" s="1">
        <f t="shared" si="2"/>
        <v>0</v>
      </c>
      <c r="H15" s="1">
        <f t="shared" si="0"/>
        <v>1</v>
      </c>
      <c r="I15">
        <f t="shared" si="1"/>
        <v>-0.68258600000000003</v>
      </c>
    </row>
    <row r="16" spans="1:9">
      <c r="A16" s="1" t="s">
        <v>26</v>
      </c>
      <c r="B16" s="2" t="s">
        <v>26</v>
      </c>
      <c r="C16" s="3">
        <v>0.55532999999999999</v>
      </c>
      <c r="D16" s="1" t="s">
        <v>11</v>
      </c>
      <c r="E16" t="s">
        <v>25</v>
      </c>
      <c r="F16" t="s">
        <v>25</v>
      </c>
      <c r="G16" s="1">
        <f t="shared" si="2"/>
        <v>1</v>
      </c>
      <c r="H16" s="1">
        <f t="shared" si="0"/>
        <v>1</v>
      </c>
      <c r="I16">
        <f t="shared" si="1"/>
        <v>-0.44467000000000001</v>
      </c>
    </row>
    <row r="17" spans="1:9">
      <c r="A17" s="1" t="s">
        <v>27</v>
      </c>
      <c r="B17" s="4" t="s">
        <v>27</v>
      </c>
      <c r="C17" s="5">
        <v>0.44068499999999999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0.44068499999999999</v>
      </c>
    </row>
    <row r="18" spans="1:9">
      <c r="A18" s="1" t="s">
        <v>28</v>
      </c>
      <c r="B18" s="2" t="s">
        <v>28</v>
      </c>
      <c r="C18" s="3">
        <v>0.545601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0.545601</v>
      </c>
    </row>
    <row r="19" spans="1:9">
      <c r="A19" s="1" t="s">
        <v>29</v>
      </c>
      <c r="B19" s="4" t="s">
        <v>29</v>
      </c>
      <c r="C19" s="5">
        <v>0.44601200000000002</v>
      </c>
      <c r="D19" s="1" t="s">
        <v>11</v>
      </c>
      <c r="E19" t="s">
        <v>11</v>
      </c>
      <c r="F19" t="s">
        <v>12</v>
      </c>
      <c r="G19" s="1">
        <f t="shared" si="2"/>
        <v>0</v>
      </c>
      <c r="H19" s="1">
        <f t="shared" si="0"/>
        <v>1</v>
      </c>
      <c r="I19">
        <f t="shared" si="1"/>
        <v>-0.55398799999999992</v>
      </c>
    </row>
    <row r="20" spans="1:9">
      <c r="A20" s="1" t="s">
        <v>30</v>
      </c>
      <c r="B20" s="2" t="s">
        <v>30</v>
      </c>
      <c r="C20" s="3">
        <v>0.636934</v>
      </c>
      <c r="D20" s="1" t="s">
        <v>11</v>
      </c>
      <c r="E20" t="s">
        <v>11</v>
      </c>
      <c r="F20" t="s">
        <v>12</v>
      </c>
      <c r="G20" s="1">
        <f t="shared" si="2"/>
        <v>0</v>
      </c>
      <c r="H20" s="1">
        <f t="shared" si="0"/>
        <v>1</v>
      </c>
      <c r="I20">
        <f t="shared" si="1"/>
        <v>-0.363066</v>
      </c>
    </row>
    <row r="21" spans="1:9">
      <c r="A21" s="1" t="s">
        <v>31</v>
      </c>
      <c r="B21" s="4" t="s">
        <v>31</v>
      </c>
      <c r="C21" s="5">
        <v>0.34725099999999998</v>
      </c>
      <c r="D21" s="1" t="s">
        <v>11</v>
      </c>
      <c r="E21" t="s">
        <v>12</v>
      </c>
      <c r="F21" t="s">
        <v>12</v>
      </c>
      <c r="G21" s="1">
        <f t="shared" si="2"/>
        <v>1</v>
      </c>
      <c r="H21" s="1">
        <f t="shared" si="0"/>
        <v>1</v>
      </c>
      <c r="I21">
        <f t="shared" si="1"/>
        <v>-0.65274900000000002</v>
      </c>
    </row>
    <row r="22" spans="1:9">
      <c r="A22" s="1" t="s">
        <v>32</v>
      </c>
      <c r="B22" s="2" t="s">
        <v>32</v>
      </c>
      <c r="C22" s="3">
        <v>0.42185299999999998</v>
      </c>
      <c r="D22" s="1" t="s">
        <v>11</v>
      </c>
      <c r="E22" t="s">
        <v>11</v>
      </c>
      <c r="F22" t="s">
        <v>12</v>
      </c>
      <c r="G22" s="1">
        <f t="shared" si="2"/>
        <v>0</v>
      </c>
      <c r="H22" s="1">
        <f t="shared" si="0"/>
        <v>1</v>
      </c>
      <c r="I22">
        <f t="shared" si="1"/>
        <v>-0.57814699999999997</v>
      </c>
    </row>
    <row r="23" spans="1:9">
      <c r="A23" s="1" t="s">
        <v>33</v>
      </c>
      <c r="B23" s="4" t="s">
        <v>33</v>
      </c>
      <c r="C23" s="5">
        <v>0.26539000000000001</v>
      </c>
      <c r="D23" s="1" t="s">
        <v>11</v>
      </c>
      <c r="E23" t="s">
        <v>25</v>
      </c>
      <c r="F23" t="s">
        <v>25</v>
      </c>
      <c r="G23" s="1">
        <f t="shared" si="2"/>
        <v>1</v>
      </c>
      <c r="H23" s="1">
        <f t="shared" si="0"/>
        <v>1</v>
      </c>
      <c r="I23">
        <f t="shared" si="1"/>
        <v>-0.73460999999999999</v>
      </c>
    </row>
    <row r="24" spans="1:9">
      <c r="A24" s="1" t="s">
        <v>34</v>
      </c>
      <c r="B24" s="2" t="s">
        <v>34</v>
      </c>
      <c r="C24" s="3">
        <v>0.255944</v>
      </c>
      <c r="D24" s="1" t="s">
        <v>11</v>
      </c>
      <c r="E24" t="s">
        <v>25</v>
      </c>
      <c r="F24" t="s">
        <v>12</v>
      </c>
      <c r="G24" s="1">
        <f t="shared" si="2"/>
        <v>0</v>
      </c>
      <c r="H24" s="1">
        <f t="shared" si="0"/>
        <v>1</v>
      </c>
      <c r="I24">
        <f t="shared" si="1"/>
        <v>-0.74405600000000005</v>
      </c>
    </row>
    <row r="25" spans="1:9">
      <c r="A25" s="1" t="s">
        <v>35</v>
      </c>
      <c r="B25" s="4" t="s">
        <v>35</v>
      </c>
      <c r="C25" s="5">
        <v>0.25649300000000003</v>
      </c>
      <c r="D25" s="1" t="s">
        <v>11</v>
      </c>
      <c r="E25" t="s">
        <v>11</v>
      </c>
      <c r="F25" t="s">
        <v>12</v>
      </c>
      <c r="G25" s="1">
        <f t="shared" si="2"/>
        <v>0</v>
      </c>
      <c r="H25" s="1">
        <f t="shared" si="0"/>
        <v>1</v>
      </c>
      <c r="I25">
        <f t="shared" si="1"/>
        <v>-0.74350699999999992</v>
      </c>
    </row>
    <row r="26" spans="1:9">
      <c r="A26" s="1" t="s">
        <v>36</v>
      </c>
      <c r="B26" s="2" t="s">
        <v>36</v>
      </c>
      <c r="C26" s="3">
        <v>0.54162900000000003</v>
      </c>
      <c r="D26" s="1" t="s">
        <v>11</v>
      </c>
      <c r="E26" t="s">
        <v>11</v>
      </c>
      <c r="F26" t="s">
        <v>12</v>
      </c>
      <c r="G26" s="1">
        <f t="shared" si="2"/>
        <v>0</v>
      </c>
      <c r="H26" s="1">
        <f t="shared" si="0"/>
        <v>1</v>
      </c>
      <c r="I26">
        <f t="shared" si="1"/>
        <v>-0.45837099999999997</v>
      </c>
    </row>
    <row r="27" spans="1:9">
      <c r="A27" s="1" t="s">
        <v>37</v>
      </c>
      <c r="B27" s="4" t="s">
        <v>37</v>
      </c>
      <c r="C27" s="5">
        <v>0.16014</v>
      </c>
      <c r="D27" s="1" t="s">
        <v>11</v>
      </c>
      <c r="E27" t="s">
        <v>25</v>
      </c>
      <c r="F27" t="s">
        <v>25</v>
      </c>
      <c r="G27" s="1">
        <f t="shared" si="2"/>
        <v>1</v>
      </c>
      <c r="H27" s="1">
        <f t="shared" si="0"/>
        <v>1</v>
      </c>
      <c r="I27">
        <f t="shared" si="1"/>
        <v>-0.83986000000000005</v>
      </c>
    </row>
    <row r="28" spans="1:9">
      <c r="A28" s="1" t="s">
        <v>38</v>
      </c>
      <c r="B28" s="2" t="s">
        <v>38</v>
      </c>
      <c r="C28" s="3">
        <v>0.51169500000000001</v>
      </c>
      <c r="D28" s="1" t="s">
        <v>11</v>
      </c>
      <c r="E28" t="s">
        <v>12</v>
      </c>
      <c r="F28" t="s">
        <v>12</v>
      </c>
      <c r="G28" s="1">
        <f t="shared" si="2"/>
        <v>1</v>
      </c>
      <c r="H28" s="1">
        <f t="shared" si="0"/>
        <v>1</v>
      </c>
      <c r="I28">
        <f t="shared" si="1"/>
        <v>-0.48830499999999999</v>
      </c>
    </row>
    <row r="29" spans="1:9">
      <c r="A29" s="1" t="s">
        <v>39</v>
      </c>
      <c r="B29" s="4" t="s">
        <v>39</v>
      </c>
      <c r="C29" s="5">
        <v>0.453681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0.453681</v>
      </c>
    </row>
    <row r="30" spans="1:9">
      <c r="A30" s="1" t="s">
        <v>40</v>
      </c>
      <c r="B30" s="2" t="s">
        <v>40</v>
      </c>
      <c r="C30" s="3">
        <v>0.66907799999999995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-0.33092200000000005</v>
      </c>
    </row>
    <row r="31" spans="1:9">
      <c r="A31" s="1" t="s">
        <v>41</v>
      </c>
      <c r="B31" s="4" t="s">
        <v>41</v>
      </c>
      <c r="C31" s="5">
        <v>0.40727200000000002</v>
      </c>
      <c r="D31" s="1" t="s">
        <v>11</v>
      </c>
      <c r="E31" t="s">
        <v>11</v>
      </c>
      <c r="F31" t="s">
        <v>12</v>
      </c>
      <c r="G31" s="1">
        <f t="shared" si="2"/>
        <v>0</v>
      </c>
      <c r="H31" s="1">
        <f t="shared" si="0"/>
        <v>1</v>
      </c>
      <c r="I31">
        <f t="shared" si="1"/>
        <v>-0.59272799999999992</v>
      </c>
    </row>
    <row r="32" spans="1:9">
      <c r="A32" s="1" t="s">
        <v>42</v>
      </c>
      <c r="B32" s="2" t="s">
        <v>42</v>
      </c>
      <c r="C32" s="3">
        <v>0.35948200000000002</v>
      </c>
      <c r="D32" s="1" t="s">
        <v>11</v>
      </c>
      <c r="E32" t="s">
        <v>11</v>
      </c>
      <c r="F32" t="s">
        <v>57</v>
      </c>
      <c r="G32" s="1">
        <f t="shared" si="2"/>
        <v>0</v>
      </c>
      <c r="H32" s="1">
        <f t="shared" si="0"/>
        <v>1</v>
      </c>
      <c r="I32">
        <f t="shared" si="1"/>
        <v>-0.64051799999999992</v>
      </c>
    </row>
    <row r="33" spans="1:9">
      <c r="A33" s="1" t="s">
        <v>43</v>
      </c>
      <c r="B33" s="4" t="s">
        <v>43</v>
      </c>
      <c r="C33" s="5">
        <v>0.37836900000000001</v>
      </c>
      <c r="D33" s="1" t="s">
        <v>11</v>
      </c>
      <c r="E33" t="s">
        <v>11</v>
      </c>
      <c r="F33" t="s">
        <v>12</v>
      </c>
      <c r="G33" s="1">
        <f t="shared" si="2"/>
        <v>0</v>
      </c>
      <c r="H33" s="1">
        <f t="shared" si="0"/>
        <v>1</v>
      </c>
      <c r="I33">
        <f t="shared" si="1"/>
        <v>-0.62163100000000004</v>
      </c>
    </row>
    <row r="34" spans="1:9">
      <c r="A34" s="1" t="s">
        <v>44</v>
      </c>
      <c r="B34" s="2" t="s">
        <v>44</v>
      </c>
      <c r="C34" s="3">
        <v>0.471723</v>
      </c>
      <c r="D34" s="1" t="s">
        <v>11</v>
      </c>
      <c r="E34" t="s">
        <v>11</v>
      </c>
      <c r="F34" t="s">
        <v>11</v>
      </c>
      <c r="G34" s="1">
        <f t="shared" si="2"/>
        <v>1</v>
      </c>
      <c r="H34" s="1">
        <f t="shared" si="0"/>
        <v>0</v>
      </c>
      <c r="I34">
        <f t="shared" si="1"/>
        <v>0.471723</v>
      </c>
    </row>
    <row r="35" spans="1:9">
      <c r="A35" s="1" t="s">
        <v>45</v>
      </c>
      <c r="B35" s="4" t="s">
        <v>45</v>
      </c>
      <c r="C35" s="5">
        <v>0.53425599999999995</v>
      </c>
      <c r="D35" s="1" t="s">
        <v>11</v>
      </c>
      <c r="E35" t="s">
        <v>11</v>
      </c>
      <c r="F35" t="s">
        <v>12</v>
      </c>
      <c r="G35" s="1">
        <f t="shared" si="2"/>
        <v>0</v>
      </c>
      <c r="H35" s="1">
        <f t="shared" si="0"/>
        <v>1</v>
      </c>
      <c r="I35">
        <f t="shared" si="1"/>
        <v>-0.46574400000000005</v>
      </c>
    </row>
    <row r="36" spans="1:9">
      <c r="A36" s="1" t="s">
        <v>46</v>
      </c>
      <c r="B36" s="2" t="s">
        <v>46</v>
      </c>
      <c r="C36" s="3">
        <v>0.363288</v>
      </c>
      <c r="D36" s="1" t="s">
        <v>11</v>
      </c>
      <c r="E36" t="s">
        <v>11</v>
      </c>
      <c r="F36" t="s">
        <v>12</v>
      </c>
      <c r="G36" s="1">
        <f t="shared" si="2"/>
        <v>0</v>
      </c>
      <c r="H36" s="1">
        <f t="shared" si="0"/>
        <v>1</v>
      </c>
      <c r="I36">
        <f t="shared" si="1"/>
        <v>-0.63671199999999994</v>
      </c>
    </row>
    <row r="37" spans="1:9">
      <c r="A37" s="1" t="s">
        <v>47</v>
      </c>
      <c r="B37" s="4" t="s">
        <v>47</v>
      </c>
      <c r="C37" s="5">
        <v>0.29394500000000001</v>
      </c>
      <c r="D37" s="1" t="s">
        <v>11</v>
      </c>
      <c r="E37" t="s">
        <v>25</v>
      </c>
      <c r="F37" t="s">
        <v>11</v>
      </c>
      <c r="G37" s="1">
        <f t="shared" si="2"/>
        <v>0</v>
      </c>
      <c r="H37" s="1">
        <f t="shared" si="0"/>
        <v>1</v>
      </c>
      <c r="I37">
        <f t="shared" si="1"/>
        <v>-0.70605499999999999</v>
      </c>
    </row>
    <row r="38" spans="1:9">
      <c r="A38" s="1" t="s">
        <v>48</v>
      </c>
      <c r="B38" s="2" t="s">
        <v>48</v>
      </c>
      <c r="C38" s="3">
        <v>0.50056599999999996</v>
      </c>
      <c r="D38" s="1" t="s">
        <v>11</v>
      </c>
      <c r="E38" t="s">
        <v>11</v>
      </c>
      <c r="F38" t="s">
        <v>25</v>
      </c>
      <c r="G38" s="1">
        <f t="shared" si="2"/>
        <v>0</v>
      </c>
      <c r="H38" s="1">
        <f t="shared" si="0"/>
        <v>1</v>
      </c>
      <c r="I38">
        <f t="shared" si="1"/>
        <v>-0.49943400000000004</v>
      </c>
    </row>
    <row r="39" spans="1:9">
      <c r="A39" s="1" t="s">
        <v>49</v>
      </c>
      <c r="B39" s="4" t="s">
        <v>49</v>
      </c>
      <c r="C39" s="5">
        <v>0.66369900000000004</v>
      </c>
      <c r="D39" s="1" t="s">
        <v>11</v>
      </c>
      <c r="E39" t="s">
        <v>25</v>
      </c>
      <c r="F39" t="s">
        <v>25</v>
      </c>
      <c r="G39" s="1">
        <f t="shared" si="2"/>
        <v>1</v>
      </c>
      <c r="H39" s="1">
        <f t="shared" si="0"/>
        <v>1</v>
      </c>
      <c r="I39">
        <f t="shared" si="1"/>
        <v>-0.33630099999999996</v>
      </c>
    </row>
    <row r="40" spans="1:9">
      <c r="A40" s="1" t="s">
        <v>50</v>
      </c>
      <c r="B40" s="2" t="s">
        <v>50</v>
      </c>
      <c r="C40" s="3">
        <v>0.36746600000000001</v>
      </c>
      <c r="D40" s="1" t="s">
        <v>11</v>
      </c>
      <c r="E40" t="s">
        <v>11</v>
      </c>
      <c r="F40" t="s">
        <v>12</v>
      </c>
      <c r="G40" s="1">
        <f t="shared" si="2"/>
        <v>0</v>
      </c>
      <c r="H40" s="1">
        <f t="shared" si="0"/>
        <v>1</v>
      </c>
      <c r="I40">
        <f t="shared" si="1"/>
        <v>-0.63253399999999993</v>
      </c>
    </row>
    <row r="41" spans="1:9">
      <c r="A41" s="1" t="s">
        <v>51</v>
      </c>
      <c r="B41" s="4" t="s">
        <v>51</v>
      </c>
      <c r="C41" s="5">
        <v>0.36958099999999999</v>
      </c>
      <c r="D41" s="1" t="s">
        <v>11</v>
      </c>
      <c r="E41" t="s">
        <v>25</v>
      </c>
      <c r="F41" t="s">
        <v>11</v>
      </c>
      <c r="G41" s="1">
        <f t="shared" si="2"/>
        <v>0</v>
      </c>
      <c r="H41" s="1">
        <f t="shared" si="0"/>
        <v>1</v>
      </c>
      <c r="I41">
        <f t="shared" si="1"/>
        <v>-0.63041900000000006</v>
      </c>
    </row>
    <row r="42" spans="1:9">
      <c r="A42" s="1" t="s">
        <v>52</v>
      </c>
      <c r="B42" s="2" t="s">
        <v>52</v>
      </c>
      <c r="C42" s="3">
        <v>0.353524</v>
      </c>
      <c r="D42" s="1" t="s">
        <v>11</v>
      </c>
      <c r="E42" t="s">
        <v>11</v>
      </c>
      <c r="F42" t="s">
        <v>151</v>
      </c>
      <c r="G42" s="1">
        <f t="shared" si="2"/>
        <v>0</v>
      </c>
      <c r="H42" s="1">
        <f t="shared" si="0"/>
        <v>1</v>
      </c>
      <c r="I42">
        <f t="shared" si="1"/>
        <v>-0.64647600000000005</v>
      </c>
    </row>
    <row r="43" spans="1:9">
      <c r="A43" s="1" t="s">
        <v>53</v>
      </c>
      <c r="B43" s="4" t="s">
        <v>53</v>
      </c>
      <c r="C43" s="5">
        <v>0.27508899999999997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-0.72491100000000008</v>
      </c>
    </row>
    <row r="44" spans="1:9">
      <c r="A44" s="1" t="s">
        <v>54</v>
      </c>
      <c r="B44" s="2" t="s">
        <v>54</v>
      </c>
      <c r="C44" s="3">
        <v>0.236239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-0.76376100000000002</v>
      </c>
    </row>
    <row r="45" spans="1:9">
      <c r="A45" s="1" t="s">
        <v>55</v>
      </c>
      <c r="B45" s="4" t="s">
        <v>55</v>
      </c>
      <c r="C45" s="5">
        <v>0.51476200000000005</v>
      </c>
      <c r="D45" s="1" t="s">
        <v>11</v>
      </c>
      <c r="E45" t="s">
        <v>25</v>
      </c>
      <c r="F45" t="s">
        <v>11</v>
      </c>
      <c r="G45" s="1">
        <f t="shared" si="2"/>
        <v>0</v>
      </c>
      <c r="H45" s="1">
        <f t="shared" si="0"/>
        <v>1</v>
      </c>
      <c r="I45">
        <f t="shared" si="1"/>
        <v>-0.48523799999999995</v>
      </c>
    </row>
    <row r="46" spans="1:9">
      <c r="A46" s="1" t="s">
        <v>56</v>
      </c>
      <c r="B46" s="2" t="s">
        <v>56</v>
      </c>
      <c r="C46" s="3">
        <v>6.4063999999999996E-2</v>
      </c>
      <c r="D46" s="1" t="s">
        <v>11</v>
      </c>
      <c r="E46" t="s">
        <v>11</v>
      </c>
      <c r="F46" t="s">
        <v>57</v>
      </c>
      <c r="G46" s="1">
        <f t="shared" si="2"/>
        <v>0</v>
      </c>
      <c r="H46" s="1">
        <f t="shared" si="0"/>
        <v>1</v>
      </c>
      <c r="I46">
        <f t="shared" si="1"/>
        <v>-0.93593599999999999</v>
      </c>
    </row>
    <row r="47" spans="1:9">
      <c r="A47" s="1" t="s">
        <v>58</v>
      </c>
      <c r="B47" s="4" t="s">
        <v>58</v>
      </c>
      <c r="C47" s="5">
        <v>0.60825899999999999</v>
      </c>
      <c r="D47" s="1" t="s">
        <v>11</v>
      </c>
      <c r="E47" t="s">
        <v>25</v>
      </c>
      <c r="F47" t="s">
        <v>12</v>
      </c>
      <c r="G47" s="1">
        <f t="shared" si="2"/>
        <v>0</v>
      </c>
      <c r="H47" s="1">
        <f t="shared" si="0"/>
        <v>1</v>
      </c>
      <c r="I47">
        <f t="shared" si="1"/>
        <v>-0.39174100000000001</v>
      </c>
    </row>
    <row r="48" spans="1:9">
      <c r="A48" s="1" t="s">
        <v>59</v>
      </c>
      <c r="B48" s="2" t="s">
        <v>59</v>
      </c>
      <c r="C48" s="3">
        <v>0.48349599999999998</v>
      </c>
      <c r="D48" s="1" t="s">
        <v>11</v>
      </c>
      <c r="E48" t="s">
        <v>25</v>
      </c>
      <c r="F48" t="s">
        <v>151</v>
      </c>
      <c r="G48" s="1">
        <f t="shared" si="2"/>
        <v>0</v>
      </c>
      <c r="H48" s="1">
        <f t="shared" si="0"/>
        <v>1</v>
      </c>
      <c r="I48">
        <f t="shared" si="1"/>
        <v>-0.51650400000000007</v>
      </c>
    </row>
    <row r="49" spans="1:9">
      <c r="A49" s="1" t="s">
        <v>60</v>
      </c>
      <c r="B49" s="4" t="s">
        <v>60</v>
      </c>
      <c r="C49" s="5">
        <v>0.32772699999999999</v>
      </c>
      <c r="D49" s="1" t="s">
        <v>11</v>
      </c>
      <c r="E49" t="s">
        <v>11</v>
      </c>
      <c r="F49" t="s">
        <v>12</v>
      </c>
      <c r="G49" s="1">
        <f t="shared" si="2"/>
        <v>0</v>
      </c>
      <c r="H49" s="1">
        <f t="shared" si="0"/>
        <v>1</v>
      </c>
      <c r="I49">
        <f t="shared" si="1"/>
        <v>-0.67227300000000001</v>
      </c>
    </row>
    <row r="50" spans="1:9">
      <c r="A50" s="1" t="s">
        <v>61</v>
      </c>
      <c r="B50" s="2" t="s">
        <v>61</v>
      </c>
      <c r="C50" s="3">
        <v>0.62472700000000003</v>
      </c>
      <c r="D50" s="1" t="s">
        <v>11</v>
      </c>
      <c r="E50" t="s">
        <v>11</v>
      </c>
      <c r="F50" t="s">
        <v>57</v>
      </c>
      <c r="G50" s="1">
        <f t="shared" si="2"/>
        <v>0</v>
      </c>
      <c r="H50" s="1">
        <f t="shared" si="0"/>
        <v>1</v>
      </c>
      <c r="I50">
        <f t="shared" si="1"/>
        <v>-0.37527299999999997</v>
      </c>
    </row>
    <row r="51" spans="1:9">
      <c r="A51" s="1" t="s">
        <v>62</v>
      </c>
      <c r="B51" s="4" t="s">
        <v>62</v>
      </c>
      <c r="C51" s="5">
        <v>0.27490700000000001</v>
      </c>
      <c r="D51" s="1" t="s">
        <v>11</v>
      </c>
      <c r="E51" t="s">
        <v>25</v>
      </c>
      <c r="F51" t="s">
        <v>57</v>
      </c>
      <c r="G51" s="1">
        <f t="shared" si="2"/>
        <v>0</v>
      </c>
      <c r="H51" s="1">
        <f t="shared" si="0"/>
        <v>1</v>
      </c>
      <c r="I51">
        <f t="shared" si="1"/>
        <v>-0.72509299999999999</v>
      </c>
    </row>
    <row r="52" spans="1:9">
      <c r="A52" s="1" t="s">
        <v>63</v>
      </c>
      <c r="B52" s="2" t="s">
        <v>63</v>
      </c>
      <c r="C52" s="3">
        <v>0.152145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-0.84785500000000003</v>
      </c>
    </row>
    <row r="53" spans="1:9">
      <c r="A53" s="1" t="s">
        <v>64</v>
      </c>
      <c r="B53" s="4" t="s">
        <v>64</v>
      </c>
      <c r="C53" s="5">
        <v>0.64986299999999997</v>
      </c>
      <c r="D53" s="1" t="s">
        <v>11</v>
      </c>
      <c r="E53" t="s">
        <v>11</v>
      </c>
      <c r="F53" t="s">
        <v>12</v>
      </c>
      <c r="G53" s="1">
        <f t="shared" si="2"/>
        <v>0</v>
      </c>
      <c r="H53" s="1">
        <f t="shared" si="0"/>
        <v>1</v>
      </c>
      <c r="I53">
        <f t="shared" si="1"/>
        <v>-0.35013700000000003</v>
      </c>
    </row>
    <row r="54" spans="1:9">
      <c r="A54" s="1" t="s">
        <v>65</v>
      </c>
      <c r="B54" s="2" t="s">
        <v>65</v>
      </c>
      <c r="C54" s="3">
        <v>0.48724099999999998</v>
      </c>
      <c r="D54" s="1" t="s">
        <v>11</v>
      </c>
      <c r="E54" t="s">
        <v>25</v>
      </c>
      <c r="F54" t="s">
        <v>12</v>
      </c>
      <c r="G54" s="1">
        <f t="shared" si="2"/>
        <v>0</v>
      </c>
      <c r="H54" s="1">
        <f t="shared" si="0"/>
        <v>1</v>
      </c>
      <c r="I54">
        <f t="shared" si="1"/>
        <v>-0.51275899999999996</v>
      </c>
    </row>
    <row r="55" spans="1:9">
      <c r="A55" s="1" t="s">
        <v>66</v>
      </c>
      <c r="B55" s="4" t="s">
        <v>66</v>
      </c>
      <c r="C55" s="5">
        <v>0.50263400000000003</v>
      </c>
      <c r="D55" s="1" t="s">
        <v>11</v>
      </c>
      <c r="E55" t="s">
        <v>11</v>
      </c>
      <c r="F55" t="s">
        <v>11</v>
      </c>
      <c r="G55" s="1">
        <f t="shared" si="2"/>
        <v>1</v>
      </c>
      <c r="H55" s="1">
        <f t="shared" si="0"/>
        <v>0</v>
      </c>
      <c r="I55">
        <f t="shared" si="1"/>
        <v>0.50263400000000003</v>
      </c>
    </row>
    <row r="56" spans="1:9">
      <c r="A56" s="1" t="s">
        <v>67</v>
      </c>
      <c r="B56" s="2" t="s">
        <v>67</v>
      </c>
      <c r="C56" s="3">
        <v>0.331374</v>
      </c>
      <c r="D56" s="1" t="s">
        <v>11</v>
      </c>
      <c r="E56" t="s">
        <v>11</v>
      </c>
      <c r="F56" t="s">
        <v>57</v>
      </c>
      <c r="G56" s="1">
        <f t="shared" si="2"/>
        <v>0</v>
      </c>
      <c r="H56" s="1">
        <f t="shared" si="0"/>
        <v>1</v>
      </c>
      <c r="I56">
        <f t="shared" si="1"/>
        <v>-0.66862599999999994</v>
      </c>
    </row>
    <row r="57" spans="1:9">
      <c r="A57" s="1" t="s">
        <v>68</v>
      </c>
      <c r="B57" s="4" t="s">
        <v>68</v>
      </c>
      <c r="C57" s="5">
        <v>0.61736400000000002</v>
      </c>
      <c r="D57" s="1" t="s">
        <v>11</v>
      </c>
      <c r="E57" t="s">
        <v>11</v>
      </c>
      <c r="F57" t="s">
        <v>12</v>
      </c>
      <c r="G57" s="1">
        <f t="shared" si="2"/>
        <v>0</v>
      </c>
      <c r="H57" s="1">
        <f t="shared" si="0"/>
        <v>1</v>
      </c>
      <c r="I57">
        <f t="shared" si="1"/>
        <v>-0.38263599999999998</v>
      </c>
    </row>
    <row r="58" spans="1:9">
      <c r="A58" s="1" t="s">
        <v>69</v>
      </c>
      <c r="B58" s="2" t="s">
        <v>69</v>
      </c>
      <c r="C58" s="3">
        <v>0.60353299999999999</v>
      </c>
      <c r="D58" s="1" t="s">
        <v>11</v>
      </c>
      <c r="E58" t="s">
        <v>25</v>
      </c>
      <c r="F58" t="s">
        <v>25</v>
      </c>
      <c r="G58" s="1">
        <f t="shared" si="2"/>
        <v>1</v>
      </c>
      <c r="H58" s="1">
        <f t="shared" si="0"/>
        <v>1</v>
      </c>
      <c r="I58">
        <f t="shared" si="1"/>
        <v>-0.39646700000000001</v>
      </c>
    </row>
    <row r="59" spans="1:9">
      <c r="A59" s="1" t="s">
        <v>70</v>
      </c>
      <c r="B59" s="4" t="s">
        <v>70</v>
      </c>
      <c r="C59" s="5">
        <v>0.54372299999999996</v>
      </c>
      <c r="D59" s="1" t="s">
        <v>11</v>
      </c>
      <c r="E59" t="s">
        <v>12</v>
      </c>
      <c r="F59" t="s">
        <v>11</v>
      </c>
      <c r="G59" s="1">
        <f t="shared" si="2"/>
        <v>0</v>
      </c>
      <c r="H59" s="1">
        <f t="shared" si="0"/>
        <v>1</v>
      </c>
      <c r="I59">
        <f t="shared" si="1"/>
        <v>-0.45627700000000004</v>
      </c>
    </row>
    <row r="60" spans="1:9">
      <c r="A60" s="1" t="s">
        <v>71</v>
      </c>
      <c r="B60" s="2" t="s">
        <v>71</v>
      </c>
      <c r="C60" s="3">
        <v>0.16203500000000001</v>
      </c>
      <c r="D60" s="1" t="s">
        <v>11</v>
      </c>
      <c r="E60" t="s">
        <v>25</v>
      </c>
      <c r="F60" t="s">
        <v>11</v>
      </c>
      <c r="G60" s="1">
        <f t="shared" si="2"/>
        <v>0</v>
      </c>
      <c r="H60" s="1">
        <f t="shared" si="0"/>
        <v>1</v>
      </c>
      <c r="I60">
        <f t="shared" si="1"/>
        <v>-0.83796499999999996</v>
      </c>
    </row>
    <row r="61" spans="1:9">
      <c r="A61" s="1" t="s">
        <v>72</v>
      </c>
      <c r="B61" s="4" t="s">
        <v>72</v>
      </c>
      <c r="C61" s="5">
        <v>0.29597699999999999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-0.70402300000000007</v>
      </c>
    </row>
    <row r="62" spans="1:9">
      <c r="A62" s="1" t="s">
        <v>73</v>
      </c>
      <c r="B62" s="2" t="s">
        <v>73</v>
      </c>
      <c r="C62" s="3">
        <v>0.412018</v>
      </c>
      <c r="D62" s="1" t="s">
        <v>11</v>
      </c>
      <c r="E62" t="s">
        <v>12</v>
      </c>
      <c r="F62" t="s">
        <v>11</v>
      </c>
      <c r="G62" s="1">
        <f t="shared" si="2"/>
        <v>0</v>
      </c>
      <c r="H62" s="1">
        <f t="shared" si="0"/>
        <v>1</v>
      </c>
      <c r="I62">
        <f t="shared" si="1"/>
        <v>-0.587982</v>
      </c>
    </row>
    <row r="63" spans="1:9">
      <c r="A63" s="1" t="s">
        <v>74</v>
      </c>
      <c r="B63" s="4" t="s">
        <v>74</v>
      </c>
      <c r="C63" s="5">
        <v>0.52735799999999999</v>
      </c>
      <c r="D63" s="1" t="s">
        <v>11</v>
      </c>
      <c r="E63" t="s">
        <v>12</v>
      </c>
      <c r="F63" t="s">
        <v>11</v>
      </c>
      <c r="G63" s="1">
        <f t="shared" si="2"/>
        <v>0</v>
      </c>
      <c r="H63" s="1">
        <f t="shared" si="0"/>
        <v>1</v>
      </c>
      <c r="I63">
        <f t="shared" si="1"/>
        <v>-0.47264200000000001</v>
      </c>
    </row>
    <row r="64" spans="1:9">
      <c r="A64" s="1" t="s">
        <v>75</v>
      </c>
      <c r="B64" s="2" t="s">
        <v>75</v>
      </c>
      <c r="C64" s="3">
        <v>0.62845300000000004</v>
      </c>
      <c r="D64" s="1" t="s">
        <v>11</v>
      </c>
      <c r="E64" t="s">
        <v>11</v>
      </c>
      <c r="F64" t="s">
        <v>12</v>
      </c>
      <c r="G64" s="1">
        <f t="shared" si="2"/>
        <v>0</v>
      </c>
      <c r="H64" s="1">
        <f t="shared" si="0"/>
        <v>1</v>
      </c>
      <c r="I64">
        <f t="shared" si="1"/>
        <v>-0.37154699999999996</v>
      </c>
    </row>
    <row r="65" spans="1:9">
      <c r="A65" s="1" t="s">
        <v>76</v>
      </c>
      <c r="B65" s="4" t="s">
        <v>76</v>
      </c>
      <c r="C65" s="5">
        <v>0.36416199999999999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0.36416199999999999</v>
      </c>
    </row>
    <row r="66" spans="1:9">
      <c r="A66" s="1" t="s">
        <v>77</v>
      </c>
      <c r="B66" s="2" t="s">
        <v>77</v>
      </c>
      <c r="C66" s="3">
        <v>7.0592000000000002E-2</v>
      </c>
      <c r="D66" s="1" t="s">
        <v>11</v>
      </c>
      <c r="E66" t="s">
        <v>25</v>
      </c>
      <c r="F66" t="s">
        <v>12</v>
      </c>
      <c r="G66" s="1">
        <f t="shared" si="2"/>
        <v>0</v>
      </c>
      <c r="H66" s="1">
        <f t="shared" si="0"/>
        <v>1</v>
      </c>
      <c r="I66">
        <f t="shared" si="1"/>
        <v>-0.92940800000000001</v>
      </c>
    </row>
    <row r="67" spans="1:9">
      <c r="A67" s="1" t="s">
        <v>78</v>
      </c>
      <c r="B67" s="4" t="s">
        <v>78</v>
      </c>
      <c r="C67" s="5">
        <v>0.47661300000000001</v>
      </c>
      <c r="D67" s="1" t="s">
        <v>11</v>
      </c>
      <c r="E67" t="s">
        <v>11</v>
      </c>
      <c r="F67" t="s">
        <v>12</v>
      </c>
      <c r="G67" s="1">
        <f t="shared" si="2"/>
        <v>0</v>
      </c>
      <c r="H67" s="1">
        <f t="shared" si="0"/>
        <v>1</v>
      </c>
      <c r="I67">
        <f t="shared" si="1"/>
        <v>-0.52338700000000005</v>
      </c>
    </row>
    <row r="68" spans="1:9">
      <c r="A68" s="1" t="s">
        <v>79</v>
      </c>
      <c r="B68" s="2" t="s">
        <v>79</v>
      </c>
      <c r="C68" s="3">
        <v>0.60670000000000002</v>
      </c>
      <c r="D68" s="1" t="s">
        <v>11</v>
      </c>
      <c r="E68" t="s">
        <v>11</v>
      </c>
      <c r="F68" t="s">
        <v>57</v>
      </c>
      <c r="G68" s="1">
        <f t="shared" si="2"/>
        <v>0</v>
      </c>
      <c r="H68" s="1">
        <f t="shared" ref="H68:H76" si="3">IF(AND($G68=1,$E68=$D68),0,1)</f>
        <v>1</v>
      </c>
      <c r="I68">
        <f t="shared" ref="I68:I76" si="4">$C68-$H68</f>
        <v>-0.39329999999999998</v>
      </c>
    </row>
    <row r="69" spans="1:9">
      <c r="A69" s="1" t="s">
        <v>80</v>
      </c>
      <c r="B69" s="4" t="s">
        <v>80</v>
      </c>
      <c r="C69" s="5">
        <v>0.39634999999999998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0.39634999999999998</v>
      </c>
    </row>
    <row r="70" spans="1:9">
      <c r="A70" s="1" t="s">
        <v>81</v>
      </c>
      <c r="B70" s="2" t="s">
        <v>81</v>
      </c>
      <c r="C70" s="3">
        <v>0.53287799999999996</v>
      </c>
      <c r="D70" s="1" t="s">
        <v>11</v>
      </c>
      <c r="E70" t="s">
        <v>11</v>
      </c>
      <c r="F70" t="s">
        <v>12</v>
      </c>
      <c r="G70" s="1">
        <f t="shared" si="5"/>
        <v>0</v>
      </c>
      <c r="H70" s="1">
        <f t="shared" si="3"/>
        <v>1</v>
      </c>
      <c r="I70">
        <f t="shared" si="4"/>
        <v>-0.46712200000000004</v>
      </c>
    </row>
    <row r="71" spans="1:9">
      <c r="A71" s="1" t="s">
        <v>82</v>
      </c>
      <c r="B71" s="4" t="s">
        <v>82</v>
      </c>
      <c r="C71" s="5">
        <v>0.29124899999999998</v>
      </c>
      <c r="D71" s="1" t="s">
        <v>11</v>
      </c>
      <c r="E71" t="s">
        <v>25</v>
      </c>
      <c r="F71" t="s">
        <v>57</v>
      </c>
      <c r="G71" s="1">
        <f t="shared" si="5"/>
        <v>0</v>
      </c>
      <c r="H71" s="1">
        <f t="shared" si="3"/>
        <v>1</v>
      </c>
      <c r="I71">
        <f t="shared" si="4"/>
        <v>-0.70875100000000002</v>
      </c>
    </row>
    <row r="72" spans="1:9">
      <c r="A72" s="1" t="s">
        <v>83</v>
      </c>
      <c r="B72" s="2" t="s">
        <v>83</v>
      </c>
      <c r="C72" s="3">
        <v>0.413358</v>
      </c>
      <c r="D72" s="1" t="s">
        <v>11</v>
      </c>
      <c r="E72" t="s">
        <v>12</v>
      </c>
      <c r="F72" t="s">
        <v>57</v>
      </c>
      <c r="G72" s="1">
        <f t="shared" si="5"/>
        <v>0</v>
      </c>
      <c r="H72" s="1">
        <f t="shared" si="3"/>
        <v>1</v>
      </c>
      <c r="I72">
        <f t="shared" si="4"/>
        <v>-0.586642</v>
      </c>
    </row>
    <row r="73" spans="1:9">
      <c r="A73" s="1" t="s">
        <v>84</v>
      </c>
      <c r="B73" s="4" t="s">
        <v>84</v>
      </c>
      <c r="C73" s="5">
        <v>0.49829400000000001</v>
      </c>
      <c r="D73" s="1" t="s">
        <v>11</v>
      </c>
      <c r="E73" t="s">
        <v>11</v>
      </c>
      <c r="F73" t="s">
        <v>12</v>
      </c>
      <c r="G73" s="1">
        <f t="shared" si="5"/>
        <v>0</v>
      </c>
      <c r="H73" s="1">
        <f t="shared" si="3"/>
        <v>1</v>
      </c>
      <c r="I73">
        <f t="shared" si="4"/>
        <v>-0.50170599999999999</v>
      </c>
    </row>
    <row r="74" spans="1:9">
      <c r="A74" s="1" t="s">
        <v>85</v>
      </c>
      <c r="B74" s="2" t="s">
        <v>85</v>
      </c>
      <c r="C74" s="3">
        <v>0.59287900000000004</v>
      </c>
      <c r="D74" s="1" t="s">
        <v>11</v>
      </c>
      <c r="E74" t="s">
        <v>25</v>
      </c>
      <c r="F74" t="s">
        <v>57</v>
      </c>
      <c r="G74" s="1">
        <f t="shared" si="5"/>
        <v>0</v>
      </c>
      <c r="H74" s="1">
        <f t="shared" si="3"/>
        <v>1</v>
      </c>
      <c r="I74">
        <f t="shared" si="4"/>
        <v>-0.40712099999999996</v>
      </c>
    </row>
    <row r="75" spans="1:9">
      <c r="A75" s="1" t="s">
        <v>86</v>
      </c>
      <c r="B75" s="4" t="s">
        <v>86</v>
      </c>
      <c r="C75" s="5">
        <v>0.69406699999999999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0.69406699999999999</v>
      </c>
    </row>
    <row r="76" spans="1:9">
      <c r="A76" s="1" t="s">
        <v>87</v>
      </c>
      <c r="B76" s="6" t="s">
        <v>87</v>
      </c>
      <c r="C76" s="7">
        <v>0.64152699999999996</v>
      </c>
      <c r="D76" s="1" t="s">
        <v>11</v>
      </c>
      <c r="E76" t="s">
        <v>11</v>
      </c>
      <c r="F76" t="s">
        <v>57</v>
      </c>
      <c r="G76" s="1">
        <f t="shared" si="5"/>
        <v>0</v>
      </c>
      <c r="H76" s="1">
        <f t="shared" si="3"/>
        <v>1</v>
      </c>
      <c r="I76">
        <f t="shared" si="4"/>
        <v>-0.35847300000000004</v>
      </c>
    </row>
    <row r="77" spans="1:9">
      <c r="A77" s="1"/>
      <c r="B77" s="17"/>
      <c r="C77" s="18"/>
      <c r="D77" s="1"/>
      <c r="E77" s="1"/>
      <c r="F77" s="1"/>
      <c r="G77" s="10">
        <f>SUM(G3:G76)</f>
        <v>27</v>
      </c>
      <c r="H77" s="10">
        <f>SUM(H3:H76)</f>
        <v>60</v>
      </c>
      <c r="I77" s="8">
        <f>SUM(I3:I76)</f>
        <v>-27.918564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6AA1B4-1153-4AAD-B03A-CB623FEA2FBF}">
  <dimension ref="A1:I77"/>
  <sheetViews>
    <sheetView workbookViewId="0">
      <selection activeCell="D3" sqref="A1:I77"/>
    </sheetView>
  </sheetViews>
  <sheetFormatPr defaultRowHeight="15.75"/>
  <cols>
    <col min="2" max="2" width="14.5" customWidth="1"/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0.48115200000000002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-0.51884799999999998</v>
      </c>
    </row>
    <row r="4" spans="1:9">
      <c r="A4" s="1" t="s">
        <v>13</v>
      </c>
      <c r="B4" s="2" t="s">
        <v>13</v>
      </c>
      <c r="C4" s="3">
        <v>0.48374800000000001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 t="shared" ref="H4:H67" si="0">IF(AND($G4=1,$E4=$D4),0,1)</f>
        <v>0</v>
      </c>
      <c r="I4">
        <f t="shared" ref="I4:I67" si="1">$C4-$H4</f>
        <v>0.48374800000000001</v>
      </c>
    </row>
    <row r="5" spans="1:9">
      <c r="A5" s="1" t="s">
        <v>14</v>
      </c>
      <c r="B5" s="4" t="s">
        <v>14</v>
      </c>
      <c r="C5" s="5">
        <v>0.30458499999999999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0.30458499999999999</v>
      </c>
    </row>
    <row r="6" spans="1:9">
      <c r="A6" s="1" t="s">
        <v>15</v>
      </c>
      <c r="B6" s="2" t="s">
        <v>15</v>
      </c>
      <c r="C6" s="3">
        <v>0.37151800000000001</v>
      </c>
      <c r="D6" s="1" t="s">
        <v>11</v>
      </c>
      <c r="E6" t="s">
        <v>11</v>
      </c>
      <c r="F6" t="s">
        <v>11</v>
      </c>
      <c r="G6" s="1">
        <f t="shared" si="2"/>
        <v>1</v>
      </c>
      <c r="H6" s="1">
        <f t="shared" si="0"/>
        <v>0</v>
      </c>
      <c r="I6">
        <f t="shared" si="1"/>
        <v>0.37151800000000001</v>
      </c>
    </row>
    <row r="7" spans="1:9">
      <c r="A7" s="1" t="s">
        <v>16</v>
      </c>
      <c r="B7" s="4" t="s">
        <v>16</v>
      </c>
      <c r="C7" s="5">
        <v>0.43381500000000001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0.43381500000000001</v>
      </c>
    </row>
    <row r="8" spans="1:9">
      <c r="A8" s="1" t="s">
        <v>17</v>
      </c>
      <c r="B8" s="2" t="s">
        <v>17</v>
      </c>
      <c r="C8" s="3">
        <v>0.51768700000000001</v>
      </c>
      <c r="D8" s="1" t="s">
        <v>11</v>
      </c>
      <c r="E8" t="s">
        <v>25</v>
      </c>
      <c r="F8" t="s">
        <v>12</v>
      </c>
      <c r="G8" s="1">
        <f t="shared" si="2"/>
        <v>0</v>
      </c>
      <c r="H8" s="1">
        <f t="shared" si="0"/>
        <v>1</v>
      </c>
      <c r="I8">
        <f t="shared" si="1"/>
        <v>-0.48231299999999999</v>
      </c>
    </row>
    <row r="9" spans="1:9">
      <c r="A9" s="1" t="s">
        <v>18</v>
      </c>
      <c r="B9" s="4" t="s">
        <v>18</v>
      </c>
      <c r="C9" s="5">
        <v>0.54299500000000001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0.54299500000000001</v>
      </c>
    </row>
    <row r="10" spans="1:9">
      <c r="A10" s="1" t="s">
        <v>19</v>
      </c>
      <c r="B10" s="2" t="s">
        <v>19</v>
      </c>
      <c r="C10" s="3">
        <v>0.24234</v>
      </c>
      <c r="D10" s="1" t="s">
        <v>11</v>
      </c>
      <c r="E10" t="s">
        <v>25</v>
      </c>
      <c r="F10" t="s">
        <v>12</v>
      </c>
      <c r="G10" s="1">
        <f t="shared" si="2"/>
        <v>0</v>
      </c>
      <c r="H10" s="1">
        <f t="shared" si="0"/>
        <v>1</v>
      </c>
      <c r="I10">
        <f t="shared" si="1"/>
        <v>-0.75766</v>
      </c>
    </row>
    <row r="11" spans="1:9">
      <c r="A11" s="1" t="s">
        <v>20</v>
      </c>
      <c r="B11" s="4" t="s">
        <v>20</v>
      </c>
      <c r="C11" s="5">
        <v>0.65346199999999999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0.65346199999999999</v>
      </c>
    </row>
    <row r="12" spans="1:9">
      <c r="A12" s="1" t="s">
        <v>21</v>
      </c>
      <c r="B12" s="2" t="s">
        <v>21</v>
      </c>
      <c r="C12" s="3">
        <v>0.44325500000000001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0.44325500000000001</v>
      </c>
    </row>
    <row r="13" spans="1:9">
      <c r="A13" s="1" t="s">
        <v>22</v>
      </c>
      <c r="B13" s="4" t="s">
        <v>22</v>
      </c>
      <c r="C13" s="5">
        <v>0.45115699999999997</v>
      </c>
      <c r="D13" s="1" t="s">
        <v>11</v>
      </c>
      <c r="E13" t="s">
        <v>11</v>
      </c>
      <c r="F13" t="s">
        <v>11</v>
      </c>
      <c r="G13" s="1">
        <f t="shared" si="2"/>
        <v>1</v>
      </c>
      <c r="H13" s="1">
        <f t="shared" si="0"/>
        <v>0</v>
      </c>
      <c r="I13">
        <f t="shared" si="1"/>
        <v>0.45115699999999997</v>
      </c>
    </row>
    <row r="14" spans="1:9">
      <c r="A14" s="1" t="s">
        <v>23</v>
      </c>
      <c r="B14" s="2" t="s">
        <v>23</v>
      </c>
      <c r="C14" s="3">
        <v>0.263932</v>
      </c>
      <c r="D14" s="1" t="s">
        <v>11</v>
      </c>
      <c r="E14" t="s">
        <v>11</v>
      </c>
      <c r="F14" t="s">
        <v>11</v>
      </c>
      <c r="G14" s="1">
        <f t="shared" si="2"/>
        <v>1</v>
      </c>
      <c r="H14" s="1">
        <f t="shared" si="0"/>
        <v>0</v>
      </c>
      <c r="I14">
        <f t="shared" si="1"/>
        <v>0.263932</v>
      </c>
    </row>
    <row r="15" spans="1:9">
      <c r="A15" s="1" t="s">
        <v>24</v>
      </c>
      <c r="B15" s="4" t="s">
        <v>24</v>
      </c>
      <c r="C15" s="5">
        <v>0.27099800000000002</v>
      </c>
      <c r="D15" s="1" t="s">
        <v>11</v>
      </c>
      <c r="E15" t="s">
        <v>25</v>
      </c>
      <c r="F15" t="s">
        <v>25</v>
      </c>
      <c r="G15" s="1">
        <f t="shared" si="2"/>
        <v>1</v>
      </c>
      <c r="H15" s="1">
        <f t="shared" si="0"/>
        <v>1</v>
      </c>
      <c r="I15">
        <f t="shared" si="1"/>
        <v>-0.72900199999999993</v>
      </c>
    </row>
    <row r="16" spans="1:9">
      <c r="A16" s="1" t="s">
        <v>26</v>
      </c>
      <c r="B16" s="2" t="s">
        <v>26</v>
      </c>
      <c r="C16" s="3">
        <v>0.67451899999999998</v>
      </c>
      <c r="D16" s="1" t="s">
        <v>11</v>
      </c>
      <c r="E16" t="s">
        <v>25</v>
      </c>
      <c r="F16" t="s">
        <v>25</v>
      </c>
      <c r="G16" s="1">
        <f t="shared" si="2"/>
        <v>1</v>
      </c>
      <c r="H16" s="1">
        <f t="shared" si="0"/>
        <v>1</v>
      </c>
      <c r="I16">
        <f t="shared" si="1"/>
        <v>-0.32548100000000002</v>
      </c>
    </row>
    <row r="17" spans="1:9">
      <c r="A17" s="1" t="s">
        <v>27</v>
      </c>
      <c r="B17" s="4" t="s">
        <v>27</v>
      </c>
      <c r="C17" s="5">
        <v>0.63602400000000003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0.63602400000000003</v>
      </c>
    </row>
    <row r="18" spans="1:9">
      <c r="A18" s="1" t="s">
        <v>28</v>
      </c>
      <c r="B18" s="2" t="s">
        <v>28</v>
      </c>
      <c r="C18" s="3">
        <v>0.51408699999999996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0.51408699999999996</v>
      </c>
    </row>
    <row r="19" spans="1:9">
      <c r="A19" s="1" t="s">
        <v>29</v>
      </c>
      <c r="B19" s="4" t="s">
        <v>29</v>
      </c>
      <c r="C19" s="5">
        <v>0.51354200000000005</v>
      </c>
      <c r="D19" s="1" t="s">
        <v>11</v>
      </c>
      <c r="E19" t="s">
        <v>11</v>
      </c>
      <c r="F19" t="s">
        <v>12</v>
      </c>
      <c r="G19" s="1">
        <f t="shared" si="2"/>
        <v>0</v>
      </c>
      <c r="H19" s="1">
        <f t="shared" si="0"/>
        <v>1</v>
      </c>
      <c r="I19">
        <f t="shared" si="1"/>
        <v>-0.48645799999999995</v>
      </c>
    </row>
    <row r="20" spans="1:9">
      <c r="A20" s="1" t="s">
        <v>30</v>
      </c>
      <c r="B20" s="2" t="s">
        <v>30</v>
      </c>
      <c r="C20" s="3">
        <v>0.40528999999999998</v>
      </c>
      <c r="D20" s="1" t="s">
        <v>11</v>
      </c>
      <c r="E20" t="s">
        <v>11</v>
      </c>
      <c r="F20" t="s">
        <v>11</v>
      </c>
      <c r="G20" s="1">
        <f t="shared" si="2"/>
        <v>1</v>
      </c>
      <c r="H20" s="1">
        <f t="shared" si="0"/>
        <v>0</v>
      </c>
      <c r="I20">
        <f t="shared" si="1"/>
        <v>0.40528999999999998</v>
      </c>
    </row>
    <row r="21" spans="1:9">
      <c r="A21" s="1" t="s">
        <v>31</v>
      </c>
      <c r="B21" s="4" t="s">
        <v>31</v>
      </c>
      <c r="C21" s="5">
        <v>0.417653</v>
      </c>
      <c r="D21" s="1" t="s">
        <v>11</v>
      </c>
      <c r="E21" t="s">
        <v>12</v>
      </c>
      <c r="F21" t="s">
        <v>11</v>
      </c>
      <c r="G21" s="1">
        <f t="shared" si="2"/>
        <v>0</v>
      </c>
      <c r="H21" s="1">
        <f t="shared" si="0"/>
        <v>1</v>
      </c>
      <c r="I21">
        <f t="shared" si="1"/>
        <v>-0.58234699999999995</v>
      </c>
    </row>
    <row r="22" spans="1:9">
      <c r="A22" s="1" t="s">
        <v>32</v>
      </c>
      <c r="B22" s="2" t="s">
        <v>32</v>
      </c>
      <c r="C22" s="3">
        <v>0.24588099999999999</v>
      </c>
      <c r="D22" s="1" t="s">
        <v>11</v>
      </c>
      <c r="E22" t="s">
        <v>11</v>
      </c>
      <c r="F22" t="s">
        <v>11</v>
      </c>
      <c r="G22" s="1">
        <f t="shared" si="2"/>
        <v>1</v>
      </c>
      <c r="H22" s="1">
        <f t="shared" si="0"/>
        <v>0</v>
      </c>
      <c r="I22">
        <f t="shared" si="1"/>
        <v>0.24588099999999999</v>
      </c>
    </row>
    <row r="23" spans="1:9">
      <c r="A23" s="1" t="s">
        <v>33</v>
      </c>
      <c r="B23" s="4" t="s">
        <v>33</v>
      </c>
      <c r="C23" s="5">
        <v>0.16445299999999999</v>
      </c>
      <c r="D23" s="1" t="s">
        <v>11</v>
      </c>
      <c r="E23" t="s">
        <v>25</v>
      </c>
      <c r="F23" t="s">
        <v>25</v>
      </c>
      <c r="G23" s="1">
        <f t="shared" si="2"/>
        <v>1</v>
      </c>
      <c r="H23" s="1">
        <f t="shared" si="0"/>
        <v>1</v>
      </c>
      <c r="I23">
        <f t="shared" si="1"/>
        <v>-0.83554700000000004</v>
      </c>
    </row>
    <row r="24" spans="1:9">
      <c r="A24" s="1" t="s">
        <v>34</v>
      </c>
      <c r="B24" s="2" t="s">
        <v>34</v>
      </c>
      <c r="C24" s="3">
        <v>0.23247799999999999</v>
      </c>
      <c r="D24" s="1" t="s">
        <v>11</v>
      </c>
      <c r="E24" t="s">
        <v>25</v>
      </c>
      <c r="F24" t="s">
        <v>12</v>
      </c>
      <c r="G24" s="1">
        <f t="shared" si="2"/>
        <v>0</v>
      </c>
      <c r="H24" s="1">
        <f t="shared" si="0"/>
        <v>1</v>
      </c>
      <c r="I24">
        <f t="shared" si="1"/>
        <v>-0.76752200000000004</v>
      </c>
    </row>
    <row r="25" spans="1:9">
      <c r="A25" s="1" t="s">
        <v>35</v>
      </c>
      <c r="B25" s="4" t="s">
        <v>35</v>
      </c>
      <c r="C25" s="5">
        <v>0.44642500000000002</v>
      </c>
      <c r="D25" s="1" t="s">
        <v>11</v>
      </c>
      <c r="E25" t="s">
        <v>11</v>
      </c>
      <c r="F25" t="s">
        <v>11</v>
      </c>
      <c r="G25" s="1">
        <f t="shared" si="2"/>
        <v>1</v>
      </c>
      <c r="H25" s="1">
        <f t="shared" si="0"/>
        <v>0</v>
      </c>
      <c r="I25">
        <f t="shared" si="1"/>
        <v>0.44642500000000002</v>
      </c>
    </row>
    <row r="26" spans="1:9">
      <c r="A26" s="1" t="s">
        <v>36</v>
      </c>
      <c r="B26" s="2" t="s">
        <v>36</v>
      </c>
      <c r="C26" s="3">
        <v>0.41338799999999998</v>
      </c>
      <c r="D26" s="1" t="s">
        <v>11</v>
      </c>
      <c r="E26" t="s">
        <v>11</v>
      </c>
      <c r="F26" t="s">
        <v>11</v>
      </c>
      <c r="G26" s="1">
        <f t="shared" si="2"/>
        <v>1</v>
      </c>
      <c r="H26" s="1">
        <f t="shared" si="0"/>
        <v>0</v>
      </c>
      <c r="I26">
        <f t="shared" si="1"/>
        <v>0.41338799999999998</v>
      </c>
    </row>
    <row r="27" spans="1:9">
      <c r="A27" s="1" t="s">
        <v>37</v>
      </c>
      <c r="B27" s="4" t="s">
        <v>37</v>
      </c>
      <c r="C27" s="5">
        <v>0.26003900000000002</v>
      </c>
      <c r="D27" s="1" t="s">
        <v>11</v>
      </c>
      <c r="E27" t="s">
        <v>25</v>
      </c>
      <c r="F27" t="s">
        <v>25</v>
      </c>
      <c r="G27" s="1">
        <f t="shared" si="2"/>
        <v>1</v>
      </c>
      <c r="H27" s="1">
        <f t="shared" si="0"/>
        <v>1</v>
      </c>
      <c r="I27">
        <f t="shared" si="1"/>
        <v>-0.73996099999999998</v>
      </c>
    </row>
    <row r="28" spans="1:9">
      <c r="A28" s="1" t="s">
        <v>38</v>
      </c>
      <c r="B28" s="2" t="s">
        <v>38</v>
      </c>
      <c r="C28" s="3">
        <v>0.461839</v>
      </c>
      <c r="D28" s="1" t="s">
        <v>11</v>
      </c>
      <c r="E28" t="s">
        <v>12</v>
      </c>
      <c r="F28" t="s">
        <v>11</v>
      </c>
      <c r="G28" s="1">
        <f t="shared" si="2"/>
        <v>0</v>
      </c>
      <c r="H28" s="1">
        <f t="shared" si="0"/>
        <v>1</v>
      </c>
      <c r="I28">
        <f t="shared" si="1"/>
        <v>-0.538161</v>
      </c>
    </row>
    <row r="29" spans="1:9">
      <c r="A29" s="1" t="s">
        <v>39</v>
      </c>
      <c r="B29" s="4" t="s">
        <v>39</v>
      </c>
      <c r="C29" s="5">
        <v>0.56378200000000001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0.56378200000000001</v>
      </c>
    </row>
    <row r="30" spans="1:9">
      <c r="A30" s="1" t="s">
        <v>40</v>
      </c>
      <c r="B30" s="2" t="s">
        <v>40</v>
      </c>
      <c r="C30" s="3">
        <v>0.73909100000000005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-0.26090899999999995</v>
      </c>
    </row>
    <row r="31" spans="1:9">
      <c r="A31" s="1" t="s">
        <v>41</v>
      </c>
      <c r="B31" s="4" t="s">
        <v>41</v>
      </c>
      <c r="C31" s="5">
        <v>0.52486200000000005</v>
      </c>
      <c r="D31" s="1" t="s">
        <v>11</v>
      </c>
      <c r="E31" t="s">
        <v>11</v>
      </c>
      <c r="F31" t="s">
        <v>12</v>
      </c>
      <c r="G31" s="1">
        <f t="shared" si="2"/>
        <v>0</v>
      </c>
      <c r="H31" s="1">
        <f t="shared" si="0"/>
        <v>1</v>
      </c>
      <c r="I31">
        <f t="shared" si="1"/>
        <v>-0.47513799999999995</v>
      </c>
    </row>
    <row r="32" spans="1:9">
      <c r="A32" s="1" t="s">
        <v>42</v>
      </c>
      <c r="B32" s="2" t="s">
        <v>42</v>
      </c>
      <c r="C32" s="3">
        <v>0.243815</v>
      </c>
      <c r="D32" s="1" t="s">
        <v>11</v>
      </c>
      <c r="E32" t="s">
        <v>11</v>
      </c>
      <c r="F32" t="s">
        <v>11</v>
      </c>
      <c r="G32" s="1">
        <f t="shared" si="2"/>
        <v>1</v>
      </c>
      <c r="H32" s="1">
        <f t="shared" si="0"/>
        <v>0</v>
      </c>
      <c r="I32">
        <f t="shared" si="1"/>
        <v>0.243815</v>
      </c>
    </row>
    <row r="33" spans="1:9">
      <c r="A33" s="1" t="s">
        <v>43</v>
      </c>
      <c r="B33" s="4" t="s">
        <v>43</v>
      </c>
      <c r="C33" s="5">
        <v>0.52755200000000002</v>
      </c>
      <c r="D33" s="1" t="s">
        <v>11</v>
      </c>
      <c r="E33" t="s">
        <v>11</v>
      </c>
      <c r="F33" t="s">
        <v>12</v>
      </c>
      <c r="G33" s="1">
        <f t="shared" si="2"/>
        <v>0</v>
      </c>
      <c r="H33" s="1">
        <f t="shared" si="0"/>
        <v>1</v>
      </c>
      <c r="I33">
        <f t="shared" si="1"/>
        <v>-0.47244799999999998</v>
      </c>
    </row>
    <row r="34" spans="1:9">
      <c r="A34" s="1" t="s">
        <v>44</v>
      </c>
      <c r="B34" s="2" t="s">
        <v>44</v>
      </c>
      <c r="C34" s="3">
        <v>0.32077</v>
      </c>
      <c r="D34" s="1" t="s">
        <v>11</v>
      </c>
      <c r="E34" t="s">
        <v>11</v>
      </c>
      <c r="F34" t="s">
        <v>12</v>
      </c>
      <c r="G34" s="1">
        <f t="shared" si="2"/>
        <v>0</v>
      </c>
      <c r="H34" s="1">
        <f t="shared" si="0"/>
        <v>1</v>
      </c>
      <c r="I34">
        <f t="shared" si="1"/>
        <v>-0.67923</v>
      </c>
    </row>
    <row r="35" spans="1:9">
      <c r="A35" s="1" t="s">
        <v>45</v>
      </c>
      <c r="B35" s="4" t="s">
        <v>45</v>
      </c>
      <c r="C35" s="5">
        <v>0.48963699999999999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0.48963699999999999</v>
      </c>
    </row>
    <row r="36" spans="1:9">
      <c r="A36" s="1" t="s">
        <v>46</v>
      </c>
      <c r="B36" s="2" t="s">
        <v>46</v>
      </c>
      <c r="C36" s="3">
        <v>0.51210900000000004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0.51210900000000004</v>
      </c>
    </row>
    <row r="37" spans="1:9">
      <c r="A37" s="1" t="s">
        <v>47</v>
      </c>
      <c r="B37" s="4" t="s">
        <v>47</v>
      </c>
      <c r="C37" s="5">
        <v>0.466086</v>
      </c>
      <c r="D37" s="1" t="s">
        <v>11</v>
      </c>
      <c r="E37" t="s">
        <v>25</v>
      </c>
      <c r="F37" t="s">
        <v>11</v>
      </c>
      <c r="G37" s="1">
        <f t="shared" si="2"/>
        <v>0</v>
      </c>
      <c r="H37" s="1">
        <f t="shared" si="0"/>
        <v>1</v>
      </c>
      <c r="I37">
        <f t="shared" si="1"/>
        <v>-0.533914</v>
      </c>
    </row>
    <row r="38" spans="1:9">
      <c r="A38" s="1" t="s">
        <v>48</v>
      </c>
      <c r="B38" s="2" t="s">
        <v>48</v>
      </c>
      <c r="C38" s="3">
        <v>0.51060499999999998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0.51060499999999998</v>
      </c>
    </row>
    <row r="39" spans="1:9">
      <c r="A39" s="1" t="s">
        <v>49</v>
      </c>
      <c r="B39" s="4" t="s">
        <v>49</v>
      </c>
      <c r="C39" s="5">
        <v>0.78303299999999998</v>
      </c>
      <c r="D39" s="1" t="s">
        <v>11</v>
      </c>
      <c r="E39" t="s">
        <v>25</v>
      </c>
      <c r="F39" t="s">
        <v>25</v>
      </c>
      <c r="G39" s="1">
        <f t="shared" si="2"/>
        <v>1</v>
      </c>
      <c r="H39" s="1">
        <f t="shared" si="0"/>
        <v>1</v>
      </c>
      <c r="I39">
        <f t="shared" si="1"/>
        <v>-0.21696700000000002</v>
      </c>
    </row>
    <row r="40" spans="1:9">
      <c r="A40" s="1" t="s">
        <v>50</v>
      </c>
      <c r="B40" s="2" t="s">
        <v>50</v>
      </c>
      <c r="C40" s="3">
        <v>0.383992</v>
      </c>
      <c r="D40" s="1" t="s">
        <v>11</v>
      </c>
      <c r="E40" t="s">
        <v>11</v>
      </c>
      <c r="F40" t="s">
        <v>12</v>
      </c>
      <c r="G40" s="1">
        <f t="shared" si="2"/>
        <v>0</v>
      </c>
      <c r="H40" s="1">
        <f t="shared" si="0"/>
        <v>1</v>
      </c>
      <c r="I40">
        <f t="shared" si="1"/>
        <v>-0.616008</v>
      </c>
    </row>
    <row r="41" spans="1:9">
      <c r="A41" s="1" t="s">
        <v>51</v>
      </c>
      <c r="B41" s="4" t="s">
        <v>51</v>
      </c>
      <c r="C41" s="5">
        <v>0.38375399999999998</v>
      </c>
      <c r="D41" s="1" t="s">
        <v>11</v>
      </c>
      <c r="E41" t="s">
        <v>25</v>
      </c>
      <c r="F41" t="s">
        <v>11</v>
      </c>
      <c r="G41" s="1">
        <f t="shared" si="2"/>
        <v>0</v>
      </c>
      <c r="H41" s="1">
        <f t="shared" si="0"/>
        <v>1</v>
      </c>
      <c r="I41">
        <f t="shared" si="1"/>
        <v>-0.61624600000000007</v>
      </c>
    </row>
    <row r="42" spans="1:9">
      <c r="A42" s="1" t="s">
        <v>52</v>
      </c>
      <c r="B42" s="2" t="s">
        <v>52</v>
      </c>
      <c r="C42" s="3">
        <v>0.41560000000000002</v>
      </c>
      <c r="D42" s="1" t="s">
        <v>11</v>
      </c>
      <c r="E42" t="s">
        <v>11</v>
      </c>
      <c r="F42" t="s">
        <v>12</v>
      </c>
      <c r="G42" s="1">
        <f t="shared" si="2"/>
        <v>0</v>
      </c>
      <c r="H42" s="1">
        <f t="shared" si="0"/>
        <v>1</v>
      </c>
      <c r="I42">
        <f t="shared" si="1"/>
        <v>-0.58440000000000003</v>
      </c>
    </row>
    <row r="43" spans="1:9">
      <c r="A43" s="1" t="s">
        <v>53</v>
      </c>
      <c r="B43" s="4" t="s">
        <v>53</v>
      </c>
      <c r="C43" s="5">
        <v>0.29143599999999997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-0.70856399999999997</v>
      </c>
    </row>
    <row r="44" spans="1:9">
      <c r="A44" s="1" t="s">
        <v>54</v>
      </c>
      <c r="B44" s="2" t="s">
        <v>54</v>
      </c>
      <c r="C44" s="3">
        <v>0.351325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-0.648675</v>
      </c>
    </row>
    <row r="45" spans="1:9">
      <c r="A45" s="1" t="s">
        <v>55</v>
      </c>
      <c r="B45" s="4" t="s">
        <v>55</v>
      </c>
      <c r="C45" s="5">
        <v>0.51829700000000001</v>
      </c>
      <c r="D45" s="1" t="s">
        <v>11</v>
      </c>
      <c r="E45" t="s">
        <v>25</v>
      </c>
      <c r="F45" t="s">
        <v>12</v>
      </c>
      <c r="G45" s="1">
        <f t="shared" si="2"/>
        <v>0</v>
      </c>
      <c r="H45" s="1">
        <f t="shared" si="0"/>
        <v>1</v>
      </c>
      <c r="I45">
        <f t="shared" si="1"/>
        <v>-0.48170299999999999</v>
      </c>
    </row>
    <row r="46" spans="1:9">
      <c r="A46" s="1" t="s">
        <v>56</v>
      </c>
      <c r="B46" s="2" t="s">
        <v>56</v>
      </c>
      <c r="C46" s="3">
        <v>0.129883</v>
      </c>
      <c r="D46" s="1" t="s">
        <v>11</v>
      </c>
      <c r="E46" t="s">
        <v>11</v>
      </c>
      <c r="F46" t="s">
        <v>11</v>
      </c>
      <c r="G46" s="1">
        <f t="shared" si="2"/>
        <v>1</v>
      </c>
      <c r="H46" s="1">
        <f t="shared" si="0"/>
        <v>0</v>
      </c>
      <c r="I46">
        <f t="shared" si="1"/>
        <v>0.129883</v>
      </c>
    </row>
    <row r="47" spans="1:9">
      <c r="A47" s="1" t="s">
        <v>58</v>
      </c>
      <c r="B47" s="4" t="s">
        <v>58</v>
      </c>
      <c r="C47" s="5">
        <v>0.48802400000000001</v>
      </c>
      <c r="D47" s="1" t="s">
        <v>11</v>
      </c>
      <c r="E47" t="s">
        <v>25</v>
      </c>
      <c r="F47" t="s">
        <v>11</v>
      </c>
      <c r="G47" s="1">
        <f t="shared" si="2"/>
        <v>0</v>
      </c>
      <c r="H47" s="1">
        <f t="shared" si="0"/>
        <v>1</v>
      </c>
      <c r="I47">
        <f t="shared" si="1"/>
        <v>-0.51197599999999999</v>
      </c>
    </row>
    <row r="48" spans="1:9">
      <c r="A48" s="1" t="s">
        <v>59</v>
      </c>
      <c r="B48" s="2" t="s">
        <v>59</v>
      </c>
      <c r="C48" s="3">
        <v>5.6543999999999997E-2</v>
      </c>
      <c r="D48" s="1" t="s">
        <v>11</v>
      </c>
      <c r="E48" t="s">
        <v>25</v>
      </c>
      <c r="F48" t="s">
        <v>25</v>
      </c>
      <c r="G48" s="1">
        <f t="shared" si="2"/>
        <v>1</v>
      </c>
      <c r="H48" s="1">
        <f t="shared" si="0"/>
        <v>1</v>
      </c>
      <c r="I48">
        <f t="shared" si="1"/>
        <v>-0.94345599999999996</v>
      </c>
    </row>
    <row r="49" spans="1:9">
      <c r="A49" s="1" t="s">
        <v>60</v>
      </c>
      <c r="B49" s="4" t="s">
        <v>60</v>
      </c>
      <c r="C49" s="5">
        <v>0.17873800000000001</v>
      </c>
      <c r="D49" s="1" t="s">
        <v>11</v>
      </c>
      <c r="E49" t="s">
        <v>11</v>
      </c>
      <c r="F49" t="s">
        <v>12</v>
      </c>
      <c r="G49" s="1">
        <f t="shared" si="2"/>
        <v>0</v>
      </c>
      <c r="H49" s="1">
        <f t="shared" si="0"/>
        <v>1</v>
      </c>
      <c r="I49">
        <f t="shared" si="1"/>
        <v>-0.82126199999999994</v>
      </c>
    </row>
    <row r="50" spans="1:9">
      <c r="A50" s="1" t="s">
        <v>61</v>
      </c>
      <c r="B50" s="2" t="s">
        <v>61</v>
      </c>
      <c r="C50" s="3">
        <v>0.50344199999999995</v>
      </c>
      <c r="D50" s="1" t="s">
        <v>11</v>
      </c>
      <c r="E50" t="s">
        <v>11</v>
      </c>
      <c r="F50" t="s">
        <v>11</v>
      </c>
      <c r="G50" s="1">
        <f t="shared" si="2"/>
        <v>1</v>
      </c>
      <c r="H50" s="1">
        <f t="shared" si="0"/>
        <v>0</v>
      </c>
      <c r="I50">
        <f t="shared" si="1"/>
        <v>0.50344199999999995</v>
      </c>
    </row>
    <row r="51" spans="1:9">
      <c r="A51" s="1" t="s">
        <v>62</v>
      </c>
      <c r="B51" s="4" t="s">
        <v>62</v>
      </c>
      <c r="C51" s="5">
        <v>0.21893499999999999</v>
      </c>
      <c r="D51" s="1" t="s">
        <v>11</v>
      </c>
      <c r="E51" t="s">
        <v>25</v>
      </c>
      <c r="F51" t="s">
        <v>11</v>
      </c>
      <c r="G51" s="1">
        <f t="shared" si="2"/>
        <v>0</v>
      </c>
      <c r="H51" s="1">
        <f t="shared" si="0"/>
        <v>1</v>
      </c>
      <c r="I51">
        <f t="shared" si="1"/>
        <v>-0.78106500000000001</v>
      </c>
    </row>
    <row r="52" spans="1:9">
      <c r="A52" s="1" t="s">
        <v>63</v>
      </c>
      <c r="B52" s="2" t="s">
        <v>63</v>
      </c>
      <c r="C52" s="3">
        <v>0.28789900000000002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-0.71210099999999998</v>
      </c>
    </row>
    <row r="53" spans="1:9">
      <c r="A53" s="1" t="s">
        <v>64</v>
      </c>
      <c r="B53" s="4" t="s">
        <v>64</v>
      </c>
      <c r="C53" s="5">
        <v>0.58931800000000001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0.58931800000000001</v>
      </c>
    </row>
    <row r="54" spans="1:9">
      <c r="A54" s="1" t="s">
        <v>65</v>
      </c>
      <c r="B54" s="2" t="s">
        <v>65</v>
      </c>
      <c r="C54" s="3">
        <v>0.45190999999999998</v>
      </c>
      <c r="D54" s="1" t="s">
        <v>11</v>
      </c>
      <c r="E54" t="s">
        <v>25</v>
      </c>
      <c r="F54" t="s">
        <v>12</v>
      </c>
      <c r="G54" s="1">
        <f t="shared" si="2"/>
        <v>0</v>
      </c>
      <c r="H54" s="1">
        <f t="shared" si="0"/>
        <v>1</v>
      </c>
      <c r="I54">
        <f t="shared" si="1"/>
        <v>-0.54808999999999997</v>
      </c>
    </row>
    <row r="55" spans="1:9">
      <c r="A55" s="1" t="s">
        <v>66</v>
      </c>
      <c r="B55" s="4" t="s">
        <v>66</v>
      </c>
      <c r="C55" s="5">
        <v>0.49568200000000001</v>
      </c>
      <c r="D55" s="1" t="s">
        <v>11</v>
      </c>
      <c r="E55" t="s">
        <v>11</v>
      </c>
      <c r="F55" t="s">
        <v>11</v>
      </c>
      <c r="G55" s="1">
        <f t="shared" si="2"/>
        <v>1</v>
      </c>
      <c r="H55" s="1">
        <f t="shared" si="0"/>
        <v>0</v>
      </c>
      <c r="I55">
        <f t="shared" si="1"/>
        <v>0.49568200000000001</v>
      </c>
    </row>
    <row r="56" spans="1:9">
      <c r="A56" s="1" t="s">
        <v>67</v>
      </c>
      <c r="B56" s="2" t="s">
        <v>67</v>
      </c>
      <c r="C56" s="3">
        <v>0.26014399999999999</v>
      </c>
      <c r="D56" s="1" t="s">
        <v>11</v>
      </c>
      <c r="E56" t="s">
        <v>11</v>
      </c>
      <c r="F56" t="s">
        <v>12</v>
      </c>
      <c r="G56" s="1">
        <f t="shared" si="2"/>
        <v>0</v>
      </c>
      <c r="H56" s="1">
        <f t="shared" si="0"/>
        <v>1</v>
      </c>
      <c r="I56">
        <f t="shared" si="1"/>
        <v>-0.73985600000000007</v>
      </c>
    </row>
    <row r="57" spans="1:9">
      <c r="A57" s="1" t="s">
        <v>68</v>
      </c>
      <c r="B57" s="4" t="s">
        <v>68</v>
      </c>
      <c r="C57" s="5">
        <v>0.66737000000000002</v>
      </c>
      <c r="D57" s="1" t="s">
        <v>11</v>
      </c>
      <c r="E57" t="s">
        <v>11</v>
      </c>
      <c r="F57" t="s">
        <v>11</v>
      </c>
      <c r="G57" s="1">
        <f t="shared" si="2"/>
        <v>1</v>
      </c>
      <c r="H57" s="1">
        <f t="shared" si="0"/>
        <v>0</v>
      </c>
      <c r="I57">
        <f t="shared" si="1"/>
        <v>0.66737000000000002</v>
      </c>
    </row>
    <row r="58" spans="1:9">
      <c r="A58" s="1" t="s">
        <v>69</v>
      </c>
      <c r="B58" s="2" t="s">
        <v>69</v>
      </c>
      <c r="C58" s="3">
        <v>0.68390799999999996</v>
      </c>
      <c r="D58" s="1" t="s">
        <v>11</v>
      </c>
      <c r="E58" t="s">
        <v>25</v>
      </c>
      <c r="F58" t="s">
        <v>25</v>
      </c>
      <c r="G58" s="1">
        <f t="shared" si="2"/>
        <v>1</v>
      </c>
      <c r="H58" s="1">
        <f t="shared" si="0"/>
        <v>1</v>
      </c>
      <c r="I58">
        <f t="shared" si="1"/>
        <v>-0.31609200000000004</v>
      </c>
    </row>
    <row r="59" spans="1:9">
      <c r="A59" s="1" t="s">
        <v>70</v>
      </c>
      <c r="B59" s="4" t="s">
        <v>70</v>
      </c>
      <c r="C59" s="5">
        <v>0.37465500000000002</v>
      </c>
      <c r="D59" s="1" t="s">
        <v>11</v>
      </c>
      <c r="E59" t="s">
        <v>12</v>
      </c>
      <c r="F59" t="s">
        <v>151</v>
      </c>
      <c r="G59" s="1">
        <f t="shared" si="2"/>
        <v>0</v>
      </c>
      <c r="H59" s="1">
        <f t="shared" si="0"/>
        <v>1</v>
      </c>
      <c r="I59">
        <f t="shared" si="1"/>
        <v>-0.62534500000000004</v>
      </c>
    </row>
    <row r="60" spans="1:9">
      <c r="A60" s="1" t="s">
        <v>71</v>
      </c>
      <c r="B60" s="2" t="s">
        <v>71</v>
      </c>
      <c r="C60" s="3">
        <v>0.220278</v>
      </c>
      <c r="D60" s="1" t="s">
        <v>11</v>
      </c>
      <c r="E60" t="s">
        <v>25</v>
      </c>
      <c r="F60" t="s">
        <v>12</v>
      </c>
      <c r="G60" s="1">
        <f t="shared" si="2"/>
        <v>0</v>
      </c>
      <c r="H60" s="1">
        <f t="shared" si="0"/>
        <v>1</v>
      </c>
      <c r="I60">
        <f t="shared" si="1"/>
        <v>-0.77972200000000003</v>
      </c>
    </row>
    <row r="61" spans="1:9">
      <c r="A61" s="1" t="s">
        <v>72</v>
      </c>
      <c r="B61" s="4" t="s">
        <v>72</v>
      </c>
      <c r="C61" s="5">
        <v>0.36082999999999998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-0.63917000000000002</v>
      </c>
    </row>
    <row r="62" spans="1:9">
      <c r="A62" s="1" t="s">
        <v>73</v>
      </c>
      <c r="B62" s="2" t="s">
        <v>73</v>
      </c>
      <c r="C62" s="3">
        <v>0.38879399999999997</v>
      </c>
      <c r="D62" s="1" t="s">
        <v>11</v>
      </c>
      <c r="E62" t="s">
        <v>12</v>
      </c>
      <c r="F62" t="s">
        <v>11</v>
      </c>
      <c r="G62" s="1">
        <f t="shared" si="2"/>
        <v>0</v>
      </c>
      <c r="H62" s="1">
        <f t="shared" si="0"/>
        <v>1</v>
      </c>
      <c r="I62">
        <f t="shared" si="1"/>
        <v>-0.61120600000000003</v>
      </c>
    </row>
    <row r="63" spans="1:9">
      <c r="A63" s="1" t="s">
        <v>74</v>
      </c>
      <c r="B63" s="4" t="s">
        <v>74</v>
      </c>
      <c r="C63" s="5">
        <v>0.446071</v>
      </c>
      <c r="D63" s="1" t="s">
        <v>11</v>
      </c>
      <c r="E63" t="s">
        <v>12</v>
      </c>
      <c r="F63" t="s">
        <v>11</v>
      </c>
      <c r="G63" s="1">
        <f t="shared" si="2"/>
        <v>0</v>
      </c>
      <c r="H63" s="1">
        <f t="shared" si="0"/>
        <v>1</v>
      </c>
      <c r="I63">
        <f t="shared" si="1"/>
        <v>-0.553929</v>
      </c>
    </row>
    <row r="64" spans="1:9">
      <c r="A64" s="1" t="s">
        <v>75</v>
      </c>
      <c r="B64" s="2" t="s">
        <v>75</v>
      </c>
      <c r="C64" s="3">
        <v>0.659049</v>
      </c>
      <c r="D64" s="1" t="s">
        <v>11</v>
      </c>
      <c r="E64" t="s">
        <v>11</v>
      </c>
      <c r="F64" t="s">
        <v>11</v>
      </c>
      <c r="G64" s="1">
        <f t="shared" si="2"/>
        <v>1</v>
      </c>
      <c r="H64" s="1">
        <f t="shared" si="0"/>
        <v>0</v>
      </c>
      <c r="I64">
        <f t="shared" si="1"/>
        <v>0.659049</v>
      </c>
    </row>
    <row r="65" spans="1:9">
      <c r="A65" s="1" t="s">
        <v>76</v>
      </c>
      <c r="B65" s="4" t="s">
        <v>76</v>
      </c>
      <c r="C65" s="5">
        <v>0.25331399999999998</v>
      </c>
      <c r="D65" s="1" t="s">
        <v>11</v>
      </c>
      <c r="E65" t="s">
        <v>11</v>
      </c>
      <c r="F65" t="s">
        <v>12</v>
      </c>
      <c r="G65" s="1">
        <f t="shared" si="2"/>
        <v>0</v>
      </c>
      <c r="H65" s="1">
        <f t="shared" si="0"/>
        <v>1</v>
      </c>
      <c r="I65">
        <f t="shared" si="1"/>
        <v>-0.74668599999999996</v>
      </c>
    </row>
    <row r="66" spans="1:9">
      <c r="A66" s="1" t="s">
        <v>77</v>
      </c>
      <c r="B66" s="2" t="s">
        <v>77</v>
      </c>
      <c r="C66" s="3">
        <v>5.0535999999999998E-2</v>
      </c>
      <c r="D66" s="1" t="s">
        <v>11</v>
      </c>
      <c r="E66" t="s">
        <v>25</v>
      </c>
      <c r="F66" t="s">
        <v>57</v>
      </c>
      <c r="G66" s="1">
        <f t="shared" si="2"/>
        <v>0</v>
      </c>
      <c r="H66" s="1">
        <f t="shared" si="0"/>
        <v>1</v>
      </c>
      <c r="I66">
        <f t="shared" si="1"/>
        <v>-0.94946399999999997</v>
      </c>
    </row>
    <row r="67" spans="1:9">
      <c r="A67" s="1" t="s">
        <v>78</v>
      </c>
      <c r="B67" s="4" t="s">
        <v>78</v>
      </c>
      <c r="C67" s="5">
        <v>0.29360399999999998</v>
      </c>
      <c r="D67" s="1" t="s">
        <v>11</v>
      </c>
      <c r="E67" t="s">
        <v>11</v>
      </c>
      <c r="F67" t="s">
        <v>12</v>
      </c>
      <c r="G67" s="1">
        <f t="shared" si="2"/>
        <v>0</v>
      </c>
      <c r="H67" s="1">
        <f t="shared" si="0"/>
        <v>1</v>
      </c>
      <c r="I67">
        <f t="shared" si="1"/>
        <v>-0.70639600000000002</v>
      </c>
    </row>
    <row r="68" spans="1:9">
      <c r="A68" s="1" t="s">
        <v>79</v>
      </c>
      <c r="B68" s="2" t="s">
        <v>79</v>
      </c>
      <c r="C68" s="3">
        <v>0.56874800000000003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0.56874800000000003</v>
      </c>
    </row>
    <row r="69" spans="1:9">
      <c r="A69" s="1" t="s">
        <v>80</v>
      </c>
      <c r="B69" s="4" t="s">
        <v>80</v>
      </c>
      <c r="C69" s="5">
        <v>0.39288800000000001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0.39288800000000001</v>
      </c>
    </row>
    <row r="70" spans="1:9">
      <c r="A70" s="1" t="s">
        <v>81</v>
      </c>
      <c r="B70" s="2" t="s">
        <v>81</v>
      </c>
      <c r="C70" s="3">
        <v>0.39601900000000001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0.39601900000000001</v>
      </c>
    </row>
    <row r="71" spans="1:9">
      <c r="A71" s="1" t="s">
        <v>82</v>
      </c>
      <c r="B71" s="4" t="s">
        <v>82</v>
      </c>
      <c r="C71" s="5">
        <v>0.25072299999999997</v>
      </c>
      <c r="D71" s="1" t="s">
        <v>11</v>
      </c>
      <c r="E71" t="s">
        <v>25</v>
      </c>
      <c r="F71" t="s">
        <v>12</v>
      </c>
      <c r="G71" s="1">
        <f t="shared" si="5"/>
        <v>0</v>
      </c>
      <c r="H71" s="1">
        <f t="shared" si="3"/>
        <v>1</v>
      </c>
      <c r="I71">
        <f t="shared" si="4"/>
        <v>-0.74927699999999997</v>
      </c>
    </row>
    <row r="72" spans="1:9">
      <c r="A72" s="1" t="s">
        <v>83</v>
      </c>
      <c r="B72" s="2" t="s">
        <v>83</v>
      </c>
      <c r="C72" s="3">
        <v>0.559361</v>
      </c>
      <c r="D72" s="1" t="s">
        <v>11</v>
      </c>
      <c r="E72" t="s">
        <v>12</v>
      </c>
      <c r="F72" t="s">
        <v>151</v>
      </c>
      <c r="G72" s="1">
        <f t="shared" si="5"/>
        <v>0</v>
      </c>
      <c r="H72" s="1">
        <f t="shared" si="3"/>
        <v>1</v>
      </c>
      <c r="I72">
        <f t="shared" si="4"/>
        <v>-0.440639</v>
      </c>
    </row>
    <row r="73" spans="1:9">
      <c r="A73" s="1" t="s">
        <v>84</v>
      </c>
      <c r="B73" s="4" t="s">
        <v>84</v>
      </c>
      <c r="C73" s="5">
        <v>0.51529999999999998</v>
      </c>
      <c r="D73" s="1" t="s">
        <v>11</v>
      </c>
      <c r="E73" t="s">
        <v>11</v>
      </c>
      <c r="F73" t="s">
        <v>12</v>
      </c>
      <c r="G73" s="1">
        <f t="shared" si="5"/>
        <v>0</v>
      </c>
      <c r="H73" s="1">
        <f t="shared" si="3"/>
        <v>1</v>
      </c>
      <c r="I73">
        <f t="shared" si="4"/>
        <v>-0.48470000000000002</v>
      </c>
    </row>
    <row r="74" spans="1:9">
      <c r="A74" s="1" t="s">
        <v>85</v>
      </c>
      <c r="B74" s="2" t="s">
        <v>85</v>
      </c>
      <c r="C74" s="3">
        <v>0.22178</v>
      </c>
      <c r="D74" s="1" t="s">
        <v>11</v>
      </c>
      <c r="E74" t="s">
        <v>25</v>
      </c>
      <c r="F74" t="s">
        <v>12</v>
      </c>
      <c r="G74" s="1">
        <f t="shared" si="5"/>
        <v>0</v>
      </c>
      <c r="H74" s="1">
        <f t="shared" si="3"/>
        <v>1</v>
      </c>
      <c r="I74">
        <f t="shared" si="4"/>
        <v>-0.77822000000000002</v>
      </c>
    </row>
    <row r="75" spans="1:9">
      <c r="A75" s="1" t="s">
        <v>86</v>
      </c>
      <c r="B75" s="4" t="s">
        <v>86</v>
      </c>
      <c r="C75" s="5">
        <v>0.60458100000000004</v>
      </c>
      <c r="D75" s="1" t="s">
        <v>11</v>
      </c>
      <c r="E75" t="s">
        <v>11</v>
      </c>
      <c r="F75" t="s">
        <v>12</v>
      </c>
      <c r="G75" s="1">
        <f t="shared" si="5"/>
        <v>0</v>
      </c>
      <c r="H75" s="1">
        <f t="shared" si="3"/>
        <v>1</v>
      </c>
      <c r="I75">
        <f t="shared" si="4"/>
        <v>-0.39541899999999996</v>
      </c>
    </row>
    <row r="76" spans="1:9">
      <c r="A76" s="1" t="s">
        <v>87</v>
      </c>
      <c r="B76" s="6" t="s">
        <v>87</v>
      </c>
      <c r="C76" s="7">
        <v>0.63666800000000001</v>
      </c>
      <c r="D76" s="1" t="s">
        <v>11</v>
      </c>
      <c r="E76" t="s">
        <v>11</v>
      </c>
      <c r="F76" t="s">
        <v>11</v>
      </c>
      <c r="G76" s="1">
        <f t="shared" si="5"/>
        <v>1</v>
      </c>
      <c r="H76" s="1">
        <f t="shared" si="3"/>
        <v>0</v>
      </c>
      <c r="I76">
        <f t="shared" si="4"/>
        <v>0.63666800000000001</v>
      </c>
    </row>
    <row r="77" spans="1:9">
      <c r="A77" s="1"/>
      <c r="B77" s="17"/>
      <c r="C77" s="18"/>
      <c r="D77" s="1"/>
      <c r="E77" s="1"/>
      <c r="F77" s="1"/>
      <c r="G77" s="10">
        <f>SUM(G3:G76)</f>
        <v>43</v>
      </c>
      <c r="H77" s="10">
        <f>SUM(H3:H76)</f>
        <v>44</v>
      </c>
      <c r="I77" s="8">
        <f>SUM(I3:I76)</f>
        <v>-12.922995999999999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41C527-079B-4EDF-9073-C1ADD7608758}">
  <dimension ref="A1:I77"/>
  <sheetViews>
    <sheetView topLeftCell="A63" workbookViewId="0">
      <selection activeCell="E79" sqref="A1:XFD1048576"/>
    </sheetView>
  </sheetViews>
  <sheetFormatPr defaultRowHeight="15.75"/>
  <cols>
    <col min="2" max="2" width="14.5" customWidth="1"/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0.48062500000000002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-0.51937499999999992</v>
      </c>
    </row>
    <row r="4" spans="1:9">
      <c r="A4" s="1" t="s">
        <v>13</v>
      </c>
      <c r="B4" s="2" t="s">
        <v>13</v>
      </c>
      <c r="C4" s="3">
        <v>0.368284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 t="shared" ref="H4:H67" si="0">IF(AND($G4=1,$E4=$D4),0,1)</f>
        <v>1</v>
      </c>
      <c r="I4">
        <f t="shared" ref="I4:I67" si="1">$C4-$H4</f>
        <v>-0.63171599999999994</v>
      </c>
    </row>
    <row r="5" spans="1:9">
      <c r="A5" s="1" t="s">
        <v>14</v>
      </c>
      <c r="B5" s="4" t="s">
        <v>14</v>
      </c>
      <c r="C5" s="5">
        <v>0.22270999999999999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0.22270999999999999</v>
      </c>
    </row>
    <row r="6" spans="1:9">
      <c r="A6" s="1" t="s">
        <v>15</v>
      </c>
      <c r="B6" s="2" t="s">
        <v>15</v>
      </c>
      <c r="C6" s="3">
        <v>0.49987999999999999</v>
      </c>
      <c r="D6" s="1" t="s">
        <v>11</v>
      </c>
      <c r="E6" t="s">
        <v>11</v>
      </c>
      <c r="F6" t="s">
        <v>11</v>
      </c>
      <c r="G6" s="1">
        <f t="shared" si="2"/>
        <v>1</v>
      </c>
      <c r="H6" s="1">
        <f t="shared" si="0"/>
        <v>0</v>
      </c>
      <c r="I6">
        <f t="shared" si="1"/>
        <v>0.49987999999999999</v>
      </c>
    </row>
    <row r="7" spans="1:9">
      <c r="A7" s="1" t="s">
        <v>16</v>
      </c>
      <c r="B7" s="4" t="s">
        <v>16</v>
      </c>
      <c r="C7" s="5">
        <v>0.41524699999999998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0.41524699999999998</v>
      </c>
    </row>
    <row r="8" spans="1:9">
      <c r="A8" s="1" t="s">
        <v>17</v>
      </c>
      <c r="B8" s="2" t="s">
        <v>17</v>
      </c>
      <c r="C8" s="3">
        <v>0.25890600000000003</v>
      </c>
      <c r="D8" s="1" t="s">
        <v>11</v>
      </c>
      <c r="E8" t="s">
        <v>25</v>
      </c>
      <c r="F8" t="s">
        <v>57</v>
      </c>
      <c r="G8" s="1">
        <f t="shared" si="2"/>
        <v>0</v>
      </c>
      <c r="H8" s="1">
        <f t="shared" si="0"/>
        <v>1</v>
      </c>
      <c r="I8">
        <f t="shared" si="1"/>
        <v>-0.74109399999999992</v>
      </c>
    </row>
    <row r="9" spans="1:9">
      <c r="A9" s="1" t="s">
        <v>18</v>
      </c>
      <c r="B9" s="4" t="s">
        <v>18</v>
      </c>
      <c r="C9" s="5">
        <v>0.78416200000000003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0.78416200000000003</v>
      </c>
    </row>
    <row r="10" spans="1:9">
      <c r="A10" s="1" t="s">
        <v>19</v>
      </c>
      <c r="B10" s="2" t="s">
        <v>19</v>
      </c>
      <c r="C10" s="3">
        <v>0.41800799999999999</v>
      </c>
      <c r="D10" s="1" t="s">
        <v>11</v>
      </c>
      <c r="E10" t="s">
        <v>25</v>
      </c>
      <c r="F10" t="s">
        <v>12</v>
      </c>
      <c r="G10" s="1">
        <f t="shared" si="2"/>
        <v>0</v>
      </c>
      <c r="H10" s="1">
        <f t="shared" si="0"/>
        <v>1</v>
      </c>
      <c r="I10">
        <f t="shared" si="1"/>
        <v>-0.58199200000000006</v>
      </c>
    </row>
    <row r="11" spans="1:9">
      <c r="A11" s="1" t="s">
        <v>20</v>
      </c>
      <c r="B11" s="4" t="s">
        <v>20</v>
      </c>
      <c r="C11" s="5">
        <v>0.80733600000000005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0.80733600000000005</v>
      </c>
    </row>
    <row r="12" spans="1:9">
      <c r="A12" s="1" t="s">
        <v>21</v>
      </c>
      <c r="B12" s="2" t="s">
        <v>21</v>
      </c>
      <c r="C12" s="3">
        <v>0.46904200000000001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0.46904200000000001</v>
      </c>
    </row>
    <row r="13" spans="1:9">
      <c r="A13" s="1" t="s">
        <v>22</v>
      </c>
      <c r="B13" s="4" t="s">
        <v>22</v>
      </c>
      <c r="C13" s="5">
        <v>0.51409400000000005</v>
      </c>
      <c r="D13" s="1" t="s">
        <v>11</v>
      </c>
      <c r="E13" t="s">
        <v>11</v>
      </c>
      <c r="F13" t="s">
        <v>11</v>
      </c>
      <c r="G13" s="1">
        <f t="shared" si="2"/>
        <v>1</v>
      </c>
      <c r="H13" s="1">
        <f t="shared" si="0"/>
        <v>0</v>
      </c>
      <c r="I13">
        <f t="shared" si="1"/>
        <v>0.51409400000000005</v>
      </c>
    </row>
    <row r="14" spans="1:9">
      <c r="A14" s="1" t="s">
        <v>23</v>
      </c>
      <c r="B14" s="2" t="s">
        <v>23</v>
      </c>
      <c r="C14" s="3">
        <v>0.59840700000000002</v>
      </c>
      <c r="D14" s="1" t="s">
        <v>11</v>
      </c>
      <c r="E14" t="s">
        <v>11</v>
      </c>
      <c r="F14" t="s">
        <v>11</v>
      </c>
      <c r="G14" s="1">
        <f t="shared" si="2"/>
        <v>1</v>
      </c>
      <c r="H14" s="1">
        <f t="shared" si="0"/>
        <v>0</v>
      </c>
      <c r="I14">
        <f t="shared" si="1"/>
        <v>0.59840700000000002</v>
      </c>
    </row>
    <row r="15" spans="1:9">
      <c r="A15" s="1" t="s">
        <v>24</v>
      </c>
      <c r="B15" s="4" t="s">
        <v>24</v>
      </c>
      <c r="C15" s="5">
        <v>0.40512199999999998</v>
      </c>
      <c r="D15" s="1" t="s">
        <v>11</v>
      </c>
      <c r="E15" t="s">
        <v>25</v>
      </c>
      <c r="F15" t="s">
        <v>25</v>
      </c>
      <c r="G15" s="1">
        <f t="shared" si="2"/>
        <v>1</v>
      </c>
      <c r="H15" s="1">
        <f t="shared" si="0"/>
        <v>1</v>
      </c>
      <c r="I15">
        <f t="shared" si="1"/>
        <v>-0.59487800000000002</v>
      </c>
    </row>
    <row r="16" spans="1:9">
      <c r="A16" s="1" t="s">
        <v>26</v>
      </c>
      <c r="B16" s="2" t="s">
        <v>26</v>
      </c>
      <c r="C16" s="3">
        <v>0.69473399999999996</v>
      </c>
      <c r="D16" s="1" t="s">
        <v>11</v>
      </c>
      <c r="E16" t="s">
        <v>25</v>
      </c>
      <c r="F16" t="s">
        <v>25</v>
      </c>
      <c r="G16" s="1">
        <f t="shared" si="2"/>
        <v>1</v>
      </c>
      <c r="H16" s="1">
        <f t="shared" si="0"/>
        <v>1</v>
      </c>
      <c r="I16">
        <f t="shared" si="1"/>
        <v>-0.30526600000000004</v>
      </c>
    </row>
    <row r="17" spans="1:9">
      <c r="A17" s="1" t="s">
        <v>27</v>
      </c>
      <c r="B17" s="4" t="s">
        <v>27</v>
      </c>
      <c r="C17" s="5">
        <v>0.74004599999999998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0.74004599999999998</v>
      </c>
    </row>
    <row r="18" spans="1:9">
      <c r="A18" s="1" t="s">
        <v>28</v>
      </c>
      <c r="B18" s="2" t="s">
        <v>28</v>
      </c>
      <c r="C18" s="3">
        <v>0.41591699999999998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0.41591699999999998</v>
      </c>
    </row>
    <row r="19" spans="1:9">
      <c r="A19" s="1" t="s">
        <v>29</v>
      </c>
      <c r="B19" s="4" t="s">
        <v>29</v>
      </c>
      <c r="C19" s="5">
        <v>0.65509399999999995</v>
      </c>
      <c r="D19" s="1" t="s">
        <v>11</v>
      </c>
      <c r="E19" t="s">
        <v>11</v>
      </c>
      <c r="F19" t="s">
        <v>12</v>
      </c>
      <c r="G19" s="1">
        <f t="shared" si="2"/>
        <v>0</v>
      </c>
      <c r="H19" s="1">
        <f t="shared" si="0"/>
        <v>1</v>
      </c>
      <c r="I19">
        <f t="shared" si="1"/>
        <v>-0.34490600000000005</v>
      </c>
    </row>
    <row r="20" spans="1:9">
      <c r="A20" s="1" t="s">
        <v>30</v>
      </c>
      <c r="B20" s="2" t="s">
        <v>30</v>
      </c>
      <c r="C20" s="3">
        <v>0.64201399999999997</v>
      </c>
      <c r="D20" s="1" t="s">
        <v>11</v>
      </c>
      <c r="E20" t="s">
        <v>11</v>
      </c>
      <c r="F20" t="s">
        <v>151</v>
      </c>
      <c r="G20" s="1">
        <f t="shared" si="2"/>
        <v>0</v>
      </c>
      <c r="H20" s="1">
        <f t="shared" si="0"/>
        <v>1</v>
      </c>
      <c r="I20">
        <f t="shared" si="1"/>
        <v>-0.35798600000000003</v>
      </c>
    </row>
    <row r="21" spans="1:9">
      <c r="A21" s="1" t="s">
        <v>31</v>
      </c>
      <c r="B21" s="4" t="s">
        <v>31</v>
      </c>
      <c r="C21" s="5">
        <v>0.28146599999999999</v>
      </c>
      <c r="D21" s="1" t="s">
        <v>11</v>
      </c>
      <c r="E21" t="s">
        <v>12</v>
      </c>
      <c r="F21" t="s">
        <v>12</v>
      </c>
      <c r="G21" s="1">
        <f t="shared" si="2"/>
        <v>1</v>
      </c>
      <c r="H21" s="1">
        <f t="shared" si="0"/>
        <v>1</v>
      </c>
      <c r="I21">
        <f t="shared" si="1"/>
        <v>-0.71853400000000001</v>
      </c>
    </row>
    <row r="22" spans="1:9">
      <c r="A22" s="1" t="s">
        <v>32</v>
      </c>
      <c r="B22" s="2" t="s">
        <v>32</v>
      </c>
      <c r="C22" s="3">
        <v>0.40066299999999999</v>
      </c>
      <c r="D22" s="1" t="s">
        <v>11</v>
      </c>
      <c r="E22" t="s">
        <v>11</v>
      </c>
      <c r="F22" t="s">
        <v>151</v>
      </c>
      <c r="G22" s="1">
        <f t="shared" si="2"/>
        <v>0</v>
      </c>
      <c r="H22" s="1">
        <f t="shared" si="0"/>
        <v>1</v>
      </c>
      <c r="I22">
        <f t="shared" si="1"/>
        <v>-0.59933700000000001</v>
      </c>
    </row>
    <row r="23" spans="1:9">
      <c r="A23" s="1" t="s">
        <v>33</v>
      </c>
      <c r="B23" s="4" t="s">
        <v>33</v>
      </c>
      <c r="C23" s="5">
        <v>0.213036</v>
      </c>
      <c r="D23" s="1" t="s">
        <v>11</v>
      </c>
      <c r="E23" t="s">
        <v>25</v>
      </c>
      <c r="F23" t="s">
        <v>11</v>
      </c>
      <c r="G23" s="1">
        <f t="shared" si="2"/>
        <v>0</v>
      </c>
      <c r="H23" s="1">
        <f t="shared" si="0"/>
        <v>1</v>
      </c>
      <c r="I23">
        <f t="shared" si="1"/>
        <v>-0.786964</v>
      </c>
    </row>
    <row r="24" spans="1:9">
      <c r="A24" s="1" t="s">
        <v>34</v>
      </c>
      <c r="B24" s="2" t="s">
        <v>34</v>
      </c>
      <c r="C24" s="3">
        <v>0.23138900000000001</v>
      </c>
      <c r="D24" s="1" t="s">
        <v>11</v>
      </c>
      <c r="E24" t="s">
        <v>25</v>
      </c>
      <c r="F24" t="s">
        <v>25</v>
      </c>
      <c r="G24" s="1">
        <f t="shared" si="2"/>
        <v>1</v>
      </c>
      <c r="H24" s="1">
        <f t="shared" si="0"/>
        <v>1</v>
      </c>
      <c r="I24">
        <f t="shared" si="1"/>
        <v>-0.76861099999999993</v>
      </c>
    </row>
    <row r="25" spans="1:9">
      <c r="A25" s="1" t="s">
        <v>35</v>
      </c>
      <c r="B25" s="4" t="s">
        <v>35</v>
      </c>
      <c r="C25" s="5">
        <v>0.52892399999999995</v>
      </c>
      <c r="D25" s="1" t="s">
        <v>11</v>
      </c>
      <c r="E25" t="s">
        <v>11</v>
      </c>
      <c r="F25" t="s">
        <v>11</v>
      </c>
      <c r="G25" s="1">
        <f t="shared" si="2"/>
        <v>1</v>
      </c>
      <c r="H25" s="1">
        <f t="shared" si="0"/>
        <v>0</v>
      </c>
      <c r="I25">
        <f t="shared" si="1"/>
        <v>0.52892399999999995</v>
      </c>
    </row>
    <row r="26" spans="1:9">
      <c r="A26" s="1" t="s">
        <v>36</v>
      </c>
      <c r="B26" s="2" t="s">
        <v>36</v>
      </c>
      <c r="C26" s="3">
        <v>0.52867799999999998</v>
      </c>
      <c r="D26" s="1" t="s">
        <v>11</v>
      </c>
      <c r="E26" t="s">
        <v>11</v>
      </c>
      <c r="F26" t="s">
        <v>12</v>
      </c>
      <c r="G26" s="1">
        <f t="shared" si="2"/>
        <v>0</v>
      </c>
      <c r="H26" s="1">
        <f t="shared" si="0"/>
        <v>1</v>
      </c>
      <c r="I26">
        <f t="shared" si="1"/>
        <v>-0.47132200000000002</v>
      </c>
    </row>
    <row r="27" spans="1:9">
      <c r="A27" s="1" t="s">
        <v>37</v>
      </c>
      <c r="B27" s="4" t="s">
        <v>37</v>
      </c>
      <c r="C27" s="5">
        <v>0.17286000000000001</v>
      </c>
      <c r="D27" s="1" t="s">
        <v>11</v>
      </c>
      <c r="E27" t="s">
        <v>25</v>
      </c>
      <c r="F27" t="s">
        <v>57</v>
      </c>
      <c r="G27" s="1">
        <f t="shared" si="2"/>
        <v>0</v>
      </c>
      <c r="H27" s="1">
        <f t="shared" si="0"/>
        <v>1</v>
      </c>
      <c r="I27">
        <f t="shared" si="1"/>
        <v>-0.82713999999999999</v>
      </c>
    </row>
    <row r="28" spans="1:9">
      <c r="A28" s="1" t="s">
        <v>38</v>
      </c>
      <c r="B28" s="2" t="s">
        <v>38</v>
      </c>
      <c r="C28" s="3">
        <v>0.45057900000000001</v>
      </c>
      <c r="D28" s="1" t="s">
        <v>11</v>
      </c>
      <c r="E28" t="s">
        <v>12</v>
      </c>
      <c r="F28" t="s">
        <v>11</v>
      </c>
      <c r="G28" s="1">
        <f t="shared" si="2"/>
        <v>0</v>
      </c>
      <c r="H28" s="1">
        <f t="shared" si="0"/>
        <v>1</v>
      </c>
      <c r="I28">
        <f t="shared" si="1"/>
        <v>-0.54942099999999994</v>
      </c>
    </row>
    <row r="29" spans="1:9">
      <c r="A29" s="1" t="s">
        <v>39</v>
      </c>
      <c r="B29" s="4" t="s">
        <v>39</v>
      </c>
      <c r="C29" s="5">
        <v>0.83480900000000002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0.83480900000000002</v>
      </c>
    </row>
    <row r="30" spans="1:9">
      <c r="A30" s="1" t="s">
        <v>40</v>
      </c>
      <c r="B30" s="2" t="s">
        <v>40</v>
      </c>
      <c r="C30" s="3">
        <v>0.86024800000000001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-0.13975199999999999</v>
      </c>
    </row>
    <row r="31" spans="1:9">
      <c r="A31" s="1" t="s">
        <v>41</v>
      </c>
      <c r="B31" s="4" t="s">
        <v>41</v>
      </c>
      <c r="C31" s="5">
        <v>0.597889</v>
      </c>
      <c r="D31" s="1" t="s">
        <v>11</v>
      </c>
      <c r="E31" t="s">
        <v>11</v>
      </c>
      <c r="F31" t="s">
        <v>12</v>
      </c>
      <c r="G31" s="1">
        <f t="shared" si="2"/>
        <v>0</v>
      </c>
      <c r="H31" s="1">
        <f t="shared" si="0"/>
        <v>1</v>
      </c>
      <c r="I31">
        <f t="shared" si="1"/>
        <v>-0.402111</v>
      </c>
    </row>
    <row r="32" spans="1:9">
      <c r="A32" s="1" t="s">
        <v>42</v>
      </c>
      <c r="B32" s="2" t="s">
        <v>42</v>
      </c>
      <c r="C32" s="3">
        <v>0.39502599999999999</v>
      </c>
      <c r="D32" s="1" t="s">
        <v>11</v>
      </c>
      <c r="E32" t="s">
        <v>11</v>
      </c>
      <c r="F32" t="s">
        <v>12</v>
      </c>
      <c r="G32" s="1">
        <f t="shared" si="2"/>
        <v>0</v>
      </c>
      <c r="H32" s="1">
        <f t="shared" si="0"/>
        <v>1</v>
      </c>
      <c r="I32">
        <f t="shared" si="1"/>
        <v>-0.60497400000000001</v>
      </c>
    </row>
    <row r="33" spans="1:9">
      <c r="A33" s="1" t="s">
        <v>43</v>
      </c>
      <c r="B33" s="4" t="s">
        <v>43</v>
      </c>
      <c r="C33" s="5">
        <v>0.39234999999999998</v>
      </c>
      <c r="D33" s="1" t="s">
        <v>11</v>
      </c>
      <c r="E33" t="s">
        <v>11</v>
      </c>
      <c r="F33" t="s">
        <v>12</v>
      </c>
      <c r="G33" s="1">
        <f t="shared" si="2"/>
        <v>0</v>
      </c>
      <c r="H33" s="1">
        <f t="shared" si="0"/>
        <v>1</v>
      </c>
      <c r="I33">
        <f t="shared" si="1"/>
        <v>-0.60765000000000002</v>
      </c>
    </row>
    <row r="34" spans="1:9">
      <c r="A34" s="1" t="s">
        <v>44</v>
      </c>
      <c r="B34" s="2" t="s">
        <v>44</v>
      </c>
      <c r="C34" s="3">
        <v>0.36631599999999997</v>
      </c>
      <c r="D34" s="1" t="s">
        <v>11</v>
      </c>
      <c r="E34" t="s">
        <v>11</v>
      </c>
      <c r="F34" t="s">
        <v>11</v>
      </c>
      <c r="G34" s="1">
        <f t="shared" si="2"/>
        <v>1</v>
      </c>
      <c r="H34" s="1">
        <f t="shared" si="0"/>
        <v>0</v>
      </c>
      <c r="I34">
        <f t="shared" si="1"/>
        <v>0.36631599999999997</v>
      </c>
    </row>
    <row r="35" spans="1:9">
      <c r="A35" s="1" t="s">
        <v>45</v>
      </c>
      <c r="B35" s="4" t="s">
        <v>45</v>
      </c>
      <c r="C35" s="5">
        <v>0.37868800000000002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0.37868800000000002</v>
      </c>
    </row>
    <row r="36" spans="1:9">
      <c r="A36" s="1" t="s">
        <v>46</v>
      </c>
      <c r="B36" s="2" t="s">
        <v>46</v>
      </c>
      <c r="C36" s="3">
        <v>0.35875299999999999</v>
      </c>
      <c r="D36" s="1" t="s">
        <v>11</v>
      </c>
      <c r="E36" t="s">
        <v>11</v>
      </c>
      <c r="F36" t="s">
        <v>12</v>
      </c>
      <c r="G36" s="1">
        <f t="shared" si="2"/>
        <v>0</v>
      </c>
      <c r="H36" s="1">
        <f t="shared" si="0"/>
        <v>1</v>
      </c>
      <c r="I36">
        <f t="shared" si="1"/>
        <v>-0.64124700000000001</v>
      </c>
    </row>
    <row r="37" spans="1:9">
      <c r="A37" s="1" t="s">
        <v>47</v>
      </c>
      <c r="B37" s="4" t="s">
        <v>47</v>
      </c>
      <c r="C37" s="5">
        <v>0.63568999999999998</v>
      </c>
      <c r="D37" s="1" t="s">
        <v>11</v>
      </c>
      <c r="E37" t="s">
        <v>25</v>
      </c>
      <c r="F37" t="s">
        <v>11</v>
      </c>
      <c r="G37" s="1">
        <f t="shared" si="2"/>
        <v>0</v>
      </c>
      <c r="H37" s="1">
        <f t="shared" si="0"/>
        <v>1</v>
      </c>
      <c r="I37">
        <f t="shared" si="1"/>
        <v>-0.36431000000000002</v>
      </c>
    </row>
    <row r="38" spans="1:9">
      <c r="A38" s="1" t="s">
        <v>48</v>
      </c>
      <c r="B38" s="2" t="s">
        <v>48</v>
      </c>
      <c r="C38" s="3">
        <v>0.49618200000000001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0.49618200000000001</v>
      </c>
    </row>
    <row r="39" spans="1:9">
      <c r="A39" s="1" t="s">
        <v>49</v>
      </c>
      <c r="B39" s="4" t="s">
        <v>49</v>
      </c>
      <c r="C39" s="5">
        <v>0.87802599999999997</v>
      </c>
      <c r="D39" s="1" t="s">
        <v>11</v>
      </c>
      <c r="E39" t="s">
        <v>25</v>
      </c>
      <c r="F39" t="s">
        <v>25</v>
      </c>
      <c r="G39" s="1">
        <f t="shared" si="2"/>
        <v>1</v>
      </c>
      <c r="H39" s="1">
        <f t="shared" si="0"/>
        <v>1</v>
      </c>
      <c r="I39">
        <f t="shared" si="1"/>
        <v>-0.12197400000000003</v>
      </c>
    </row>
    <row r="40" spans="1:9">
      <c r="A40" s="1" t="s">
        <v>50</v>
      </c>
      <c r="B40" s="2" t="s">
        <v>50</v>
      </c>
      <c r="C40" s="3">
        <v>0.38706099999999999</v>
      </c>
      <c r="D40" s="1" t="s">
        <v>11</v>
      </c>
      <c r="E40" t="s">
        <v>11</v>
      </c>
      <c r="F40" t="s">
        <v>12</v>
      </c>
      <c r="G40" s="1">
        <f t="shared" si="2"/>
        <v>0</v>
      </c>
      <c r="H40" s="1">
        <f t="shared" si="0"/>
        <v>1</v>
      </c>
      <c r="I40">
        <f t="shared" si="1"/>
        <v>-0.61293900000000001</v>
      </c>
    </row>
    <row r="41" spans="1:9">
      <c r="A41" s="1" t="s">
        <v>51</v>
      </c>
      <c r="B41" s="4" t="s">
        <v>51</v>
      </c>
      <c r="C41" s="5">
        <v>0.63970700000000003</v>
      </c>
      <c r="D41" s="1" t="s">
        <v>11</v>
      </c>
      <c r="E41" t="s">
        <v>25</v>
      </c>
      <c r="F41" t="s">
        <v>11</v>
      </c>
      <c r="G41" s="1">
        <f t="shared" si="2"/>
        <v>0</v>
      </c>
      <c r="H41" s="1">
        <f t="shared" si="0"/>
        <v>1</v>
      </c>
      <c r="I41">
        <f t="shared" si="1"/>
        <v>-0.36029299999999997</v>
      </c>
    </row>
    <row r="42" spans="1:9">
      <c r="A42" s="1" t="s">
        <v>52</v>
      </c>
      <c r="B42" s="2" t="s">
        <v>52</v>
      </c>
      <c r="C42" s="3">
        <v>0.44534800000000002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0.44534800000000002</v>
      </c>
    </row>
    <row r="43" spans="1:9">
      <c r="A43" s="1" t="s">
        <v>53</v>
      </c>
      <c r="B43" s="4" t="s">
        <v>53</v>
      </c>
      <c r="C43" s="5">
        <v>0.177755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-0.822245</v>
      </c>
    </row>
    <row r="44" spans="1:9">
      <c r="A44" s="1" t="s">
        <v>54</v>
      </c>
      <c r="B44" s="2" t="s">
        <v>54</v>
      </c>
      <c r="C44" s="3">
        <v>0.19947799999999999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-0.80052199999999996</v>
      </c>
    </row>
    <row r="45" spans="1:9">
      <c r="A45" s="1" t="s">
        <v>55</v>
      </c>
      <c r="B45" s="4" t="s">
        <v>55</v>
      </c>
      <c r="C45" s="5">
        <v>0.30338300000000001</v>
      </c>
      <c r="D45" s="1" t="s">
        <v>11</v>
      </c>
      <c r="E45" t="s">
        <v>25</v>
      </c>
      <c r="F45" t="s">
        <v>11</v>
      </c>
      <c r="G45" s="1">
        <f t="shared" si="2"/>
        <v>0</v>
      </c>
      <c r="H45" s="1">
        <f t="shared" si="0"/>
        <v>1</v>
      </c>
      <c r="I45">
        <f t="shared" si="1"/>
        <v>-0.69661700000000004</v>
      </c>
    </row>
    <row r="46" spans="1:9">
      <c r="A46" s="1" t="s">
        <v>56</v>
      </c>
      <c r="B46" s="2" t="s">
        <v>56</v>
      </c>
      <c r="C46" s="3">
        <v>0.10888399999999999</v>
      </c>
      <c r="D46" s="1" t="s">
        <v>11</v>
      </c>
      <c r="E46" t="s">
        <v>11</v>
      </c>
      <c r="F46" t="s">
        <v>57</v>
      </c>
      <c r="G46" s="1">
        <f t="shared" si="2"/>
        <v>0</v>
      </c>
      <c r="H46" s="1">
        <f t="shared" si="0"/>
        <v>1</v>
      </c>
      <c r="I46">
        <f t="shared" si="1"/>
        <v>-0.89111600000000002</v>
      </c>
    </row>
    <row r="47" spans="1:9">
      <c r="A47" s="1" t="s">
        <v>58</v>
      </c>
      <c r="B47" s="4" t="s">
        <v>58</v>
      </c>
      <c r="C47" s="5">
        <v>0.60515699999999994</v>
      </c>
      <c r="D47" s="1" t="s">
        <v>11</v>
      </c>
      <c r="E47" t="s">
        <v>25</v>
      </c>
      <c r="F47" t="s">
        <v>11</v>
      </c>
      <c r="G47" s="1">
        <f t="shared" si="2"/>
        <v>0</v>
      </c>
      <c r="H47" s="1">
        <f t="shared" si="0"/>
        <v>1</v>
      </c>
      <c r="I47">
        <f t="shared" si="1"/>
        <v>-0.39484300000000006</v>
      </c>
    </row>
    <row r="48" spans="1:9">
      <c r="A48" s="1" t="s">
        <v>59</v>
      </c>
      <c r="B48" s="2" t="s">
        <v>59</v>
      </c>
      <c r="C48" s="3">
        <v>0.22634099999999999</v>
      </c>
      <c r="D48" s="1" t="s">
        <v>11</v>
      </c>
      <c r="E48" t="s">
        <v>25</v>
      </c>
      <c r="F48" t="s">
        <v>11</v>
      </c>
      <c r="G48" s="1">
        <f t="shared" si="2"/>
        <v>0</v>
      </c>
      <c r="H48" s="1">
        <f t="shared" si="0"/>
        <v>1</v>
      </c>
      <c r="I48">
        <f t="shared" si="1"/>
        <v>-0.77365899999999999</v>
      </c>
    </row>
    <row r="49" spans="1:9">
      <c r="A49" s="1" t="s">
        <v>60</v>
      </c>
      <c r="B49" s="4" t="s">
        <v>60</v>
      </c>
      <c r="C49" s="5">
        <v>0.45158900000000002</v>
      </c>
      <c r="D49" s="1" t="s">
        <v>11</v>
      </c>
      <c r="E49" t="s">
        <v>11</v>
      </c>
      <c r="F49" t="s">
        <v>57</v>
      </c>
      <c r="G49" s="1">
        <f t="shared" si="2"/>
        <v>0</v>
      </c>
      <c r="H49" s="1">
        <f t="shared" si="0"/>
        <v>1</v>
      </c>
      <c r="I49">
        <f t="shared" si="1"/>
        <v>-0.54841099999999998</v>
      </c>
    </row>
    <row r="50" spans="1:9">
      <c r="A50" s="1" t="s">
        <v>61</v>
      </c>
      <c r="B50" s="2" t="s">
        <v>61</v>
      </c>
      <c r="C50" s="3">
        <v>0.63284499999999999</v>
      </c>
      <c r="D50" s="1" t="s">
        <v>11</v>
      </c>
      <c r="E50" t="s">
        <v>11</v>
      </c>
      <c r="F50" t="s">
        <v>11</v>
      </c>
      <c r="G50" s="1">
        <f t="shared" si="2"/>
        <v>1</v>
      </c>
      <c r="H50" s="1">
        <f t="shared" si="0"/>
        <v>0</v>
      </c>
      <c r="I50">
        <f t="shared" si="1"/>
        <v>0.63284499999999999</v>
      </c>
    </row>
    <row r="51" spans="1:9">
      <c r="A51" s="1" t="s">
        <v>62</v>
      </c>
      <c r="B51" s="4" t="s">
        <v>62</v>
      </c>
      <c r="C51" s="5">
        <v>0.33435199999999998</v>
      </c>
      <c r="D51" s="1" t="s">
        <v>11</v>
      </c>
      <c r="E51" t="s">
        <v>25</v>
      </c>
      <c r="F51" t="s">
        <v>11</v>
      </c>
      <c r="G51" s="1">
        <f t="shared" si="2"/>
        <v>0</v>
      </c>
      <c r="H51" s="1">
        <f t="shared" si="0"/>
        <v>1</v>
      </c>
      <c r="I51">
        <f t="shared" si="1"/>
        <v>-0.66564800000000002</v>
      </c>
    </row>
    <row r="52" spans="1:9">
      <c r="A52" s="1" t="s">
        <v>63</v>
      </c>
      <c r="B52" s="2" t="s">
        <v>63</v>
      </c>
      <c r="C52" s="3">
        <v>0.35033700000000001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-0.64966299999999999</v>
      </c>
    </row>
    <row r="53" spans="1:9">
      <c r="A53" s="1" t="s">
        <v>64</v>
      </c>
      <c r="B53" s="4" t="s">
        <v>64</v>
      </c>
      <c r="C53" s="5">
        <v>0.57776899999999998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0.57776899999999998</v>
      </c>
    </row>
    <row r="54" spans="1:9">
      <c r="A54" s="1" t="s">
        <v>65</v>
      </c>
      <c r="B54" s="2" t="s">
        <v>65</v>
      </c>
      <c r="C54" s="3">
        <v>0.51741000000000004</v>
      </c>
      <c r="D54" s="1" t="s">
        <v>11</v>
      </c>
      <c r="E54" t="s">
        <v>25</v>
      </c>
      <c r="F54" t="s">
        <v>12</v>
      </c>
      <c r="G54" s="1">
        <f t="shared" si="2"/>
        <v>0</v>
      </c>
      <c r="H54" s="1">
        <f t="shared" si="0"/>
        <v>1</v>
      </c>
      <c r="I54">
        <f t="shared" si="1"/>
        <v>-0.48258999999999996</v>
      </c>
    </row>
    <row r="55" spans="1:9">
      <c r="A55" s="1" t="s">
        <v>66</v>
      </c>
      <c r="B55" s="4" t="s">
        <v>66</v>
      </c>
      <c r="C55" s="5">
        <v>0.49941099999999999</v>
      </c>
      <c r="D55" s="1" t="s">
        <v>11</v>
      </c>
      <c r="E55" t="s">
        <v>11</v>
      </c>
      <c r="F55" t="s">
        <v>11</v>
      </c>
      <c r="G55" s="1">
        <f t="shared" si="2"/>
        <v>1</v>
      </c>
      <c r="H55" s="1">
        <f t="shared" si="0"/>
        <v>0</v>
      </c>
      <c r="I55">
        <f t="shared" si="1"/>
        <v>0.49941099999999999</v>
      </c>
    </row>
    <row r="56" spans="1:9">
      <c r="A56" s="1" t="s">
        <v>67</v>
      </c>
      <c r="B56" s="2" t="s">
        <v>67</v>
      </c>
      <c r="C56" s="3">
        <v>0.35640100000000002</v>
      </c>
      <c r="D56" s="1" t="s">
        <v>11</v>
      </c>
      <c r="E56" t="s">
        <v>11</v>
      </c>
      <c r="F56" t="s">
        <v>57</v>
      </c>
      <c r="G56" s="1">
        <f t="shared" si="2"/>
        <v>0</v>
      </c>
      <c r="H56" s="1">
        <f t="shared" si="0"/>
        <v>1</v>
      </c>
      <c r="I56">
        <f t="shared" si="1"/>
        <v>-0.64359900000000003</v>
      </c>
    </row>
    <row r="57" spans="1:9">
      <c r="A57" s="1" t="s">
        <v>68</v>
      </c>
      <c r="B57" s="4" t="s">
        <v>68</v>
      </c>
      <c r="C57" s="5">
        <v>0.66763899999999998</v>
      </c>
      <c r="D57" s="1" t="s">
        <v>11</v>
      </c>
      <c r="E57" t="s">
        <v>11</v>
      </c>
      <c r="F57" t="s">
        <v>11</v>
      </c>
      <c r="G57" s="1">
        <f t="shared" si="2"/>
        <v>1</v>
      </c>
      <c r="H57" s="1">
        <f t="shared" si="0"/>
        <v>0</v>
      </c>
      <c r="I57">
        <f t="shared" si="1"/>
        <v>0.66763899999999998</v>
      </c>
    </row>
    <row r="58" spans="1:9">
      <c r="A58" s="1" t="s">
        <v>69</v>
      </c>
      <c r="B58" s="2" t="s">
        <v>69</v>
      </c>
      <c r="C58" s="3">
        <v>0.69927399999999995</v>
      </c>
      <c r="D58" s="1" t="s">
        <v>11</v>
      </c>
      <c r="E58" t="s">
        <v>25</v>
      </c>
      <c r="F58" t="s">
        <v>25</v>
      </c>
      <c r="G58" s="1">
        <f t="shared" si="2"/>
        <v>1</v>
      </c>
      <c r="H58" s="1">
        <f t="shared" si="0"/>
        <v>1</v>
      </c>
      <c r="I58">
        <f t="shared" si="1"/>
        <v>-0.30072600000000005</v>
      </c>
    </row>
    <row r="59" spans="1:9">
      <c r="A59" s="1" t="s">
        <v>70</v>
      </c>
      <c r="B59" s="4" t="s">
        <v>70</v>
      </c>
      <c r="C59" s="5">
        <v>0.25040499999999999</v>
      </c>
      <c r="D59" s="1" t="s">
        <v>11</v>
      </c>
      <c r="E59" t="s">
        <v>12</v>
      </c>
      <c r="F59" t="s">
        <v>12</v>
      </c>
      <c r="G59" s="1">
        <f t="shared" si="2"/>
        <v>1</v>
      </c>
      <c r="H59" s="1">
        <f t="shared" si="0"/>
        <v>1</v>
      </c>
      <c r="I59">
        <f t="shared" si="1"/>
        <v>-0.74959500000000001</v>
      </c>
    </row>
    <row r="60" spans="1:9">
      <c r="A60" s="1" t="s">
        <v>71</v>
      </c>
      <c r="B60" s="2" t="s">
        <v>71</v>
      </c>
      <c r="C60" s="3">
        <v>0.32004899999999997</v>
      </c>
      <c r="D60" s="1" t="s">
        <v>11</v>
      </c>
      <c r="E60" t="s">
        <v>25</v>
      </c>
      <c r="F60" t="s">
        <v>12</v>
      </c>
      <c r="G60" s="1">
        <f t="shared" si="2"/>
        <v>0</v>
      </c>
      <c r="H60" s="1">
        <f t="shared" si="0"/>
        <v>1</v>
      </c>
      <c r="I60">
        <f t="shared" si="1"/>
        <v>-0.67995099999999997</v>
      </c>
    </row>
    <row r="61" spans="1:9">
      <c r="A61" s="1" t="s">
        <v>72</v>
      </c>
      <c r="B61" s="4" t="s">
        <v>72</v>
      </c>
      <c r="C61" s="5">
        <v>0.48327199999999998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-0.51672800000000008</v>
      </c>
    </row>
    <row r="62" spans="1:9">
      <c r="A62" s="1" t="s">
        <v>73</v>
      </c>
      <c r="B62" s="2" t="s">
        <v>73</v>
      </c>
      <c r="C62" s="3">
        <v>0.40183799999999997</v>
      </c>
      <c r="D62" s="1" t="s">
        <v>11</v>
      </c>
      <c r="E62" t="s">
        <v>12</v>
      </c>
      <c r="F62" t="s">
        <v>11</v>
      </c>
      <c r="G62" s="1">
        <f t="shared" si="2"/>
        <v>0</v>
      </c>
      <c r="H62" s="1">
        <f t="shared" si="0"/>
        <v>1</v>
      </c>
      <c r="I62">
        <f t="shared" si="1"/>
        <v>-0.59816200000000008</v>
      </c>
    </row>
    <row r="63" spans="1:9">
      <c r="A63" s="1" t="s">
        <v>74</v>
      </c>
      <c r="B63" s="4" t="s">
        <v>74</v>
      </c>
      <c r="C63" s="5">
        <v>0.47218500000000002</v>
      </c>
      <c r="D63" s="1" t="s">
        <v>11</v>
      </c>
      <c r="E63" t="s">
        <v>12</v>
      </c>
      <c r="F63" t="s">
        <v>11</v>
      </c>
      <c r="G63" s="1">
        <f t="shared" si="2"/>
        <v>0</v>
      </c>
      <c r="H63" s="1">
        <f t="shared" si="0"/>
        <v>1</v>
      </c>
      <c r="I63">
        <f t="shared" si="1"/>
        <v>-0.52781499999999992</v>
      </c>
    </row>
    <row r="64" spans="1:9">
      <c r="A64" s="1" t="s">
        <v>75</v>
      </c>
      <c r="B64" s="2" t="s">
        <v>75</v>
      </c>
      <c r="C64" s="3">
        <v>0.53017599999999998</v>
      </c>
      <c r="D64" s="1" t="s">
        <v>11</v>
      </c>
      <c r="E64" t="s">
        <v>11</v>
      </c>
      <c r="F64" t="s">
        <v>11</v>
      </c>
      <c r="G64" s="1">
        <f t="shared" si="2"/>
        <v>1</v>
      </c>
      <c r="H64" s="1">
        <f t="shared" si="0"/>
        <v>0</v>
      </c>
      <c r="I64">
        <f t="shared" si="1"/>
        <v>0.53017599999999998</v>
      </c>
    </row>
    <row r="65" spans="1:9">
      <c r="A65" s="1" t="s">
        <v>76</v>
      </c>
      <c r="B65" s="4" t="s">
        <v>76</v>
      </c>
      <c r="C65" s="5">
        <v>0.361628</v>
      </c>
      <c r="D65" s="1" t="s">
        <v>11</v>
      </c>
      <c r="E65" t="s">
        <v>11</v>
      </c>
      <c r="F65" t="s">
        <v>12</v>
      </c>
      <c r="G65" s="1">
        <f t="shared" si="2"/>
        <v>0</v>
      </c>
      <c r="H65" s="1">
        <f t="shared" si="0"/>
        <v>1</v>
      </c>
      <c r="I65">
        <f t="shared" si="1"/>
        <v>-0.63837199999999994</v>
      </c>
    </row>
    <row r="66" spans="1:9">
      <c r="A66" s="1" t="s">
        <v>77</v>
      </c>
      <c r="B66" s="2" t="s">
        <v>77</v>
      </c>
      <c r="C66" s="3">
        <v>0.276424</v>
      </c>
      <c r="D66" s="1" t="s">
        <v>11</v>
      </c>
      <c r="E66" t="s">
        <v>25</v>
      </c>
      <c r="F66" t="s">
        <v>25</v>
      </c>
      <c r="G66" s="1">
        <f t="shared" si="2"/>
        <v>1</v>
      </c>
      <c r="H66" s="1">
        <f t="shared" si="0"/>
        <v>1</v>
      </c>
      <c r="I66">
        <f t="shared" si="1"/>
        <v>-0.723576</v>
      </c>
    </row>
    <row r="67" spans="1:9">
      <c r="A67" s="1" t="s">
        <v>78</v>
      </c>
      <c r="B67" s="4" t="s">
        <v>78</v>
      </c>
      <c r="C67" s="5">
        <v>0.34039900000000001</v>
      </c>
      <c r="D67" s="1" t="s">
        <v>11</v>
      </c>
      <c r="E67" t="s">
        <v>11</v>
      </c>
      <c r="F67" t="s">
        <v>11</v>
      </c>
      <c r="G67" s="1">
        <f t="shared" si="2"/>
        <v>1</v>
      </c>
      <c r="H67" s="1">
        <f t="shared" si="0"/>
        <v>0</v>
      </c>
      <c r="I67">
        <f t="shared" si="1"/>
        <v>0.34039900000000001</v>
      </c>
    </row>
    <row r="68" spans="1:9">
      <c r="A68" s="1" t="s">
        <v>79</v>
      </c>
      <c r="B68" s="2" t="s">
        <v>79</v>
      </c>
      <c r="C68" s="3">
        <v>0.51156100000000004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0.51156100000000004</v>
      </c>
    </row>
    <row r="69" spans="1:9">
      <c r="A69" s="1" t="s">
        <v>80</v>
      </c>
      <c r="B69" s="4" t="s">
        <v>80</v>
      </c>
      <c r="C69" s="5">
        <v>0.32308799999999999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0.32308799999999999</v>
      </c>
    </row>
    <row r="70" spans="1:9">
      <c r="A70" s="1" t="s">
        <v>81</v>
      </c>
      <c r="B70" s="2" t="s">
        <v>81</v>
      </c>
      <c r="C70" s="3">
        <v>0.62573299999999998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0.62573299999999998</v>
      </c>
    </row>
    <row r="71" spans="1:9">
      <c r="A71" s="1" t="s">
        <v>82</v>
      </c>
      <c r="B71" s="4" t="s">
        <v>82</v>
      </c>
      <c r="C71" s="5">
        <v>0.26849699999999999</v>
      </c>
      <c r="D71" s="1" t="s">
        <v>11</v>
      </c>
      <c r="E71" t="s">
        <v>25</v>
      </c>
      <c r="F71" t="s">
        <v>11</v>
      </c>
      <c r="G71" s="1">
        <f t="shared" si="5"/>
        <v>0</v>
      </c>
      <c r="H71" s="1">
        <f t="shared" si="3"/>
        <v>1</v>
      </c>
      <c r="I71">
        <f t="shared" si="4"/>
        <v>-0.73150300000000001</v>
      </c>
    </row>
    <row r="72" spans="1:9">
      <c r="A72" s="1" t="s">
        <v>83</v>
      </c>
      <c r="B72" s="2" t="s">
        <v>83</v>
      </c>
      <c r="C72" s="3">
        <v>0.58807399999999999</v>
      </c>
      <c r="D72" s="1" t="s">
        <v>11</v>
      </c>
      <c r="E72" t="s">
        <v>12</v>
      </c>
      <c r="F72" t="s">
        <v>12</v>
      </c>
      <c r="G72" s="1">
        <f t="shared" si="5"/>
        <v>1</v>
      </c>
      <c r="H72" s="1">
        <f t="shared" si="3"/>
        <v>1</v>
      </c>
      <c r="I72">
        <f t="shared" si="4"/>
        <v>-0.41192600000000001</v>
      </c>
    </row>
    <row r="73" spans="1:9">
      <c r="A73" s="1" t="s">
        <v>84</v>
      </c>
      <c r="B73" s="4" t="s">
        <v>84</v>
      </c>
      <c r="C73" s="5">
        <v>0.36423899999999998</v>
      </c>
      <c r="D73" s="1" t="s">
        <v>11</v>
      </c>
      <c r="E73" t="s">
        <v>11</v>
      </c>
      <c r="F73" t="s">
        <v>12</v>
      </c>
      <c r="G73" s="1">
        <f t="shared" si="5"/>
        <v>0</v>
      </c>
      <c r="H73" s="1">
        <f t="shared" si="3"/>
        <v>1</v>
      </c>
      <c r="I73">
        <f t="shared" si="4"/>
        <v>-0.63576100000000002</v>
      </c>
    </row>
    <row r="74" spans="1:9">
      <c r="A74" s="1" t="s">
        <v>85</v>
      </c>
      <c r="B74" s="2" t="s">
        <v>85</v>
      </c>
      <c r="C74" s="3">
        <v>0.17644199999999999</v>
      </c>
      <c r="D74" s="1" t="s">
        <v>11</v>
      </c>
      <c r="E74" t="s">
        <v>25</v>
      </c>
      <c r="F74" t="s">
        <v>12</v>
      </c>
      <c r="G74" s="1">
        <f t="shared" si="5"/>
        <v>0</v>
      </c>
      <c r="H74" s="1">
        <f t="shared" si="3"/>
        <v>1</v>
      </c>
      <c r="I74">
        <f t="shared" si="4"/>
        <v>-0.82355800000000001</v>
      </c>
    </row>
    <row r="75" spans="1:9">
      <c r="A75" s="1" t="s">
        <v>86</v>
      </c>
      <c r="B75" s="4" t="s">
        <v>86</v>
      </c>
      <c r="C75" s="5">
        <v>0.60742300000000005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0.60742300000000005</v>
      </c>
    </row>
    <row r="76" spans="1:9">
      <c r="A76" s="1" t="s">
        <v>87</v>
      </c>
      <c r="B76" s="6" t="s">
        <v>87</v>
      </c>
      <c r="C76" s="7">
        <v>0.70092299999999996</v>
      </c>
      <c r="D76" s="1" t="s">
        <v>11</v>
      </c>
      <c r="E76" t="s">
        <v>11</v>
      </c>
      <c r="F76" t="s">
        <v>12</v>
      </c>
      <c r="G76" s="1">
        <f t="shared" si="5"/>
        <v>0</v>
      </c>
      <c r="H76" s="1">
        <f t="shared" si="3"/>
        <v>1</v>
      </c>
      <c r="I76">
        <f t="shared" si="4"/>
        <v>-0.29907700000000004</v>
      </c>
    </row>
    <row r="77" spans="1:9">
      <c r="A77" s="1"/>
      <c r="B77" s="17"/>
      <c r="C77" s="18"/>
      <c r="D77" s="1"/>
      <c r="E77" s="1"/>
      <c r="F77" s="1"/>
      <c r="G77" s="10">
        <f>SUM(G3:G76)</f>
        <v>41</v>
      </c>
      <c r="H77" s="10">
        <f>SUM(H3:H76)</f>
        <v>48</v>
      </c>
      <c r="I77" s="8">
        <f>SUM(I3:I76)</f>
        <v>-13.826302999999999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FF2BA-A219-4915-8B5B-5AA453769C5A}">
  <dimension ref="A1:I77"/>
  <sheetViews>
    <sheetView workbookViewId="0">
      <selection activeCell="D3" sqref="A1:I77"/>
    </sheetView>
  </sheetViews>
  <sheetFormatPr defaultRowHeight="15.75"/>
  <cols>
    <col min="2" max="2" width="14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0.353126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-0.64687399999999995</v>
      </c>
    </row>
    <row r="4" spans="1:9">
      <c r="A4" s="1" t="s">
        <v>13</v>
      </c>
      <c r="B4" s="2" t="s">
        <v>13</v>
      </c>
      <c r="C4" s="3">
        <v>0.31057299999999999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 t="shared" ref="H4:H67" si="0">IF(AND($G4=1,$E4=$D4),0,1)</f>
        <v>1</v>
      </c>
      <c r="I4">
        <f t="shared" ref="I4:I67" si="1">$C4-$H4</f>
        <v>-0.68942700000000001</v>
      </c>
    </row>
    <row r="5" spans="1:9">
      <c r="A5" s="1" t="s">
        <v>14</v>
      </c>
      <c r="B5" s="4" t="s">
        <v>14</v>
      </c>
      <c r="C5" s="5">
        <v>0.251392</v>
      </c>
      <c r="D5" s="1" t="s">
        <v>11</v>
      </c>
      <c r="E5" t="s">
        <v>11</v>
      </c>
      <c r="F5" t="s">
        <v>25</v>
      </c>
      <c r="G5" s="1">
        <f t="shared" ref="G5:G68" si="2">IF($F5=$E5,1,0)</f>
        <v>0</v>
      </c>
      <c r="H5" s="1">
        <f t="shared" si="0"/>
        <v>1</v>
      </c>
      <c r="I5">
        <f t="shared" si="1"/>
        <v>-0.74860799999999994</v>
      </c>
    </row>
    <row r="6" spans="1:9">
      <c r="A6" s="1" t="s">
        <v>15</v>
      </c>
      <c r="B6" s="2" t="s">
        <v>15</v>
      </c>
      <c r="C6" s="3">
        <v>0.299979</v>
      </c>
      <c r="D6" s="1" t="s">
        <v>11</v>
      </c>
      <c r="E6" t="s">
        <v>11</v>
      </c>
      <c r="F6" t="s">
        <v>12</v>
      </c>
      <c r="G6" s="1">
        <f t="shared" si="2"/>
        <v>0</v>
      </c>
      <c r="H6" s="1">
        <f t="shared" si="0"/>
        <v>1</v>
      </c>
      <c r="I6">
        <f t="shared" si="1"/>
        <v>-0.700021</v>
      </c>
    </row>
    <row r="7" spans="1:9">
      <c r="A7" s="1" t="s">
        <v>16</v>
      </c>
      <c r="B7" s="4" t="s">
        <v>16</v>
      </c>
      <c r="C7" s="5">
        <v>0.60756200000000005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0.60756200000000005</v>
      </c>
    </row>
    <row r="8" spans="1:9">
      <c r="A8" s="1" t="s">
        <v>17</v>
      </c>
      <c r="B8" s="2" t="s">
        <v>17</v>
      </c>
      <c r="C8" s="3">
        <v>0.40086300000000002</v>
      </c>
      <c r="D8" s="1" t="s">
        <v>11</v>
      </c>
      <c r="E8" t="s">
        <v>25</v>
      </c>
      <c r="F8" t="s">
        <v>12</v>
      </c>
      <c r="G8" s="1">
        <f t="shared" si="2"/>
        <v>0</v>
      </c>
      <c r="H8" s="1">
        <f t="shared" si="0"/>
        <v>1</v>
      </c>
      <c r="I8">
        <f t="shared" si="1"/>
        <v>-0.59913700000000003</v>
      </c>
    </row>
    <row r="9" spans="1:9">
      <c r="A9" s="1" t="s">
        <v>18</v>
      </c>
      <c r="B9" s="4" t="s">
        <v>18</v>
      </c>
      <c r="C9" s="5">
        <v>0.68963799999999997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0.68963799999999997</v>
      </c>
    </row>
    <row r="10" spans="1:9">
      <c r="A10" s="1" t="s">
        <v>19</v>
      </c>
      <c r="B10" s="2" t="s">
        <v>19</v>
      </c>
      <c r="C10" s="3">
        <v>0.58716900000000005</v>
      </c>
      <c r="D10" s="1" t="s">
        <v>11</v>
      </c>
      <c r="E10" t="s">
        <v>25</v>
      </c>
      <c r="F10" t="s">
        <v>11</v>
      </c>
      <c r="G10" s="1">
        <f t="shared" si="2"/>
        <v>0</v>
      </c>
      <c r="H10" s="1">
        <f t="shared" si="0"/>
        <v>1</v>
      </c>
      <c r="I10">
        <f t="shared" si="1"/>
        <v>-0.41283099999999995</v>
      </c>
    </row>
    <row r="11" spans="1:9">
      <c r="A11" s="1" t="s">
        <v>20</v>
      </c>
      <c r="B11" s="4" t="s">
        <v>20</v>
      </c>
      <c r="C11" s="5">
        <v>0.59928400000000004</v>
      </c>
      <c r="D11" s="1" t="s">
        <v>11</v>
      </c>
      <c r="E11" t="s">
        <v>11</v>
      </c>
      <c r="F11" t="s">
        <v>12</v>
      </c>
      <c r="G11" s="1">
        <f t="shared" si="2"/>
        <v>0</v>
      </c>
      <c r="H11" s="1">
        <f t="shared" si="0"/>
        <v>1</v>
      </c>
      <c r="I11">
        <f t="shared" si="1"/>
        <v>-0.40071599999999996</v>
      </c>
    </row>
    <row r="12" spans="1:9">
      <c r="A12" s="1" t="s">
        <v>21</v>
      </c>
      <c r="B12" s="2" t="s">
        <v>21</v>
      </c>
      <c r="C12" s="3">
        <v>0.63137600000000005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0.63137600000000005</v>
      </c>
    </row>
    <row r="13" spans="1:9">
      <c r="A13" s="1" t="s">
        <v>22</v>
      </c>
      <c r="B13" s="4" t="s">
        <v>22</v>
      </c>
      <c r="C13" s="5">
        <v>0.54311200000000004</v>
      </c>
      <c r="D13" s="1" t="s">
        <v>11</v>
      </c>
      <c r="E13" t="s">
        <v>11</v>
      </c>
      <c r="F13" t="s">
        <v>11</v>
      </c>
      <c r="G13" s="1">
        <f t="shared" si="2"/>
        <v>1</v>
      </c>
      <c r="H13" s="1">
        <f t="shared" si="0"/>
        <v>0</v>
      </c>
      <c r="I13">
        <f t="shared" si="1"/>
        <v>0.54311200000000004</v>
      </c>
    </row>
    <row r="14" spans="1:9">
      <c r="A14" s="1" t="s">
        <v>23</v>
      </c>
      <c r="B14" s="2" t="s">
        <v>23</v>
      </c>
      <c r="C14" s="3">
        <v>0.408586</v>
      </c>
      <c r="D14" s="1" t="s">
        <v>11</v>
      </c>
      <c r="E14" t="s">
        <v>11</v>
      </c>
      <c r="F14" t="s">
        <v>12</v>
      </c>
      <c r="G14" s="1">
        <f t="shared" si="2"/>
        <v>0</v>
      </c>
      <c r="H14" s="1">
        <f t="shared" si="0"/>
        <v>1</v>
      </c>
      <c r="I14">
        <f t="shared" si="1"/>
        <v>-0.591414</v>
      </c>
    </row>
    <row r="15" spans="1:9">
      <c r="A15" s="1" t="s">
        <v>24</v>
      </c>
      <c r="B15" s="4" t="s">
        <v>24</v>
      </c>
      <c r="C15" s="5">
        <v>0.37719599999999998</v>
      </c>
      <c r="D15" s="1" t="s">
        <v>11</v>
      </c>
      <c r="E15" t="s">
        <v>25</v>
      </c>
      <c r="F15" t="s">
        <v>25</v>
      </c>
      <c r="G15" s="1">
        <f t="shared" si="2"/>
        <v>1</v>
      </c>
      <c r="H15" s="1">
        <f t="shared" si="0"/>
        <v>1</v>
      </c>
      <c r="I15">
        <f t="shared" si="1"/>
        <v>-0.62280400000000002</v>
      </c>
    </row>
    <row r="16" spans="1:9">
      <c r="A16" s="1" t="s">
        <v>26</v>
      </c>
      <c r="B16" s="2" t="s">
        <v>26</v>
      </c>
      <c r="C16" s="3">
        <v>0.68686400000000003</v>
      </c>
      <c r="D16" s="1" t="s">
        <v>11</v>
      </c>
      <c r="E16" t="s">
        <v>25</v>
      </c>
      <c r="F16" t="s">
        <v>25</v>
      </c>
      <c r="G16" s="1">
        <f t="shared" si="2"/>
        <v>1</v>
      </c>
      <c r="H16" s="1">
        <f t="shared" si="0"/>
        <v>1</v>
      </c>
      <c r="I16">
        <f t="shared" si="1"/>
        <v>-0.31313599999999997</v>
      </c>
    </row>
    <row r="17" spans="1:9">
      <c r="A17" s="1" t="s">
        <v>27</v>
      </c>
      <c r="B17" s="4" t="s">
        <v>27</v>
      </c>
      <c r="C17" s="5">
        <v>0.59538800000000003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0.59538800000000003</v>
      </c>
    </row>
    <row r="18" spans="1:9">
      <c r="A18" s="1" t="s">
        <v>28</v>
      </c>
      <c r="B18" s="2" t="s">
        <v>28</v>
      </c>
      <c r="C18" s="3">
        <v>0.47300900000000001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0.47300900000000001</v>
      </c>
    </row>
    <row r="19" spans="1:9">
      <c r="A19" s="1" t="s">
        <v>29</v>
      </c>
      <c r="B19" s="4" t="s">
        <v>29</v>
      </c>
      <c r="C19" s="5">
        <v>0.46199600000000002</v>
      </c>
      <c r="D19" s="1" t="s">
        <v>11</v>
      </c>
      <c r="E19" t="s">
        <v>11</v>
      </c>
      <c r="F19" t="s">
        <v>12</v>
      </c>
      <c r="G19" s="1">
        <f t="shared" si="2"/>
        <v>0</v>
      </c>
      <c r="H19" s="1">
        <f t="shared" si="0"/>
        <v>1</v>
      </c>
      <c r="I19">
        <f t="shared" si="1"/>
        <v>-0.53800399999999993</v>
      </c>
    </row>
    <row r="20" spans="1:9">
      <c r="A20" s="1" t="s">
        <v>30</v>
      </c>
      <c r="B20" s="2" t="s">
        <v>30</v>
      </c>
      <c r="C20" s="3">
        <v>0.66152500000000003</v>
      </c>
      <c r="D20" s="1" t="s">
        <v>11</v>
      </c>
      <c r="E20" t="s">
        <v>11</v>
      </c>
      <c r="F20" t="s">
        <v>12</v>
      </c>
      <c r="G20" s="1">
        <f t="shared" si="2"/>
        <v>0</v>
      </c>
      <c r="H20" s="1">
        <f t="shared" si="0"/>
        <v>1</v>
      </c>
      <c r="I20">
        <f t="shared" si="1"/>
        <v>-0.33847499999999997</v>
      </c>
    </row>
    <row r="21" spans="1:9">
      <c r="A21" s="1" t="s">
        <v>31</v>
      </c>
      <c r="B21" s="4" t="s">
        <v>31</v>
      </c>
      <c r="C21" s="5">
        <v>0.240477</v>
      </c>
      <c r="D21" s="1" t="s">
        <v>11</v>
      </c>
      <c r="E21" t="s">
        <v>12</v>
      </c>
      <c r="F21" t="s">
        <v>12</v>
      </c>
      <c r="G21" s="1">
        <f t="shared" si="2"/>
        <v>1</v>
      </c>
      <c r="H21" s="1">
        <f t="shared" si="0"/>
        <v>1</v>
      </c>
      <c r="I21">
        <f t="shared" si="1"/>
        <v>-0.75952299999999995</v>
      </c>
    </row>
    <row r="22" spans="1:9">
      <c r="A22" s="1" t="s">
        <v>32</v>
      </c>
      <c r="B22" s="2" t="s">
        <v>32</v>
      </c>
      <c r="C22" s="3">
        <v>0.440249</v>
      </c>
      <c r="D22" s="1" t="s">
        <v>11</v>
      </c>
      <c r="E22" t="s">
        <v>11</v>
      </c>
      <c r="F22" t="s">
        <v>12</v>
      </c>
      <c r="G22" s="1">
        <f t="shared" si="2"/>
        <v>0</v>
      </c>
      <c r="H22" s="1">
        <f t="shared" si="0"/>
        <v>1</v>
      </c>
      <c r="I22">
        <f t="shared" si="1"/>
        <v>-0.559751</v>
      </c>
    </row>
    <row r="23" spans="1:9">
      <c r="A23" s="1" t="s">
        <v>33</v>
      </c>
      <c r="B23" s="4" t="s">
        <v>33</v>
      </c>
      <c r="C23" s="5">
        <v>0.24851799999999999</v>
      </c>
      <c r="D23" s="1" t="s">
        <v>11</v>
      </c>
      <c r="E23" t="s">
        <v>25</v>
      </c>
      <c r="F23" t="s">
        <v>25</v>
      </c>
      <c r="G23" s="1">
        <f t="shared" si="2"/>
        <v>1</v>
      </c>
      <c r="H23" s="1">
        <f t="shared" si="0"/>
        <v>1</v>
      </c>
      <c r="I23">
        <f t="shared" si="1"/>
        <v>-0.75148199999999998</v>
      </c>
    </row>
    <row r="24" spans="1:9">
      <c r="A24" s="1" t="s">
        <v>34</v>
      </c>
      <c r="B24" s="2" t="s">
        <v>34</v>
      </c>
      <c r="C24" s="3">
        <v>0.26636700000000002</v>
      </c>
      <c r="D24" s="1" t="s">
        <v>11</v>
      </c>
      <c r="E24" t="s">
        <v>25</v>
      </c>
      <c r="F24" t="s">
        <v>25</v>
      </c>
      <c r="G24" s="1">
        <f t="shared" si="2"/>
        <v>1</v>
      </c>
      <c r="H24" s="1">
        <f t="shared" si="0"/>
        <v>1</v>
      </c>
      <c r="I24">
        <f t="shared" si="1"/>
        <v>-0.73363299999999998</v>
      </c>
    </row>
    <row r="25" spans="1:9">
      <c r="A25" s="1" t="s">
        <v>35</v>
      </c>
      <c r="B25" s="4" t="s">
        <v>35</v>
      </c>
      <c r="C25" s="5">
        <v>0.48155199999999998</v>
      </c>
      <c r="D25" s="1" t="s">
        <v>11</v>
      </c>
      <c r="E25" t="s">
        <v>11</v>
      </c>
      <c r="F25" t="s">
        <v>11</v>
      </c>
      <c r="G25" s="1">
        <f t="shared" si="2"/>
        <v>1</v>
      </c>
      <c r="H25" s="1">
        <f t="shared" si="0"/>
        <v>0</v>
      </c>
      <c r="I25">
        <f t="shared" si="1"/>
        <v>0.48155199999999998</v>
      </c>
    </row>
    <row r="26" spans="1:9">
      <c r="A26" s="1" t="s">
        <v>36</v>
      </c>
      <c r="B26" s="2" t="s">
        <v>36</v>
      </c>
      <c r="C26" s="3">
        <v>0.483043</v>
      </c>
      <c r="D26" s="1" t="s">
        <v>11</v>
      </c>
      <c r="E26" t="s">
        <v>11</v>
      </c>
      <c r="F26" t="s">
        <v>11</v>
      </c>
      <c r="G26" s="1">
        <f t="shared" si="2"/>
        <v>1</v>
      </c>
      <c r="H26" s="1">
        <f t="shared" si="0"/>
        <v>0</v>
      </c>
      <c r="I26">
        <f t="shared" si="1"/>
        <v>0.483043</v>
      </c>
    </row>
    <row r="27" spans="1:9">
      <c r="A27" s="1" t="s">
        <v>37</v>
      </c>
      <c r="B27" s="4" t="s">
        <v>37</v>
      </c>
      <c r="C27" s="5">
        <v>0.16839299999999999</v>
      </c>
      <c r="D27" s="1" t="s">
        <v>11</v>
      </c>
      <c r="E27" t="s">
        <v>25</v>
      </c>
      <c r="F27" t="s">
        <v>11</v>
      </c>
      <c r="G27" s="1">
        <f t="shared" si="2"/>
        <v>0</v>
      </c>
      <c r="H27" s="1">
        <f t="shared" si="0"/>
        <v>1</v>
      </c>
      <c r="I27">
        <f t="shared" si="1"/>
        <v>-0.83160699999999999</v>
      </c>
    </row>
    <row r="28" spans="1:9">
      <c r="A28" s="1" t="s">
        <v>38</v>
      </c>
      <c r="B28" s="2" t="s">
        <v>38</v>
      </c>
      <c r="C28" s="3">
        <v>0.535362</v>
      </c>
      <c r="D28" s="1" t="s">
        <v>11</v>
      </c>
      <c r="E28" t="s">
        <v>12</v>
      </c>
      <c r="F28" t="s">
        <v>12</v>
      </c>
      <c r="G28" s="1">
        <f t="shared" si="2"/>
        <v>1</v>
      </c>
      <c r="H28" s="1">
        <f t="shared" si="0"/>
        <v>1</v>
      </c>
      <c r="I28">
        <f t="shared" si="1"/>
        <v>-0.464638</v>
      </c>
    </row>
    <row r="29" spans="1:9">
      <c r="A29" s="1" t="s">
        <v>39</v>
      </c>
      <c r="B29" s="4" t="s">
        <v>39</v>
      </c>
      <c r="C29" s="5">
        <v>0.67580499999999999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0.67580499999999999</v>
      </c>
    </row>
    <row r="30" spans="1:9">
      <c r="A30" s="1" t="s">
        <v>40</v>
      </c>
      <c r="B30" s="2" t="s">
        <v>40</v>
      </c>
      <c r="C30" s="3">
        <v>0.811442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-0.188558</v>
      </c>
    </row>
    <row r="31" spans="1:9">
      <c r="A31" s="1" t="s">
        <v>41</v>
      </c>
      <c r="B31" s="4" t="s">
        <v>41</v>
      </c>
      <c r="C31" s="5">
        <v>0.46677200000000002</v>
      </c>
      <c r="D31" s="1" t="s">
        <v>11</v>
      </c>
      <c r="E31" t="s">
        <v>11</v>
      </c>
      <c r="F31" t="s">
        <v>12</v>
      </c>
      <c r="G31" s="1">
        <f t="shared" si="2"/>
        <v>0</v>
      </c>
      <c r="H31" s="1">
        <f t="shared" si="0"/>
        <v>1</v>
      </c>
      <c r="I31">
        <f t="shared" si="1"/>
        <v>-0.53322800000000004</v>
      </c>
    </row>
    <row r="32" spans="1:9">
      <c r="A32" s="1" t="s">
        <v>42</v>
      </c>
      <c r="B32" s="2" t="s">
        <v>42</v>
      </c>
      <c r="C32" s="3">
        <v>0.42487599999999998</v>
      </c>
      <c r="D32" s="1" t="s">
        <v>11</v>
      </c>
      <c r="E32" t="s">
        <v>11</v>
      </c>
      <c r="F32" t="s">
        <v>151</v>
      </c>
      <c r="G32" s="1">
        <f t="shared" si="2"/>
        <v>0</v>
      </c>
      <c r="H32" s="1">
        <f t="shared" si="0"/>
        <v>1</v>
      </c>
      <c r="I32">
        <f t="shared" si="1"/>
        <v>-0.57512399999999997</v>
      </c>
    </row>
    <row r="33" spans="1:9">
      <c r="A33" s="1" t="s">
        <v>43</v>
      </c>
      <c r="B33" s="4" t="s">
        <v>43</v>
      </c>
      <c r="C33" s="5">
        <v>0.43968499999999999</v>
      </c>
      <c r="D33" s="1" t="s">
        <v>11</v>
      </c>
      <c r="E33" t="s">
        <v>11</v>
      </c>
      <c r="F33" t="s">
        <v>12</v>
      </c>
      <c r="G33" s="1">
        <f t="shared" si="2"/>
        <v>0</v>
      </c>
      <c r="H33" s="1">
        <f t="shared" si="0"/>
        <v>1</v>
      </c>
      <c r="I33">
        <f t="shared" si="1"/>
        <v>-0.56031500000000001</v>
      </c>
    </row>
    <row r="34" spans="1:9">
      <c r="A34" s="1" t="s">
        <v>44</v>
      </c>
      <c r="B34" s="2" t="s">
        <v>44</v>
      </c>
      <c r="C34" s="3">
        <v>0.36307400000000001</v>
      </c>
      <c r="D34" s="1" t="s">
        <v>11</v>
      </c>
      <c r="E34" t="s">
        <v>11</v>
      </c>
      <c r="F34" t="s">
        <v>11</v>
      </c>
      <c r="G34" s="1">
        <f t="shared" si="2"/>
        <v>1</v>
      </c>
      <c r="H34" s="1">
        <f t="shared" si="0"/>
        <v>0</v>
      </c>
      <c r="I34">
        <f t="shared" si="1"/>
        <v>0.36307400000000001</v>
      </c>
    </row>
    <row r="35" spans="1:9">
      <c r="A35" s="1" t="s">
        <v>45</v>
      </c>
      <c r="B35" s="4" t="s">
        <v>45</v>
      </c>
      <c r="C35" s="5">
        <v>0.48618499999999998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0.48618499999999998</v>
      </c>
    </row>
    <row r="36" spans="1:9">
      <c r="A36" s="1" t="s">
        <v>46</v>
      </c>
      <c r="B36" s="2" t="s">
        <v>46</v>
      </c>
      <c r="C36" s="3">
        <v>0.63191399999999998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0.63191399999999998</v>
      </c>
    </row>
    <row r="37" spans="1:9">
      <c r="A37" s="1" t="s">
        <v>47</v>
      </c>
      <c r="B37" s="4" t="s">
        <v>47</v>
      </c>
      <c r="C37" s="5">
        <v>0.61189700000000002</v>
      </c>
      <c r="D37" s="1" t="s">
        <v>11</v>
      </c>
      <c r="E37" t="s">
        <v>25</v>
      </c>
      <c r="F37" t="s">
        <v>11</v>
      </c>
      <c r="G37" s="1">
        <f t="shared" si="2"/>
        <v>0</v>
      </c>
      <c r="H37" s="1">
        <f t="shared" si="0"/>
        <v>1</v>
      </c>
      <c r="I37">
        <f t="shared" si="1"/>
        <v>-0.38810299999999998</v>
      </c>
    </row>
    <row r="38" spans="1:9">
      <c r="A38" s="1" t="s">
        <v>48</v>
      </c>
      <c r="B38" s="2" t="s">
        <v>48</v>
      </c>
      <c r="C38" s="3">
        <v>0.44370900000000002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0.44370900000000002</v>
      </c>
    </row>
    <row r="39" spans="1:9">
      <c r="A39" s="1" t="s">
        <v>49</v>
      </c>
      <c r="B39" s="4" t="s">
        <v>49</v>
      </c>
      <c r="C39" s="5">
        <v>0.81997500000000001</v>
      </c>
      <c r="D39" s="1" t="s">
        <v>11</v>
      </c>
      <c r="E39" t="s">
        <v>25</v>
      </c>
      <c r="F39" t="s">
        <v>25</v>
      </c>
      <c r="G39" s="1">
        <f t="shared" si="2"/>
        <v>1</v>
      </c>
      <c r="H39" s="1">
        <f t="shared" si="0"/>
        <v>1</v>
      </c>
      <c r="I39">
        <f t="shared" si="1"/>
        <v>-0.18002499999999999</v>
      </c>
    </row>
    <row r="40" spans="1:9">
      <c r="A40" s="1" t="s">
        <v>50</v>
      </c>
      <c r="B40" s="2" t="s">
        <v>50</v>
      </c>
      <c r="C40" s="3">
        <v>0.49665799999999999</v>
      </c>
      <c r="D40" s="1" t="s">
        <v>11</v>
      </c>
      <c r="E40" t="s">
        <v>11</v>
      </c>
      <c r="F40" t="s">
        <v>12</v>
      </c>
      <c r="G40" s="1">
        <f t="shared" si="2"/>
        <v>0</v>
      </c>
      <c r="H40" s="1">
        <f t="shared" si="0"/>
        <v>1</v>
      </c>
      <c r="I40">
        <f t="shared" si="1"/>
        <v>-0.50334199999999996</v>
      </c>
    </row>
    <row r="41" spans="1:9">
      <c r="A41" s="1" t="s">
        <v>51</v>
      </c>
      <c r="B41" s="4" t="s">
        <v>51</v>
      </c>
      <c r="C41" s="5">
        <v>0.52696600000000005</v>
      </c>
      <c r="D41" s="1" t="s">
        <v>11</v>
      </c>
      <c r="E41" t="s">
        <v>25</v>
      </c>
      <c r="F41" t="s">
        <v>11</v>
      </c>
      <c r="G41" s="1">
        <f t="shared" si="2"/>
        <v>0</v>
      </c>
      <c r="H41" s="1">
        <f t="shared" si="0"/>
        <v>1</v>
      </c>
      <c r="I41">
        <f t="shared" si="1"/>
        <v>-0.47303399999999995</v>
      </c>
    </row>
    <row r="42" spans="1:9">
      <c r="A42" s="1" t="s">
        <v>52</v>
      </c>
      <c r="B42" s="2" t="s">
        <v>52</v>
      </c>
      <c r="C42" s="3">
        <v>0.44519999999999998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0.44519999999999998</v>
      </c>
    </row>
    <row r="43" spans="1:9">
      <c r="A43" s="1" t="s">
        <v>53</v>
      </c>
      <c r="B43" s="4" t="s">
        <v>53</v>
      </c>
      <c r="C43" s="5">
        <v>0.45264100000000002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-0.54735899999999993</v>
      </c>
    </row>
    <row r="44" spans="1:9">
      <c r="A44" s="1" t="s">
        <v>54</v>
      </c>
      <c r="B44" s="2" t="s">
        <v>54</v>
      </c>
      <c r="C44" s="3">
        <v>0.37598799999999999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-0.62401200000000001</v>
      </c>
    </row>
    <row r="45" spans="1:9">
      <c r="A45" s="1" t="s">
        <v>55</v>
      </c>
      <c r="B45" s="4" t="s">
        <v>55</v>
      </c>
      <c r="C45" s="5">
        <v>0.25602200000000003</v>
      </c>
      <c r="D45" s="1" t="s">
        <v>11</v>
      </c>
      <c r="E45" t="s">
        <v>25</v>
      </c>
      <c r="F45" t="s">
        <v>11</v>
      </c>
      <c r="G45" s="1">
        <f t="shared" si="2"/>
        <v>0</v>
      </c>
      <c r="H45" s="1">
        <f t="shared" si="0"/>
        <v>1</v>
      </c>
      <c r="I45">
        <f t="shared" si="1"/>
        <v>-0.74397800000000003</v>
      </c>
    </row>
    <row r="46" spans="1:9">
      <c r="A46" s="1" t="s">
        <v>56</v>
      </c>
      <c r="B46" s="2" t="s">
        <v>56</v>
      </c>
      <c r="C46" s="3">
        <v>0.17011499999999999</v>
      </c>
      <c r="D46" s="1" t="s">
        <v>11</v>
      </c>
      <c r="E46" t="s">
        <v>11</v>
      </c>
      <c r="F46" t="s">
        <v>151</v>
      </c>
      <c r="G46" s="1">
        <f t="shared" si="2"/>
        <v>0</v>
      </c>
      <c r="H46" s="1">
        <f t="shared" si="0"/>
        <v>1</v>
      </c>
      <c r="I46">
        <f t="shared" si="1"/>
        <v>-0.82988499999999998</v>
      </c>
    </row>
    <row r="47" spans="1:9">
      <c r="A47" s="1" t="s">
        <v>58</v>
      </c>
      <c r="B47" s="4" t="s">
        <v>58</v>
      </c>
      <c r="C47" s="5">
        <v>0.62448000000000004</v>
      </c>
      <c r="D47" s="1" t="s">
        <v>11</v>
      </c>
      <c r="E47" t="s">
        <v>25</v>
      </c>
      <c r="F47" t="s">
        <v>11</v>
      </c>
      <c r="G47" s="1">
        <f t="shared" si="2"/>
        <v>0</v>
      </c>
      <c r="H47" s="1">
        <f t="shared" si="0"/>
        <v>1</v>
      </c>
      <c r="I47">
        <f t="shared" si="1"/>
        <v>-0.37551999999999996</v>
      </c>
    </row>
    <row r="48" spans="1:9">
      <c r="A48" s="1" t="s">
        <v>59</v>
      </c>
      <c r="B48" s="2" t="s">
        <v>59</v>
      </c>
      <c r="C48" s="3">
        <v>0.38012600000000002</v>
      </c>
      <c r="D48" s="1" t="s">
        <v>11</v>
      </c>
      <c r="E48" t="s">
        <v>25</v>
      </c>
      <c r="F48" t="s">
        <v>151</v>
      </c>
      <c r="G48" s="1">
        <f t="shared" si="2"/>
        <v>0</v>
      </c>
      <c r="H48" s="1">
        <f t="shared" si="0"/>
        <v>1</v>
      </c>
      <c r="I48">
        <f t="shared" si="1"/>
        <v>-0.61987400000000004</v>
      </c>
    </row>
    <row r="49" spans="1:9">
      <c r="A49" s="1" t="s">
        <v>60</v>
      </c>
      <c r="B49" s="4" t="s">
        <v>60</v>
      </c>
      <c r="C49" s="5">
        <v>0.39137100000000002</v>
      </c>
      <c r="D49" s="1" t="s">
        <v>11</v>
      </c>
      <c r="E49" t="s">
        <v>11</v>
      </c>
      <c r="F49" t="s">
        <v>12</v>
      </c>
      <c r="G49" s="1">
        <f t="shared" si="2"/>
        <v>0</v>
      </c>
      <c r="H49" s="1">
        <f t="shared" si="0"/>
        <v>1</v>
      </c>
      <c r="I49">
        <f t="shared" si="1"/>
        <v>-0.60862899999999998</v>
      </c>
    </row>
    <row r="50" spans="1:9">
      <c r="A50" s="1" t="s">
        <v>61</v>
      </c>
      <c r="B50" s="2" t="s">
        <v>61</v>
      </c>
      <c r="C50" s="3">
        <v>0.45290599999999998</v>
      </c>
      <c r="D50" s="1" t="s">
        <v>11</v>
      </c>
      <c r="E50" t="s">
        <v>11</v>
      </c>
      <c r="F50" t="s">
        <v>11</v>
      </c>
      <c r="G50" s="1">
        <f t="shared" si="2"/>
        <v>1</v>
      </c>
      <c r="H50" s="1">
        <f t="shared" si="0"/>
        <v>0</v>
      </c>
      <c r="I50">
        <f t="shared" si="1"/>
        <v>0.45290599999999998</v>
      </c>
    </row>
    <row r="51" spans="1:9">
      <c r="A51" s="1" t="s">
        <v>62</v>
      </c>
      <c r="B51" s="4" t="s">
        <v>62</v>
      </c>
      <c r="C51" s="5">
        <v>0.20591400000000001</v>
      </c>
      <c r="D51" s="1" t="s">
        <v>11</v>
      </c>
      <c r="E51" t="s">
        <v>25</v>
      </c>
      <c r="F51" t="s">
        <v>12</v>
      </c>
      <c r="G51" s="1">
        <f t="shared" si="2"/>
        <v>0</v>
      </c>
      <c r="H51" s="1">
        <f t="shared" si="0"/>
        <v>1</v>
      </c>
      <c r="I51">
        <f t="shared" si="1"/>
        <v>-0.79408599999999996</v>
      </c>
    </row>
    <row r="52" spans="1:9">
      <c r="A52" s="1" t="s">
        <v>63</v>
      </c>
      <c r="B52" s="2" t="s">
        <v>63</v>
      </c>
      <c r="C52" s="3">
        <v>0.262936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-0.73706399999999994</v>
      </c>
    </row>
    <row r="53" spans="1:9">
      <c r="A53" s="1" t="s">
        <v>64</v>
      </c>
      <c r="B53" s="4" t="s">
        <v>64</v>
      </c>
      <c r="C53" s="5">
        <v>0.56324099999999999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0.56324099999999999</v>
      </c>
    </row>
    <row r="54" spans="1:9">
      <c r="A54" s="1" t="s">
        <v>65</v>
      </c>
      <c r="B54" s="2" t="s">
        <v>65</v>
      </c>
      <c r="C54" s="3">
        <v>0.47887600000000002</v>
      </c>
      <c r="D54" s="1" t="s">
        <v>11</v>
      </c>
      <c r="E54" t="s">
        <v>25</v>
      </c>
      <c r="F54" t="s">
        <v>12</v>
      </c>
      <c r="G54" s="1">
        <f t="shared" si="2"/>
        <v>0</v>
      </c>
      <c r="H54" s="1">
        <f t="shared" si="0"/>
        <v>1</v>
      </c>
      <c r="I54">
        <f t="shared" si="1"/>
        <v>-0.52112399999999992</v>
      </c>
    </row>
    <row r="55" spans="1:9">
      <c r="A55" s="1" t="s">
        <v>66</v>
      </c>
      <c r="B55" s="4" t="s">
        <v>66</v>
      </c>
      <c r="C55" s="5">
        <v>0.50283800000000001</v>
      </c>
      <c r="D55" s="1" t="s">
        <v>11</v>
      </c>
      <c r="E55" t="s">
        <v>11</v>
      </c>
      <c r="F55" t="s">
        <v>11</v>
      </c>
      <c r="G55" s="1">
        <f t="shared" si="2"/>
        <v>1</v>
      </c>
      <c r="H55" s="1">
        <f t="shared" si="0"/>
        <v>0</v>
      </c>
      <c r="I55">
        <f t="shared" si="1"/>
        <v>0.50283800000000001</v>
      </c>
    </row>
    <row r="56" spans="1:9">
      <c r="A56" s="1" t="s">
        <v>67</v>
      </c>
      <c r="B56" s="2" t="s">
        <v>67</v>
      </c>
      <c r="C56" s="3">
        <v>0.145346</v>
      </c>
      <c r="D56" s="1" t="s">
        <v>11</v>
      </c>
      <c r="E56" t="s">
        <v>11</v>
      </c>
      <c r="F56" t="s">
        <v>11</v>
      </c>
      <c r="G56" s="1">
        <f t="shared" si="2"/>
        <v>1</v>
      </c>
      <c r="H56" s="1">
        <f t="shared" si="0"/>
        <v>0</v>
      </c>
      <c r="I56">
        <f t="shared" si="1"/>
        <v>0.145346</v>
      </c>
    </row>
    <row r="57" spans="1:9">
      <c r="A57" s="1" t="s">
        <v>68</v>
      </c>
      <c r="B57" s="4" t="s">
        <v>68</v>
      </c>
      <c r="C57" s="5">
        <v>0.57943500000000003</v>
      </c>
      <c r="D57" s="1" t="s">
        <v>11</v>
      </c>
      <c r="E57" t="s">
        <v>11</v>
      </c>
      <c r="F57" t="s">
        <v>11</v>
      </c>
      <c r="G57" s="1">
        <f t="shared" si="2"/>
        <v>1</v>
      </c>
      <c r="H57" s="1">
        <f t="shared" si="0"/>
        <v>0</v>
      </c>
      <c r="I57">
        <f t="shared" si="1"/>
        <v>0.57943500000000003</v>
      </c>
    </row>
    <row r="58" spans="1:9">
      <c r="A58" s="1" t="s">
        <v>69</v>
      </c>
      <c r="B58" s="2" t="s">
        <v>69</v>
      </c>
      <c r="C58" s="3">
        <v>0.73140700000000003</v>
      </c>
      <c r="D58" s="1" t="s">
        <v>11</v>
      </c>
      <c r="E58" t="s">
        <v>25</v>
      </c>
      <c r="F58" t="s">
        <v>25</v>
      </c>
      <c r="G58" s="1">
        <f t="shared" si="2"/>
        <v>1</v>
      </c>
      <c r="H58" s="1">
        <f t="shared" si="0"/>
        <v>1</v>
      </c>
      <c r="I58">
        <f t="shared" si="1"/>
        <v>-0.26859299999999997</v>
      </c>
    </row>
    <row r="59" spans="1:9">
      <c r="A59" s="1" t="s">
        <v>70</v>
      </c>
      <c r="B59" s="4" t="s">
        <v>70</v>
      </c>
      <c r="C59" s="5">
        <v>0.372749</v>
      </c>
      <c r="D59" s="1" t="s">
        <v>11</v>
      </c>
      <c r="E59" t="s">
        <v>12</v>
      </c>
      <c r="F59" t="s">
        <v>12</v>
      </c>
      <c r="G59" s="1">
        <f t="shared" si="2"/>
        <v>1</v>
      </c>
      <c r="H59" s="1">
        <f t="shared" si="0"/>
        <v>1</v>
      </c>
      <c r="I59">
        <f t="shared" si="1"/>
        <v>-0.627251</v>
      </c>
    </row>
    <row r="60" spans="1:9">
      <c r="A60" s="1" t="s">
        <v>71</v>
      </c>
      <c r="B60" s="2" t="s">
        <v>71</v>
      </c>
      <c r="C60" s="3">
        <v>0.19778999999999999</v>
      </c>
      <c r="D60" s="1" t="s">
        <v>11</v>
      </c>
      <c r="E60" t="s">
        <v>25</v>
      </c>
      <c r="F60" t="s">
        <v>12</v>
      </c>
      <c r="G60" s="1">
        <f t="shared" si="2"/>
        <v>0</v>
      </c>
      <c r="H60" s="1">
        <f t="shared" si="0"/>
        <v>1</v>
      </c>
      <c r="I60">
        <f t="shared" si="1"/>
        <v>-0.80220999999999998</v>
      </c>
    </row>
    <row r="61" spans="1:9">
      <c r="A61" s="1" t="s">
        <v>72</v>
      </c>
      <c r="B61" s="4" t="s">
        <v>72</v>
      </c>
      <c r="C61" s="5">
        <v>0.30440400000000001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-0.69559599999999999</v>
      </c>
    </row>
    <row r="62" spans="1:9">
      <c r="A62" s="1" t="s">
        <v>73</v>
      </c>
      <c r="B62" s="2" t="s">
        <v>73</v>
      </c>
      <c r="C62" s="3">
        <v>0.50775099999999995</v>
      </c>
      <c r="D62" s="1" t="s">
        <v>11</v>
      </c>
      <c r="E62" t="s">
        <v>12</v>
      </c>
      <c r="F62" t="s">
        <v>12</v>
      </c>
      <c r="G62" s="1">
        <f t="shared" si="2"/>
        <v>1</v>
      </c>
      <c r="H62" s="1">
        <f t="shared" si="0"/>
        <v>1</v>
      </c>
      <c r="I62">
        <f t="shared" si="1"/>
        <v>-0.49224900000000005</v>
      </c>
    </row>
    <row r="63" spans="1:9">
      <c r="A63" s="1" t="s">
        <v>74</v>
      </c>
      <c r="B63" s="4" t="s">
        <v>74</v>
      </c>
      <c r="C63" s="5">
        <v>0.4496</v>
      </c>
      <c r="D63" s="1" t="s">
        <v>11</v>
      </c>
      <c r="E63" t="s">
        <v>12</v>
      </c>
      <c r="F63" t="s">
        <v>12</v>
      </c>
      <c r="G63" s="1">
        <f t="shared" si="2"/>
        <v>1</v>
      </c>
      <c r="H63" s="1">
        <f t="shared" si="0"/>
        <v>1</v>
      </c>
      <c r="I63">
        <f t="shared" si="1"/>
        <v>-0.5504</v>
      </c>
    </row>
    <row r="64" spans="1:9">
      <c r="A64" s="1" t="s">
        <v>75</v>
      </c>
      <c r="B64" s="2" t="s">
        <v>75</v>
      </c>
      <c r="C64" s="3">
        <v>0.56469000000000003</v>
      </c>
      <c r="D64" s="1" t="s">
        <v>11</v>
      </c>
      <c r="E64" t="s">
        <v>11</v>
      </c>
      <c r="F64" t="s">
        <v>12</v>
      </c>
      <c r="G64" s="1">
        <f t="shared" si="2"/>
        <v>0</v>
      </c>
      <c r="H64" s="1">
        <f t="shared" si="0"/>
        <v>1</v>
      </c>
      <c r="I64">
        <f t="shared" si="1"/>
        <v>-0.43530999999999997</v>
      </c>
    </row>
    <row r="65" spans="1:9">
      <c r="A65" s="1" t="s">
        <v>76</v>
      </c>
      <c r="B65" s="4" t="s">
        <v>76</v>
      </c>
      <c r="C65" s="5">
        <v>0.419539</v>
      </c>
      <c r="D65" s="1" t="s">
        <v>11</v>
      </c>
      <c r="E65" t="s">
        <v>11</v>
      </c>
      <c r="F65" t="s">
        <v>12</v>
      </c>
      <c r="G65" s="1">
        <f t="shared" si="2"/>
        <v>0</v>
      </c>
      <c r="H65" s="1">
        <f t="shared" si="0"/>
        <v>1</v>
      </c>
      <c r="I65">
        <f t="shared" si="1"/>
        <v>-0.580461</v>
      </c>
    </row>
    <row r="66" spans="1:9">
      <c r="A66" s="1" t="s">
        <v>77</v>
      </c>
      <c r="B66" s="2" t="s">
        <v>77</v>
      </c>
      <c r="C66" s="3">
        <v>6.5042000000000003E-2</v>
      </c>
      <c r="D66" s="1" t="s">
        <v>11</v>
      </c>
      <c r="E66" t="s">
        <v>25</v>
      </c>
      <c r="F66" t="s">
        <v>12</v>
      </c>
      <c r="G66" s="1">
        <f t="shared" si="2"/>
        <v>0</v>
      </c>
      <c r="H66" s="1">
        <f t="shared" si="0"/>
        <v>1</v>
      </c>
      <c r="I66">
        <f t="shared" si="1"/>
        <v>-0.93495799999999996</v>
      </c>
    </row>
    <row r="67" spans="1:9">
      <c r="A67" s="1" t="s">
        <v>78</v>
      </c>
      <c r="B67" s="4" t="s">
        <v>78</v>
      </c>
      <c r="C67" s="5">
        <v>0.40720400000000001</v>
      </c>
      <c r="D67" s="1" t="s">
        <v>11</v>
      </c>
      <c r="E67" t="s">
        <v>11</v>
      </c>
      <c r="F67" t="s">
        <v>12</v>
      </c>
      <c r="G67" s="1">
        <f t="shared" si="2"/>
        <v>0</v>
      </c>
      <c r="H67" s="1">
        <f t="shared" si="0"/>
        <v>1</v>
      </c>
      <c r="I67">
        <f t="shared" si="1"/>
        <v>-0.59279599999999999</v>
      </c>
    </row>
    <row r="68" spans="1:9">
      <c r="A68" s="1" t="s">
        <v>79</v>
      </c>
      <c r="B68" s="2" t="s">
        <v>79</v>
      </c>
      <c r="C68" s="3">
        <v>0.49543700000000002</v>
      </c>
      <c r="D68" s="1" t="s">
        <v>11</v>
      </c>
      <c r="E68" t="s">
        <v>11</v>
      </c>
      <c r="F68" t="s">
        <v>12</v>
      </c>
      <c r="G68" s="1">
        <f t="shared" si="2"/>
        <v>0</v>
      </c>
      <c r="H68" s="1">
        <f t="shared" ref="H68:H76" si="3">IF(AND($G68=1,$E68=$D68),0,1)</f>
        <v>1</v>
      </c>
      <c r="I68">
        <f t="shared" ref="I68:I76" si="4">$C68-$H68</f>
        <v>-0.50456299999999998</v>
      </c>
    </row>
    <row r="69" spans="1:9">
      <c r="A69" s="1" t="s">
        <v>80</v>
      </c>
      <c r="B69" s="4" t="s">
        <v>80</v>
      </c>
      <c r="C69" s="5">
        <v>0.43940299999999999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0.43940299999999999</v>
      </c>
    </row>
    <row r="70" spans="1:9">
      <c r="A70" s="1" t="s">
        <v>81</v>
      </c>
      <c r="B70" s="2" t="s">
        <v>81</v>
      </c>
      <c r="C70" s="3">
        <v>0.63888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0.63888</v>
      </c>
    </row>
    <row r="71" spans="1:9">
      <c r="A71" s="1" t="s">
        <v>82</v>
      </c>
      <c r="B71" s="4" t="s">
        <v>82</v>
      </c>
      <c r="C71" s="5">
        <v>0.16914499999999999</v>
      </c>
      <c r="D71" s="1" t="s">
        <v>11</v>
      </c>
      <c r="E71" t="s">
        <v>25</v>
      </c>
      <c r="F71" t="s">
        <v>12</v>
      </c>
      <c r="G71" s="1">
        <f t="shared" si="5"/>
        <v>0</v>
      </c>
      <c r="H71" s="1">
        <f t="shared" si="3"/>
        <v>1</v>
      </c>
      <c r="I71">
        <f t="shared" si="4"/>
        <v>-0.83085500000000001</v>
      </c>
    </row>
    <row r="72" spans="1:9">
      <c r="A72" s="1" t="s">
        <v>83</v>
      </c>
      <c r="B72" s="2" t="s">
        <v>83</v>
      </c>
      <c r="C72" s="3">
        <v>0.50870899999999997</v>
      </c>
      <c r="D72" s="1" t="s">
        <v>11</v>
      </c>
      <c r="E72" t="s">
        <v>12</v>
      </c>
      <c r="F72" t="s">
        <v>12</v>
      </c>
      <c r="G72" s="1">
        <f t="shared" si="5"/>
        <v>1</v>
      </c>
      <c r="H72" s="1">
        <f t="shared" si="3"/>
        <v>1</v>
      </c>
      <c r="I72">
        <f t="shared" si="4"/>
        <v>-0.49129100000000003</v>
      </c>
    </row>
    <row r="73" spans="1:9">
      <c r="A73" s="1" t="s">
        <v>84</v>
      </c>
      <c r="B73" s="4" t="s">
        <v>84</v>
      </c>
      <c r="C73" s="5">
        <v>0.54900099999999996</v>
      </c>
      <c r="D73" s="1" t="s">
        <v>11</v>
      </c>
      <c r="E73" t="s">
        <v>11</v>
      </c>
      <c r="F73" t="s">
        <v>12</v>
      </c>
      <c r="G73" s="1">
        <f t="shared" si="5"/>
        <v>0</v>
      </c>
      <c r="H73" s="1">
        <f t="shared" si="3"/>
        <v>1</v>
      </c>
      <c r="I73">
        <f t="shared" si="4"/>
        <v>-0.45099900000000004</v>
      </c>
    </row>
    <row r="74" spans="1:9">
      <c r="A74" s="1" t="s">
        <v>85</v>
      </c>
      <c r="B74" s="2" t="s">
        <v>85</v>
      </c>
      <c r="C74" s="3">
        <v>0.33529199999999998</v>
      </c>
      <c r="D74" s="1" t="s">
        <v>11</v>
      </c>
      <c r="E74" t="s">
        <v>25</v>
      </c>
      <c r="F74" t="s">
        <v>12</v>
      </c>
      <c r="G74" s="1">
        <f t="shared" si="5"/>
        <v>0</v>
      </c>
      <c r="H74" s="1">
        <f t="shared" si="3"/>
        <v>1</v>
      </c>
      <c r="I74">
        <f t="shared" si="4"/>
        <v>-0.66470800000000008</v>
      </c>
    </row>
    <row r="75" spans="1:9">
      <c r="A75" s="1" t="s">
        <v>86</v>
      </c>
      <c r="B75" s="4" t="s">
        <v>86</v>
      </c>
      <c r="C75" s="5">
        <v>0.49226399999999998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0.49226399999999998</v>
      </c>
    </row>
    <row r="76" spans="1:9">
      <c r="A76" s="1" t="s">
        <v>87</v>
      </c>
      <c r="B76" s="6" t="s">
        <v>87</v>
      </c>
      <c r="C76" s="7">
        <v>0.55935500000000005</v>
      </c>
      <c r="D76" s="1" t="s">
        <v>11</v>
      </c>
      <c r="E76" t="s">
        <v>11</v>
      </c>
      <c r="F76" t="s">
        <v>11</v>
      </c>
      <c r="G76" s="1">
        <f t="shared" si="5"/>
        <v>1</v>
      </c>
      <c r="H76" s="1">
        <f t="shared" si="3"/>
        <v>0</v>
      </c>
      <c r="I76">
        <f t="shared" si="4"/>
        <v>0.55935500000000005</v>
      </c>
    </row>
    <row r="77" spans="1:9">
      <c r="A77" s="1"/>
      <c r="B77" s="17"/>
      <c r="C77" s="18"/>
      <c r="D77" s="1"/>
      <c r="E77" s="1"/>
      <c r="F77" s="1"/>
      <c r="G77" s="10">
        <f>SUM(G3:G76)</f>
        <v>40</v>
      </c>
      <c r="H77" s="10">
        <f>SUM(H3:H76)</f>
        <v>51</v>
      </c>
      <c r="I77" s="8">
        <f>SUM(I3:I76)</f>
        <v>-17.503345999999997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2A68B4-B66D-4DF6-AAEF-E4BCBEEF7392}">
  <dimension ref="A1:I77"/>
  <sheetViews>
    <sheetView workbookViewId="0">
      <selection activeCell="D3" sqref="A1:I77"/>
    </sheetView>
  </sheetViews>
  <sheetFormatPr defaultRowHeight="15.75"/>
  <cols>
    <col min="3" max="3" width="13.875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0.41389599999999999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-0.58610399999999996</v>
      </c>
    </row>
    <row r="4" spans="1:9">
      <c r="A4" s="1" t="s">
        <v>13</v>
      </c>
      <c r="B4" s="2" t="s">
        <v>13</v>
      </c>
      <c r="C4" s="3">
        <v>0.56954000000000005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 t="shared" ref="H4:H67" si="0">IF(AND($G4=1,$E4=$D4),0,1)</f>
        <v>0</v>
      </c>
      <c r="I4">
        <f t="shared" ref="I4:I67" si="1">$C4-$H4</f>
        <v>0.56954000000000005</v>
      </c>
    </row>
    <row r="5" spans="1:9">
      <c r="A5" s="1" t="s">
        <v>14</v>
      </c>
      <c r="B5" s="4" t="s">
        <v>14</v>
      </c>
      <c r="C5" s="5">
        <v>0.18118000000000001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0.18118000000000001</v>
      </c>
    </row>
    <row r="6" spans="1:9">
      <c r="A6" s="1" t="s">
        <v>15</v>
      </c>
      <c r="B6" s="2" t="s">
        <v>15</v>
      </c>
      <c r="C6" s="3">
        <v>0.54774699999999998</v>
      </c>
      <c r="D6" s="1" t="s">
        <v>11</v>
      </c>
      <c r="E6" t="s">
        <v>11</v>
      </c>
      <c r="F6" t="s">
        <v>11</v>
      </c>
      <c r="G6" s="1">
        <f t="shared" si="2"/>
        <v>1</v>
      </c>
      <c r="H6" s="1">
        <f t="shared" si="0"/>
        <v>0</v>
      </c>
      <c r="I6">
        <f t="shared" si="1"/>
        <v>0.54774699999999998</v>
      </c>
    </row>
    <row r="7" spans="1:9">
      <c r="A7" s="1" t="s">
        <v>16</v>
      </c>
      <c r="B7" s="4" t="s">
        <v>16</v>
      </c>
      <c r="C7" s="5">
        <v>0.48786099999999999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0.48786099999999999</v>
      </c>
    </row>
    <row r="8" spans="1:9">
      <c r="A8" s="1" t="s">
        <v>17</v>
      </c>
      <c r="B8" s="2" t="s">
        <v>17</v>
      </c>
      <c r="C8" s="3">
        <v>0.46709099999999998</v>
      </c>
      <c r="D8" s="1" t="s">
        <v>11</v>
      </c>
      <c r="E8" t="s">
        <v>25</v>
      </c>
      <c r="F8" t="s">
        <v>11</v>
      </c>
      <c r="G8" s="1">
        <f t="shared" si="2"/>
        <v>0</v>
      </c>
      <c r="H8" s="1">
        <f t="shared" si="0"/>
        <v>1</v>
      </c>
      <c r="I8">
        <f t="shared" si="1"/>
        <v>-0.53290900000000008</v>
      </c>
    </row>
    <row r="9" spans="1:9">
      <c r="A9" s="1" t="s">
        <v>18</v>
      </c>
      <c r="B9" s="4" t="s">
        <v>18</v>
      </c>
      <c r="C9" s="5">
        <v>0.50863700000000001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0.50863700000000001</v>
      </c>
    </row>
    <row r="10" spans="1:9">
      <c r="A10" s="1" t="s">
        <v>19</v>
      </c>
      <c r="B10" s="2" t="s">
        <v>19</v>
      </c>
      <c r="C10" s="3">
        <v>0.57078300000000004</v>
      </c>
      <c r="D10" s="1" t="s">
        <v>11</v>
      </c>
      <c r="E10" t="s">
        <v>25</v>
      </c>
      <c r="F10" t="s">
        <v>11</v>
      </c>
      <c r="G10" s="1">
        <f t="shared" si="2"/>
        <v>0</v>
      </c>
      <c r="H10" s="1">
        <f t="shared" si="0"/>
        <v>1</v>
      </c>
      <c r="I10">
        <f t="shared" si="1"/>
        <v>-0.42921699999999996</v>
      </c>
    </row>
    <row r="11" spans="1:9">
      <c r="A11" s="1" t="s">
        <v>20</v>
      </c>
      <c r="B11" s="4" t="s">
        <v>20</v>
      </c>
      <c r="C11" s="5">
        <v>0.63395400000000002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0.63395400000000002</v>
      </c>
    </row>
    <row r="12" spans="1:9">
      <c r="A12" s="1" t="s">
        <v>21</v>
      </c>
      <c r="B12" s="2" t="s">
        <v>21</v>
      </c>
      <c r="C12" s="3">
        <v>0.62466500000000003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0.62466500000000003</v>
      </c>
    </row>
    <row r="13" spans="1:9">
      <c r="A13" s="1" t="s">
        <v>22</v>
      </c>
      <c r="B13" s="4" t="s">
        <v>22</v>
      </c>
      <c r="C13" s="5">
        <v>0.51443000000000005</v>
      </c>
      <c r="D13" s="1" t="s">
        <v>11</v>
      </c>
      <c r="E13" t="s">
        <v>11</v>
      </c>
      <c r="F13" t="s">
        <v>11</v>
      </c>
      <c r="G13" s="1">
        <f t="shared" si="2"/>
        <v>1</v>
      </c>
      <c r="H13" s="1">
        <f t="shared" si="0"/>
        <v>0</v>
      </c>
      <c r="I13">
        <f t="shared" si="1"/>
        <v>0.51443000000000005</v>
      </c>
    </row>
    <row r="14" spans="1:9">
      <c r="A14" s="1" t="s">
        <v>23</v>
      </c>
      <c r="B14" s="2" t="s">
        <v>23</v>
      </c>
      <c r="C14" s="3">
        <v>0.56324600000000002</v>
      </c>
      <c r="D14" s="1" t="s">
        <v>11</v>
      </c>
      <c r="E14" t="s">
        <v>11</v>
      </c>
      <c r="F14" t="s">
        <v>11</v>
      </c>
      <c r="G14" s="1">
        <f t="shared" si="2"/>
        <v>1</v>
      </c>
      <c r="H14" s="1">
        <f t="shared" si="0"/>
        <v>0</v>
      </c>
      <c r="I14">
        <f t="shared" si="1"/>
        <v>0.56324600000000002</v>
      </c>
    </row>
    <row r="15" spans="1:9">
      <c r="A15" s="1" t="s">
        <v>24</v>
      </c>
      <c r="B15" s="4" t="s">
        <v>24</v>
      </c>
      <c r="C15" s="5">
        <v>0.19216</v>
      </c>
      <c r="D15" s="1" t="s">
        <v>11</v>
      </c>
      <c r="E15" t="s">
        <v>25</v>
      </c>
      <c r="F15" t="s">
        <v>12</v>
      </c>
      <c r="G15" s="1">
        <f t="shared" si="2"/>
        <v>0</v>
      </c>
      <c r="H15" s="1">
        <f t="shared" si="0"/>
        <v>1</v>
      </c>
      <c r="I15">
        <f t="shared" si="1"/>
        <v>-0.80784</v>
      </c>
    </row>
    <row r="16" spans="1:9">
      <c r="A16" s="1" t="s">
        <v>26</v>
      </c>
      <c r="B16" s="2" t="s">
        <v>26</v>
      </c>
      <c r="C16" s="3">
        <v>0.602406</v>
      </c>
      <c r="D16" s="1" t="s">
        <v>11</v>
      </c>
      <c r="E16" t="s">
        <v>25</v>
      </c>
      <c r="F16" t="s">
        <v>11</v>
      </c>
      <c r="G16" s="1">
        <f t="shared" si="2"/>
        <v>0</v>
      </c>
      <c r="H16" s="1">
        <f t="shared" si="0"/>
        <v>1</v>
      </c>
      <c r="I16">
        <f t="shared" si="1"/>
        <v>-0.397594</v>
      </c>
    </row>
    <row r="17" spans="1:9">
      <c r="A17" s="1" t="s">
        <v>27</v>
      </c>
      <c r="B17" s="4" t="s">
        <v>27</v>
      </c>
      <c r="C17" s="5">
        <v>0.49842500000000001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0.49842500000000001</v>
      </c>
    </row>
    <row r="18" spans="1:9">
      <c r="A18" s="1" t="s">
        <v>28</v>
      </c>
      <c r="B18" s="2" t="s">
        <v>28</v>
      </c>
      <c r="C18" s="3">
        <v>0.384523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0.384523</v>
      </c>
    </row>
    <row r="19" spans="1:9">
      <c r="A19" s="1" t="s">
        <v>29</v>
      </c>
      <c r="B19" s="4" t="s">
        <v>29</v>
      </c>
      <c r="C19" s="5">
        <v>0.49614999999999998</v>
      </c>
      <c r="D19" s="1" t="s">
        <v>11</v>
      </c>
      <c r="E19" t="s">
        <v>11</v>
      </c>
      <c r="F19" t="s">
        <v>11</v>
      </c>
      <c r="G19" s="1">
        <f t="shared" si="2"/>
        <v>1</v>
      </c>
      <c r="H19" s="1">
        <f t="shared" si="0"/>
        <v>0</v>
      </c>
      <c r="I19">
        <f t="shared" si="1"/>
        <v>0.49614999999999998</v>
      </c>
    </row>
    <row r="20" spans="1:9">
      <c r="A20" s="1" t="s">
        <v>30</v>
      </c>
      <c r="B20" s="2" t="s">
        <v>30</v>
      </c>
      <c r="C20" s="3">
        <v>0.490651</v>
      </c>
      <c r="D20" s="1" t="s">
        <v>11</v>
      </c>
      <c r="E20" t="s">
        <v>11</v>
      </c>
      <c r="F20" t="s">
        <v>11</v>
      </c>
      <c r="G20" s="1">
        <f t="shared" si="2"/>
        <v>1</v>
      </c>
      <c r="H20" s="1">
        <f t="shared" si="0"/>
        <v>0</v>
      </c>
      <c r="I20">
        <f t="shared" si="1"/>
        <v>0.490651</v>
      </c>
    </row>
    <row r="21" spans="1:9">
      <c r="A21" s="1" t="s">
        <v>31</v>
      </c>
      <c r="B21" s="4" t="s">
        <v>31</v>
      </c>
      <c r="C21" s="5">
        <v>0.30142600000000003</v>
      </c>
      <c r="D21" s="1" t="s">
        <v>11</v>
      </c>
      <c r="E21" t="s">
        <v>12</v>
      </c>
      <c r="F21" t="s">
        <v>11</v>
      </c>
      <c r="G21" s="1">
        <f t="shared" si="2"/>
        <v>0</v>
      </c>
      <c r="H21" s="1">
        <f t="shared" si="0"/>
        <v>1</v>
      </c>
      <c r="I21">
        <f t="shared" si="1"/>
        <v>-0.69857400000000003</v>
      </c>
    </row>
    <row r="22" spans="1:9">
      <c r="A22" s="1" t="s">
        <v>32</v>
      </c>
      <c r="B22" s="2" t="s">
        <v>32</v>
      </c>
      <c r="C22" s="3">
        <v>0.44364900000000002</v>
      </c>
      <c r="D22" s="1" t="s">
        <v>11</v>
      </c>
      <c r="E22" t="s">
        <v>11</v>
      </c>
      <c r="F22" t="s">
        <v>11</v>
      </c>
      <c r="G22" s="1">
        <f t="shared" si="2"/>
        <v>1</v>
      </c>
      <c r="H22" s="1">
        <f t="shared" si="0"/>
        <v>0</v>
      </c>
      <c r="I22">
        <f t="shared" si="1"/>
        <v>0.44364900000000002</v>
      </c>
    </row>
    <row r="23" spans="1:9">
      <c r="A23" s="1" t="s">
        <v>33</v>
      </c>
      <c r="B23" s="4" t="s">
        <v>33</v>
      </c>
      <c r="C23" s="5">
        <v>0.21950900000000001</v>
      </c>
      <c r="D23" s="1" t="s">
        <v>11</v>
      </c>
      <c r="E23" t="s">
        <v>25</v>
      </c>
      <c r="F23" t="s">
        <v>25</v>
      </c>
      <c r="G23" s="1">
        <f t="shared" si="2"/>
        <v>1</v>
      </c>
      <c r="H23" s="1">
        <f t="shared" si="0"/>
        <v>1</v>
      </c>
      <c r="I23">
        <f t="shared" si="1"/>
        <v>-0.78049100000000005</v>
      </c>
    </row>
    <row r="24" spans="1:9">
      <c r="A24" s="1" t="s">
        <v>34</v>
      </c>
      <c r="B24" s="2" t="s">
        <v>34</v>
      </c>
      <c r="C24" s="3">
        <v>0.187278</v>
      </c>
      <c r="D24" s="1" t="s">
        <v>11</v>
      </c>
      <c r="E24" t="s">
        <v>25</v>
      </c>
      <c r="F24" t="s">
        <v>11</v>
      </c>
      <c r="G24" s="1">
        <f t="shared" si="2"/>
        <v>0</v>
      </c>
      <c r="H24" s="1">
        <f t="shared" si="0"/>
        <v>1</v>
      </c>
      <c r="I24">
        <f t="shared" si="1"/>
        <v>-0.81272199999999994</v>
      </c>
    </row>
    <row r="25" spans="1:9">
      <c r="A25" s="1" t="s">
        <v>35</v>
      </c>
      <c r="B25" s="4" t="s">
        <v>35</v>
      </c>
      <c r="C25" s="5">
        <v>0.47278300000000001</v>
      </c>
      <c r="D25" s="1" t="s">
        <v>11</v>
      </c>
      <c r="E25" t="s">
        <v>11</v>
      </c>
      <c r="F25" t="s">
        <v>11</v>
      </c>
      <c r="G25" s="1">
        <f t="shared" si="2"/>
        <v>1</v>
      </c>
      <c r="H25" s="1">
        <f t="shared" si="0"/>
        <v>0</v>
      </c>
      <c r="I25">
        <f t="shared" si="1"/>
        <v>0.47278300000000001</v>
      </c>
    </row>
    <row r="26" spans="1:9">
      <c r="A26" s="1" t="s">
        <v>36</v>
      </c>
      <c r="B26" s="2" t="s">
        <v>36</v>
      </c>
      <c r="C26" s="3">
        <v>0.49583700000000003</v>
      </c>
      <c r="D26" s="1" t="s">
        <v>11</v>
      </c>
      <c r="E26" t="s">
        <v>11</v>
      </c>
      <c r="F26" t="s">
        <v>11</v>
      </c>
      <c r="G26" s="1">
        <f t="shared" si="2"/>
        <v>1</v>
      </c>
      <c r="H26" s="1">
        <f t="shared" si="0"/>
        <v>0</v>
      </c>
      <c r="I26">
        <f t="shared" si="1"/>
        <v>0.49583700000000003</v>
      </c>
    </row>
    <row r="27" spans="1:9">
      <c r="A27" s="1" t="s">
        <v>37</v>
      </c>
      <c r="B27" s="4" t="s">
        <v>37</v>
      </c>
      <c r="C27" s="5">
        <v>0.121187</v>
      </c>
      <c r="D27" s="1" t="s">
        <v>11</v>
      </c>
      <c r="E27" t="s">
        <v>25</v>
      </c>
      <c r="F27" t="s">
        <v>11</v>
      </c>
      <c r="G27" s="1">
        <f t="shared" si="2"/>
        <v>0</v>
      </c>
      <c r="H27" s="1">
        <f t="shared" si="0"/>
        <v>1</v>
      </c>
      <c r="I27">
        <f t="shared" si="1"/>
        <v>-0.87881299999999996</v>
      </c>
    </row>
    <row r="28" spans="1:9">
      <c r="A28" s="1" t="s">
        <v>38</v>
      </c>
      <c r="B28" s="2" t="s">
        <v>38</v>
      </c>
      <c r="C28" s="3">
        <v>0.54709099999999999</v>
      </c>
      <c r="D28" s="1" t="s">
        <v>11</v>
      </c>
      <c r="E28" t="s">
        <v>12</v>
      </c>
      <c r="F28" t="s">
        <v>12</v>
      </c>
      <c r="G28" s="1">
        <f t="shared" si="2"/>
        <v>1</v>
      </c>
      <c r="H28" s="1">
        <f t="shared" si="0"/>
        <v>1</v>
      </c>
      <c r="I28">
        <f t="shared" si="1"/>
        <v>-0.45290900000000001</v>
      </c>
    </row>
    <row r="29" spans="1:9">
      <c r="A29" s="1" t="s">
        <v>39</v>
      </c>
      <c r="B29" s="4" t="s">
        <v>39</v>
      </c>
      <c r="C29" s="5">
        <v>0.72541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0.72541</v>
      </c>
    </row>
    <row r="30" spans="1:9">
      <c r="A30" s="1" t="s">
        <v>40</v>
      </c>
      <c r="B30" s="2" t="s">
        <v>40</v>
      </c>
      <c r="C30" s="3">
        <v>0.74812800000000002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-0.25187199999999998</v>
      </c>
    </row>
    <row r="31" spans="1:9">
      <c r="A31" s="1" t="s">
        <v>41</v>
      </c>
      <c r="B31" s="4" t="s">
        <v>41</v>
      </c>
      <c r="C31" s="5">
        <v>0.55124799999999996</v>
      </c>
      <c r="D31" s="1" t="s">
        <v>11</v>
      </c>
      <c r="E31" t="s">
        <v>11</v>
      </c>
      <c r="F31" t="s">
        <v>11</v>
      </c>
      <c r="G31" s="1">
        <f t="shared" si="2"/>
        <v>1</v>
      </c>
      <c r="H31" s="1">
        <f t="shared" si="0"/>
        <v>0</v>
      </c>
      <c r="I31">
        <f t="shared" si="1"/>
        <v>0.55124799999999996</v>
      </c>
    </row>
    <row r="32" spans="1:9">
      <c r="A32" s="1" t="s">
        <v>42</v>
      </c>
      <c r="B32" s="2" t="s">
        <v>42</v>
      </c>
      <c r="C32" s="3">
        <v>0.34272000000000002</v>
      </c>
      <c r="D32" s="1" t="s">
        <v>11</v>
      </c>
      <c r="E32" t="s">
        <v>11</v>
      </c>
      <c r="F32" t="s">
        <v>11</v>
      </c>
      <c r="G32" s="1">
        <f t="shared" si="2"/>
        <v>1</v>
      </c>
      <c r="H32" s="1">
        <f t="shared" si="0"/>
        <v>0</v>
      </c>
      <c r="I32">
        <f t="shared" si="1"/>
        <v>0.34272000000000002</v>
      </c>
    </row>
    <row r="33" spans="1:9">
      <c r="A33" s="1" t="s">
        <v>43</v>
      </c>
      <c r="B33" s="4" t="s">
        <v>43</v>
      </c>
      <c r="C33" s="5">
        <v>0.40350900000000001</v>
      </c>
      <c r="D33" s="1" t="s">
        <v>11</v>
      </c>
      <c r="E33" t="s">
        <v>11</v>
      </c>
      <c r="F33" t="s">
        <v>11</v>
      </c>
      <c r="G33" s="1">
        <f t="shared" si="2"/>
        <v>1</v>
      </c>
      <c r="H33" s="1">
        <f t="shared" si="0"/>
        <v>0</v>
      </c>
      <c r="I33">
        <f t="shared" si="1"/>
        <v>0.40350900000000001</v>
      </c>
    </row>
    <row r="34" spans="1:9">
      <c r="A34" s="1" t="s">
        <v>44</v>
      </c>
      <c r="B34" s="2" t="s">
        <v>44</v>
      </c>
      <c r="C34" s="3">
        <v>0.450015</v>
      </c>
      <c r="D34" s="1" t="s">
        <v>11</v>
      </c>
      <c r="E34" t="s">
        <v>11</v>
      </c>
      <c r="F34" t="s">
        <v>11</v>
      </c>
      <c r="G34" s="1">
        <f t="shared" si="2"/>
        <v>1</v>
      </c>
      <c r="H34" s="1">
        <f t="shared" si="0"/>
        <v>0</v>
      </c>
      <c r="I34">
        <f t="shared" si="1"/>
        <v>0.450015</v>
      </c>
    </row>
    <row r="35" spans="1:9">
      <c r="A35" s="1" t="s">
        <v>45</v>
      </c>
      <c r="B35" s="4" t="s">
        <v>45</v>
      </c>
      <c r="C35" s="5">
        <v>0.45378099999999999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0.45378099999999999</v>
      </c>
    </row>
    <row r="36" spans="1:9">
      <c r="A36" s="1" t="s">
        <v>46</v>
      </c>
      <c r="B36" s="2" t="s">
        <v>46</v>
      </c>
      <c r="C36" s="3">
        <v>0.53611399999999998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0.53611399999999998</v>
      </c>
    </row>
    <row r="37" spans="1:9">
      <c r="A37" s="1" t="s">
        <v>47</v>
      </c>
      <c r="B37" s="4" t="s">
        <v>47</v>
      </c>
      <c r="C37" s="5">
        <v>0.478128</v>
      </c>
      <c r="D37" s="1" t="s">
        <v>11</v>
      </c>
      <c r="E37" t="s">
        <v>25</v>
      </c>
      <c r="F37" t="s">
        <v>11</v>
      </c>
      <c r="G37" s="1">
        <f t="shared" si="2"/>
        <v>0</v>
      </c>
      <c r="H37" s="1">
        <f t="shared" si="0"/>
        <v>1</v>
      </c>
      <c r="I37">
        <f t="shared" si="1"/>
        <v>-0.521872</v>
      </c>
    </row>
    <row r="38" spans="1:9">
      <c r="A38" s="1" t="s">
        <v>48</v>
      </c>
      <c r="B38" s="2" t="s">
        <v>48</v>
      </c>
      <c r="C38" s="3">
        <v>0.48463800000000001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0.48463800000000001</v>
      </c>
    </row>
    <row r="39" spans="1:9">
      <c r="A39" s="1" t="s">
        <v>49</v>
      </c>
      <c r="B39" s="4" t="s">
        <v>49</v>
      </c>
      <c r="C39" s="5">
        <v>0.741259</v>
      </c>
      <c r="D39" s="1" t="s">
        <v>11</v>
      </c>
      <c r="E39" t="s">
        <v>25</v>
      </c>
      <c r="F39" t="s">
        <v>25</v>
      </c>
      <c r="G39" s="1">
        <f t="shared" si="2"/>
        <v>1</v>
      </c>
      <c r="H39" s="1">
        <f t="shared" si="0"/>
        <v>1</v>
      </c>
      <c r="I39">
        <f t="shared" si="1"/>
        <v>-0.258741</v>
      </c>
    </row>
    <row r="40" spans="1:9">
      <c r="A40" s="1" t="s">
        <v>50</v>
      </c>
      <c r="B40" s="2" t="s">
        <v>50</v>
      </c>
      <c r="C40" s="3">
        <v>0.40390599999999999</v>
      </c>
      <c r="D40" s="1" t="s">
        <v>11</v>
      </c>
      <c r="E40" t="s">
        <v>11</v>
      </c>
      <c r="F40" t="s">
        <v>11</v>
      </c>
      <c r="G40" s="1">
        <f t="shared" si="2"/>
        <v>1</v>
      </c>
      <c r="H40" s="1">
        <f t="shared" si="0"/>
        <v>0</v>
      </c>
      <c r="I40">
        <f t="shared" si="1"/>
        <v>0.40390599999999999</v>
      </c>
    </row>
    <row r="41" spans="1:9">
      <c r="A41" s="1" t="s">
        <v>51</v>
      </c>
      <c r="B41" s="4" t="s">
        <v>51</v>
      </c>
      <c r="C41" s="5">
        <v>0.42027999999999999</v>
      </c>
      <c r="D41" s="1" t="s">
        <v>11</v>
      </c>
      <c r="E41" t="s">
        <v>25</v>
      </c>
      <c r="F41" t="s">
        <v>11</v>
      </c>
      <c r="G41" s="1">
        <f t="shared" si="2"/>
        <v>0</v>
      </c>
      <c r="H41" s="1">
        <f t="shared" si="0"/>
        <v>1</v>
      </c>
      <c r="I41">
        <f t="shared" si="1"/>
        <v>-0.57972000000000001</v>
      </c>
    </row>
    <row r="42" spans="1:9">
      <c r="A42" s="1" t="s">
        <v>52</v>
      </c>
      <c r="B42" s="2" t="s">
        <v>52</v>
      </c>
      <c r="C42" s="3">
        <v>0.49684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0.49684</v>
      </c>
    </row>
    <row r="43" spans="1:9">
      <c r="A43" s="1" t="s">
        <v>53</v>
      </c>
      <c r="B43" s="4" t="s">
        <v>53</v>
      </c>
      <c r="C43" s="5">
        <v>0.18340600000000001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-0.81659400000000004</v>
      </c>
    </row>
    <row r="44" spans="1:9">
      <c r="A44" s="1" t="s">
        <v>54</v>
      </c>
      <c r="B44" s="2" t="s">
        <v>54</v>
      </c>
      <c r="C44" s="3">
        <v>0.335372</v>
      </c>
      <c r="D44" s="1" t="s">
        <v>11</v>
      </c>
      <c r="E44" t="s">
        <v>25</v>
      </c>
      <c r="F44" t="s">
        <v>11</v>
      </c>
      <c r="G44" s="1">
        <f t="shared" si="2"/>
        <v>0</v>
      </c>
      <c r="H44" s="1">
        <f t="shared" si="0"/>
        <v>1</v>
      </c>
      <c r="I44">
        <f t="shared" si="1"/>
        <v>-0.664628</v>
      </c>
    </row>
    <row r="45" spans="1:9">
      <c r="A45" s="1" t="s">
        <v>55</v>
      </c>
      <c r="B45" s="4" t="s">
        <v>55</v>
      </c>
      <c r="C45" s="5">
        <v>0.31806699999999999</v>
      </c>
      <c r="D45" s="1" t="s">
        <v>11</v>
      </c>
      <c r="E45" t="s">
        <v>25</v>
      </c>
      <c r="F45" t="s">
        <v>11</v>
      </c>
      <c r="G45" s="1">
        <f t="shared" si="2"/>
        <v>0</v>
      </c>
      <c r="H45" s="1">
        <f t="shared" si="0"/>
        <v>1</v>
      </c>
      <c r="I45">
        <f t="shared" si="1"/>
        <v>-0.68193300000000001</v>
      </c>
    </row>
    <row r="46" spans="1:9">
      <c r="A46" s="1" t="s">
        <v>56</v>
      </c>
      <c r="B46" s="2" t="s">
        <v>56</v>
      </c>
      <c r="C46" s="3">
        <v>0</v>
      </c>
      <c r="D46" s="1" t="s">
        <v>11</v>
      </c>
      <c r="E46" t="s">
        <v>11</v>
      </c>
      <c r="F46" t="s">
        <v>11</v>
      </c>
      <c r="G46" s="1">
        <f t="shared" si="2"/>
        <v>1</v>
      </c>
      <c r="H46" s="1">
        <f t="shared" si="0"/>
        <v>0</v>
      </c>
      <c r="I46">
        <f t="shared" si="1"/>
        <v>0</v>
      </c>
    </row>
    <row r="47" spans="1:9">
      <c r="A47" s="1" t="s">
        <v>58</v>
      </c>
      <c r="B47" s="4" t="s">
        <v>58</v>
      </c>
      <c r="C47" s="5">
        <v>0.50159200000000004</v>
      </c>
      <c r="D47" s="1" t="s">
        <v>11</v>
      </c>
      <c r="E47" t="s">
        <v>25</v>
      </c>
      <c r="F47" t="s">
        <v>11</v>
      </c>
      <c r="G47" s="1">
        <f t="shared" si="2"/>
        <v>0</v>
      </c>
      <c r="H47" s="1">
        <f t="shared" si="0"/>
        <v>1</v>
      </c>
      <c r="I47">
        <f t="shared" si="1"/>
        <v>-0.49840799999999996</v>
      </c>
    </row>
    <row r="48" spans="1:9">
      <c r="A48" s="1" t="s">
        <v>59</v>
      </c>
      <c r="B48" s="2" t="s">
        <v>59</v>
      </c>
      <c r="C48" s="3">
        <v>0.42738900000000002</v>
      </c>
      <c r="D48" s="1" t="s">
        <v>11</v>
      </c>
      <c r="E48" t="s">
        <v>25</v>
      </c>
      <c r="F48" t="s">
        <v>12</v>
      </c>
      <c r="G48" s="1">
        <f t="shared" si="2"/>
        <v>0</v>
      </c>
      <c r="H48" s="1">
        <f t="shared" si="0"/>
        <v>1</v>
      </c>
      <c r="I48">
        <f t="shared" si="1"/>
        <v>-0.57261099999999998</v>
      </c>
    </row>
    <row r="49" spans="1:9">
      <c r="A49" s="1" t="s">
        <v>60</v>
      </c>
      <c r="B49" s="4" t="s">
        <v>60</v>
      </c>
      <c r="C49" s="5">
        <v>0.21481</v>
      </c>
      <c r="D49" s="1" t="s">
        <v>11</v>
      </c>
      <c r="E49" t="s">
        <v>11</v>
      </c>
      <c r="F49" t="s">
        <v>11</v>
      </c>
      <c r="G49" s="1">
        <f t="shared" si="2"/>
        <v>1</v>
      </c>
      <c r="H49" s="1">
        <f t="shared" si="0"/>
        <v>0</v>
      </c>
      <c r="I49">
        <f t="shared" si="1"/>
        <v>0.21481</v>
      </c>
    </row>
    <row r="50" spans="1:9">
      <c r="A50" s="1" t="s">
        <v>61</v>
      </c>
      <c r="B50" s="2" t="s">
        <v>61</v>
      </c>
      <c r="C50" s="3">
        <v>0.57378399999999996</v>
      </c>
      <c r="D50" s="1" t="s">
        <v>11</v>
      </c>
      <c r="E50" t="s">
        <v>11</v>
      </c>
      <c r="F50" t="s">
        <v>11</v>
      </c>
      <c r="G50" s="1">
        <f t="shared" si="2"/>
        <v>1</v>
      </c>
      <c r="H50" s="1">
        <f t="shared" si="0"/>
        <v>0</v>
      </c>
      <c r="I50">
        <f t="shared" si="1"/>
        <v>0.57378399999999996</v>
      </c>
    </row>
    <row r="51" spans="1:9">
      <c r="A51" s="1" t="s">
        <v>62</v>
      </c>
      <c r="B51" s="4" t="s">
        <v>62</v>
      </c>
      <c r="C51" s="5">
        <v>0.25198700000000002</v>
      </c>
      <c r="D51" s="1" t="s">
        <v>11</v>
      </c>
      <c r="E51" t="s">
        <v>25</v>
      </c>
      <c r="F51" t="s">
        <v>11</v>
      </c>
      <c r="G51" s="1">
        <f t="shared" si="2"/>
        <v>0</v>
      </c>
      <c r="H51" s="1">
        <f t="shared" si="0"/>
        <v>1</v>
      </c>
      <c r="I51">
        <f t="shared" si="1"/>
        <v>-0.74801300000000004</v>
      </c>
    </row>
    <row r="52" spans="1:9">
      <c r="A52" s="1" t="s">
        <v>63</v>
      </c>
      <c r="B52" s="2" t="s">
        <v>63</v>
      </c>
      <c r="C52" s="3">
        <v>0.289294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-0.71070600000000006</v>
      </c>
    </row>
    <row r="53" spans="1:9">
      <c r="A53" s="1" t="s">
        <v>64</v>
      </c>
      <c r="B53" s="4" t="s">
        <v>64</v>
      </c>
      <c r="C53" s="5">
        <v>0.56327300000000002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0.56327300000000002</v>
      </c>
    </row>
    <row r="54" spans="1:9">
      <c r="A54" s="1" t="s">
        <v>65</v>
      </c>
      <c r="B54" s="2" t="s">
        <v>65</v>
      </c>
      <c r="C54" s="3">
        <v>0.43961600000000001</v>
      </c>
      <c r="D54" s="1" t="s">
        <v>11</v>
      </c>
      <c r="E54" t="s">
        <v>25</v>
      </c>
      <c r="F54" t="s">
        <v>11</v>
      </c>
      <c r="G54" s="1">
        <f t="shared" si="2"/>
        <v>0</v>
      </c>
      <c r="H54" s="1">
        <f t="shared" si="0"/>
        <v>1</v>
      </c>
      <c r="I54">
        <f t="shared" si="1"/>
        <v>-0.56038399999999999</v>
      </c>
    </row>
    <row r="55" spans="1:9">
      <c r="A55" s="1" t="s">
        <v>66</v>
      </c>
      <c r="B55" s="4" t="s">
        <v>66</v>
      </c>
      <c r="C55" s="5">
        <v>0.51229599999999997</v>
      </c>
      <c r="D55" s="1" t="s">
        <v>11</v>
      </c>
      <c r="E55" t="s">
        <v>11</v>
      </c>
      <c r="F55" t="s">
        <v>11</v>
      </c>
      <c r="G55" s="1">
        <f t="shared" si="2"/>
        <v>1</v>
      </c>
      <c r="H55" s="1">
        <f t="shared" si="0"/>
        <v>0</v>
      </c>
      <c r="I55">
        <f t="shared" si="1"/>
        <v>0.51229599999999997</v>
      </c>
    </row>
    <row r="56" spans="1:9">
      <c r="A56" s="1" t="s">
        <v>67</v>
      </c>
      <c r="B56" s="2" t="s">
        <v>67</v>
      </c>
      <c r="C56" s="3">
        <v>0.15662400000000001</v>
      </c>
      <c r="D56" s="1" t="s">
        <v>11</v>
      </c>
      <c r="E56" t="s">
        <v>11</v>
      </c>
      <c r="F56" t="s">
        <v>11</v>
      </c>
      <c r="G56" s="1">
        <f t="shared" si="2"/>
        <v>1</v>
      </c>
      <c r="H56" s="1">
        <f t="shared" si="0"/>
        <v>0</v>
      </c>
      <c r="I56">
        <f t="shared" si="1"/>
        <v>0.15662400000000001</v>
      </c>
    </row>
    <row r="57" spans="1:9">
      <c r="A57" s="1" t="s">
        <v>68</v>
      </c>
      <c r="B57" s="4" t="s">
        <v>68</v>
      </c>
      <c r="C57" s="5">
        <v>0.66079200000000005</v>
      </c>
      <c r="D57" s="1" t="s">
        <v>11</v>
      </c>
      <c r="E57" t="s">
        <v>11</v>
      </c>
      <c r="F57" t="s">
        <v>11</v>
      </c>
      <c r="G57" s="1">
        <f t="shared" si="2"/>
        <v>1</v>
      </c>
      <c r="H57" s="1">
        <f t="shared" si="0"/>
        <v>0</v>
      </c>
      <c r="I57">
        <f t="shared" si="1"/>
        <v>0.66079200000000005</v>
      </c>
    </row>
    <row r="58" spans="1:9">
      <c r="A58" s="1" t="s">
        <v>69</v>
      </c>
      <c r="B58" s="2" t="s">
        <v>69</v>
      </c>
      <c r="C58" s="3">
        <v>0.59837300000000004</v>
      </c>
      <c r="D58" s="1" t="s">
        <v>11</v>
      </c>
      <c r="E58" t="s">
        <v>25</v>
      </c>
      <c r="F58" t="s">
        <v>25</v>
      </c>
      <c r="G58" s="1">
        <f t="shared" si="2"/>
        <v>1</v>
      </c>
      <c r="H58" s="1">
        <f t="shared" si="0"/>
        <v>1</v>
      </c>
      <c r="I58">
        <f t="shared" si="1"/>
        <v>-0.40162699999999996</v>
      </c>
    </row>
    <row r="59" spans="1:9">
      <c r="A59" s="1" t="s">
        <v>70</v>
      </c>
      <c r="B59" s="4" t="s">
        <v>70</v>
      </c>
      <c r="C59" s="5">
        <v>0.32519799999999999</v>
      </c>
      <c r="D59" s="1" t="s">
        <v>11</v>
      </c>
      <c r="E59" t="s">
        <v>12</v>
      </c>
      <c r="F59" t="s">
        <v>11</v>
      </c>
      <c r="G59" s="1">
        <f t="shared" si="2"/>
        <v>0</v>
      </c>
      <c r="H59" s="1">
        <f t="shared" si="0"/>
        <v>1</v>
      </c>
      <c r="I59">
        <f t="shared" si="1"/>
        <v>-0.67480200000000001</v>
      </c>
    </row>
    <row r="60" spans="1:9">
      <c r="A60" s="1" t="s">
        <v>71</v>
      </c>
      <c r="B60" s="2" t="s">
        <v>71</v>
      </c>
      <c r="C60" s="3">
        <v>0.194214</v>
      </c>
      <c r="D60" s="1" t="s">
        <v>11</v>
      </c>
      <c r="E60" t="s">
        <v>25</v>
      </c>
      <c r="F60" t="s">
        <v>11</v>
      </c>
      <c r="G60" s="1">
        <f t="shared" si="2"/>
        <v>0</v>
      </c>
      <c r="H60" s="1">
        <f t="shared" si="0"/>
        <v>1</v>
      </c>
      <c r="I60">
        <f t="shared" si="1"/>
        <v>-0.805786</v>
      </c>
    </row>
    <row r="61" spans="1:9">
      <c r="A61" s="1" t="s">
        <v>72</v>
      </c>
      <c r="B61" s="4" t="s">
        <v>72</v>
      </c>
      <c r="C61" s="5">
        <v>0.31529299999999999</v>
      </c>
      <c r="D61" s="1" t="s">
        <v>11</v>
      </c>
      <c r="E61" t="s">
        <v>12</v>
      </c>
      <c r="F61" t="s">
        <v>11</v>
      </c>
      <c r="G61" s="1">
        <f t="shared" si="2"/>
        <v>0</v>
      </c>
      <c r="H61" s="1">
        <f t="shared" si="0"/>
        <v>1</v>
      </c>
      <c r="I61">
        <f t="shared" si="1"/>
        <v>-0.68470699999999995</v>
      </c>
    </row>
    <row r="62" spans="1:9">
      <c r="A62" s="1" t="s">
        <v>73</v>
      </c>
      <c r="B62" s="2" t="s">
        <v>73</v>
      </c>
      <c r="C62" s="3">
        <v>0.55139700000000003</v>
      </c>
      <c r="D62" s="1" t="s">
        <v>11</v>
      </c>
      <c r="E62" t="s">
        <v>12</v>
      </c>
      <c r="F62" t="s">
        <v>11</v>
      </c>
      <c r="G62" s="1">
        <f t="shared" si="2"/>
        <v>0</v>
      </c>
      <c r="H62" s="1">
        <f t="shared" si="0"/>
        <v>1</v>
      </c>
      <c r="I62">
        <f t="shared" si="1"/>
        <v>-0.44860299999999997</v>
      </c>
    </row>
    <row r="63" spans="1:9">
      <c r="A63" s="1" t="s">
        <v>74</v>
      </c>
      <c r="B63" s="4" t="s">
        <v>74</v>
      </c>
      <c r="C63" s="5">
        <v>0.40309699999999998</v>
      </c>
      <c r="D63" s="1" t="s">
        <v>11</v>
      </c>
      <c r="E63" t="s">
        <v>12</v>
      </c>
      <c r="F63" t="s">
        <v>11</v>
      </c>
      <c r="G63" s="1">
        <f t="shared" si="2"/>
        <v>0</v>
      </c>
      <c r="H63" s="1">
        <f t="shared" si="0"/>
        <v>1</v>
      </c>
      <c r="I63">
        <f t="shared" si="1"/>
        <v>-0.59690299999999996</v>
      </c>
    </row>
    <row r="64" spans="1:9">
      <c r="A64" s="1" t="s">
        <v>75</v>
      </c>
      <c r="B64" s="2" t="s">
        <v>75</v>
      </c>
      <c r="C64" s="3">
        <v>0.67474400000000001</v>
      </c>
      <c r="D64" s="1" t="s">
        <v>11</v>
      </c>
      <c r="E64" t="s">
        <v>11</v>
      </c>
      <c r="F64" t="s">
        <v>11</v>
      </c>
      <c r="G64" s="1">
        <f t="shared" si="2"/>
        <v>1</v>
      </c>
      <c r="H64" s="1">
        <f t="shared" si="0"/>
        <v>0</v>
      </c>
      <c r="I64">
        <f t="shared" si="1"/>
        <v>0.67474400000000001</v>
      </c>
    </row>
    <row r="65" spans="1:9">
      <c r="A65" s="1" t="s">
        <v>76</v>
      </c>
      <c r="B65" s="4" t="s">
        <v>76</v>
      </c>
      <c r="C65" s="5">
        <v>0.44116100000000003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0.44116100000000003</v>
      </c>
    </row>
    <row r="66" spans="1:9">
      <c r="A66" s="1" t="s">
        <v>77</v>
      </c>
      <c r="B66" s="2" t="s">
        <v>77</v>
      </c>
      <c r="C66" s="3">
        <v>5.4765000000000001E-2</v>
      </c>
      <c r="D66" s="1" t="s">
        <v>11</v>
      </c>
      <c r="E66" t="s">
        <v>25</v>
      </c>
      <c r="F66" t="s">
        <v>11</v>
      </c>
      <c r="G66" s="1">
        <f t="shared" si="2"/>
        <v>0</v>
      </c>
      <c r="H66" s="1">
        <f t="shared" si="0"/>
        <v>1</v>
      </c>
      <c r="I66">
        <f t="shared" si="1"/>
        <v>-0.94523500000000005</v>
      </c>
    </row>
    <row r="67" spans="1:9">
      <c r="A67" s="1" t="s">
        <v>78</v>
      </c>
      <c r="B67" s="4" t="s">
        <v>78</v>
      </c>
      <c r="C67" s="5">
        <v>0.45353100000000002</v>
      </c>
      <c r="D67" s="1" t="s">
        <v>11</v>
      </c>
      <c r="E67" t="s">
        <v>11</v>
      </c>
      <c r="F67" t="s">
        <v>11</v>
      </c>
      <c r="G67" s="1">
        <f t="shared" si="2"/>
        <v>1</v>
      </c>
      <c r="H67" s="1">
        <f t="shared" si="0"/>
        <v>0</v>
      </c>
      <c r="I67">
        <f t="shared" si="1"/>
        <v>0.45353100000000002</v>
      </c>
    </row>
    <row r="68" spans="1:9">
      <c r="A68" s="1" t="s">
        <v>79</v>
      </c>
      <c r="B68" s="2" t="s">
        <v>79</v>
      </c>
      <c r="C68" s="3">
        <v>0.41194399999999998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0.41194399999999998</v>
      </c>
    </row>
    <row r="69" spans="1:9">
      <c r="A69" s="1" t="s">
        <v>80</v>
      </c>
      <c r="B69" s="4" t="s">
        <v>80</v>
      </c>
      <c r="C69" s="5">
        <v>0.38757000000000003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0.38757000000000003</v>
      </c>
    </row>
    <row r="70" spans="1:9">
      <c r="A70" s="1" t="s">
        <v>81</v>
      </c>
      <c r="B70" s="2" t="s">
        <v>81</v>
      </c>
      <c r="C70" s="3">
        <v>0.594032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0.594032</v>
      </c>
    </row>
    <row r="71" spans="1:9">
      <c r="A71" s="1" t="s">
        <v>82</v>
      </c>
      <c r="B71" s="4" t="s">
        <v>82</v>
      </c>
      <c r="C71" s="5">
        <v>0.177484</v>
      </c>
      <c r="D71" s="1" t="s">
        <v>11</v>
      </c>
      <c r="E71" t="s">
        <v>25</v>
      </c>
      <c r="F71" t="s">
        <v>11</v>
      </c>
      <c r="G71" s="1">
        <f t="shared" si="5"/>
        <v>0</v>
      </c>
      <c r="H71" s="1">
        <f t="shared" si="3"/>
        <v>1</v>
      </c>
      <c r="I71">
        <f t="shared" si="4"/>
        <v>-0.82251600000000002</v>
      </c>
    </row>
    <row r="72" spans="1:9">
      <c r="A72" s="1" t="s">
        <v>83</v>
      </c>
      <c r="B72" s="2" t="s">
        <v>83</v>
      </c>
      <c r="C72" s="3">
        <v>0.46742</v>
      </c>
      <c r="D72" s="1" t="s">
        <v>11</v>
      </c>
      <c r="E72" t="s">
        <v>12</v>
      </c>
      <c r="F72" t="s">
        <v>11</v>
      </c>
      <c r="G72" s="1">
        <f t="shared" si="5"/>
        <v>0</v>
      </c>
      <c r="H72" s="1">
        <f t="shared" si="3"/>
        <v>1</v>
      </c>
      <c r="I72">
        <f t="shared" si="4"/>
        <v>-0.53258000000000005</v>
      </c>
    </row>
    <row r="73" spans="1:9">
      <c r="A73" s="1" t="s">
        <v>84</v>
      </c>
      <c r="B73" s="4" t="s">
        <v>84</v>
      </c>
      <c r="C73" s="5">
        <v>0.40149299999999999</v>
      </c>
      <c r="D73" s="1" t="s">
        <v>11</v>
      </c>
      <c r="E73" t="s">
        <v>11</v>
      </c>
      <c r="F73" t="s">
        <v>11</v>
      </c>
      <c r="G73" s="1">
        <f t="shared" si="5"/>
        <v>1</v>
      </c>
      <c r="H73" s="1">
        <f t="shared" si="3"/>
        <v>0</v>
      </c>
      <c r="I73">
        <f t="shared" si="4"/>
        <v>0.40149299999999999</v>
      </c>
    </row>
    <row r="74" spans="1:9">
      <c r="A74" s="1" t="s">
        <v>85</v>
      </c>
      <c r="B74" s="2" t="s">
        <v>85</v>
      </c>
      <c r="C74" s="3">
        <v>0.58174899999999996</v>
      </c>
      <c r="D74" s="1" t="s">
        <v>11</v>
      </c>
      <c r="E74" t="s">
        <v>25</v>
      </c>
      <c r="F74" t="s">
        <v>11</v>
      </c>
      <c r="G74" s="1">
        <f t="shared" si="5"/>
        <v>0</v>
      </c>
      <c r="H74" s="1">
        <f t="shared" si="3"/>
        <v>1</v>
      </c>
      <c r="I74">
        <f t="shared" si="4"/>
        <v>-0.41825100000000004</v>
      </c>
    </row>
    <row r="75" spans="1:9">
      <c r="A75" s="1" t="s">
        <v>86</v>
      </c>
      <c r="B75" s="4" t="s">
        <v>86</v>
      </c>
      <c r="C75" s="5">
        <v>0.64101799999999998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0.64101799999999998</v>
      </c>
    </row>
    <row r="76" spans="1:9">
      <c r="A76" s="1" t="s">
        <v>87</v>
      </c>
      <c r="B76" s="6" t="s">
        <v>87</v>
      </c>
      <c r="C76" s="7">
        <v>0.65065499999999998</v>
      </c>
      <c r="D76" s="1" t="s">
        <v>11</v>
      </c>
      <c r="E76" t="s">
        <v>11</v>
      </c>
      <c r="F76" t="s">
        <v>11</v>
      </c>
      <c r="G76" s="1">
        <f t="shared" si="5"/>
        <v>1</v>
      </c>
      <c r="H76" s="1">
        <f t="shared" si="3"/>
        <v>0</v>
      </c>
      <c r="I76">
        <f t="shared" si="4"/>
        <v>0.65065499999999998</v>
      </c>
    </row>
    <row r="77" spans="1:9">
      <c r="A77" s="1"/>
      <c r="B77" s="17"/>
      <c r="C77" s="18"/>
      <c r="D77" s="1"/>
      <c r="E77" s="1"/>
      <c r="F77" s="1"/>
      <c r="G77" s="10">
        <f>SUM(G3:G76)</f>
        <v>49</v>
      </c>
      <c r="H77" s="10">
        <f>SUM(H3:H76)</f>
        <v>32</v>
      </c>
      <c r="I77" s="8">
        <f>SUM(I3:I76)</f>
        <v>0.52552100000000068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66D5D-E49B-45FC-A309-63A7415EE59B}">
  <dimension ref="A1:I77"/>
  <sheetViews>
    <sheetView workbookViewId="0">
      <selection activeCell="D3" sqref="A1:I77"/>
    </sheetView>
  </sheetViews>
  <sheetFormatPr defaultRowHeight="15.75"/>
  <cols>
    <col min="2" max="2" width="17.375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0.49754700000000002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-0.50245300000000004</v>
      </c>
    </row>
    <row r="4" spans="1:9">
      <c r="A4" s="1" t="s">
        <v>13</v>
      </c>
      <c r="B4" s="2" t="s">
        <v>13</v>
      </c>
      <c r="C4" s="3">
        <v>0.48648400000000003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 t="shared" ref="H4:H67" si="0">IF(AND($G4=1,$E4=$D4),0,1)</f>
        <v>0</v>
      </c>
      <c r="I4">
        <f t="shared" ref="I4:I67" si="1">$C4-$H4</f>
        <v>0.48648400000000003</v>
      </c>
    </row>
    <row r="5" spans="1:9">
      <c r="A5" s="1" t="s">
        <v>14</v>
      </c>
      <c r="B5" s="4" t="s">
        <v>14</v>
      </c>
      <c r="C5" s="5">
        <v>0.258996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0.258996</v>
      </c>
    </row>
    <row r="6" spans="1:9">
      <c r="A6" s="1" t="s">
        <v>15</v>
      </c>
      <c r="B6" s="2" t="s">
        <v>15</v>
      </c>
      <c r="C6" s="3">
        <v>0.38515300000000002</v>
      </c>
      <c r="D6" s="1" t="s">
        <v>11</v>
      </c>
      <c r="E6" t="s">
        <v>11</v>
      </c>
      <c r="F6" t="s">
        <v>12</v>
      </c>
      <c r="G6" s="1">
        <f t="shared" si="2"/>
        <v>0</v>
      </c>
      <c r="H6" s="1">
        <f t="shared" si="0"/>
        <v>1</v>
      </c>
      <c r="I6">
        <f t="shared" si="1"/>
        <v>-0.61484699999999992</v>
      </c>
    </row>
    <row r="7" spans="1:9">
      <c r="A7" s="1" t="s">
        <v>16</v>
      </c>
      <c r="B7" s="4" t="s">
        <v>16</v>
      </c>
      <c r="C7" s="5">
        <v>0.44718000000000002</v>
      </c>
      <c r="D7" s="1" t="s">
        <v>11</v>
      </c>
      <c r="E7" t="s">
        <v>11</v>
      </c>
      <c r="F7" t="s">
        <v>12</v>
      </c>
      <c r="G7" s="1">
        <f t="shared" si="2"/>
        <v>0</v>
      </c>
      <c r="H7" s="1">
        <f t="shared" si="0"/>
        <v>1</v>
      </c>
      <c r="I7">
        <f t="shared" si="1"/>
        <v>-0.55281999999999998</v>
      </c>
    </row>
    <row r="8" spans="1:9">
      <c r="A8" s="1" t="s">
        <v>17</v>
      </c>
      <c r="B8" s="2" t="s">
        <v>17</v>
      </c>
      <c r="C8" s="3">
        <v>0.45218399999999997</v>
      </c>
      <c r="D8" s="1" t="s">
        <v>11</v>
      </c>
      <c r="E8" t="s">
        <v>25</v>
      </c>
      <c r="F8" t="s">
        <v>11</v>
      </c>
      <c r="G8" s="1">
        <f t="shared" si="2"/>
        <v>0</v>
      </c>
      <c r="H8" s="1">
        <f t="shared" si="0"/>
        <v>1</v>
      </c>
      <c r="I8">
        <f t="shared" si="1"/>
        <v>-0.54781600000000008</v>
      </c>
    </row>
    <row r="9" spans="1:9">
      <c r="A9" s="1" t="s">
        <v>18</v>
      </c>
      <c r="B9" s="4" t="s">
        <v>18</v>
      </c>
      <c r="C9" s="5">
        <v>0.576322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0.576322</v>
      </c>
    </row>
    <row r="10" spans="1:9">
      <c r="A10" s="1" t="s">
        <v>19</v>
      </c>
      <c r="B10" s="2" t="s">
        <v>19</v>
      </c>
      <c r="C10" s="3">
        <v>0.52556599999999998</v>
      </c>
      <c r="D10" s="1" t="s">
        <v>11</v>
      </c>
      <c r="E10" t="s">
        <v>25</v>
      </c>
      <c r="F10" t="s">
        <v>11</v>
      </c>
      <c r="G10" s="1">
        <f t="shared" si="2"/>
        <v>0</v>
      </c>
      <c r="H10" s="1">
        <f t="shared" si="0"/>
        <v>1</v>
      </c>
      <c r="I10">
        <f t="shared" si="1"/>
        <v>-0.47443400000000002</v>
      </c>
    </row>
    <row r="11" spans="1:9">
      <c r="A11" s="1" t="s">
        <v>20</v>
      </c>
      <c r="B11" s="4" t="s">
        <v>20</v>
      </c>
      <c r="C11" s="5">
        <v>0.59674799999999995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0.59674799999999995</v>
      </c>
    </row>
    <row r="12" spans="1:9">
      <c r="A12" s="1" t="s">
        <v>21</v>
      </c>
      <c r="B12" s="2" t="s">
        <v>21</v>
      </c>
      <c r="C12" s="3">
        <v>0.62834100000000004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0.62834100000000004</v>
      </c>
    </row>
    <row r="13" spans="1:9">
      <c r="A13" s="1" t="s">
        <v>22</v>
      </c>
      <c r="B13" s="4" t="s">
        <v>22</v>
      </c>
      <c r="C13" s="5">
        <v>0.476248</v>
      </c>
      <c r="D13" s="1" t="s">
        <v>11</v>
      </c>
      <c r="E13" t="s">
        <v>11</v>
      </c>
      <c r="F13" t="s">
        <v>11</v>
      </c>
      <c r="G13" s="1">
        <f t="shared" si="2"/>
        <v>1</v>
      </c>
      <c r="H13" s="1">
        <f t="shared" si="0"/>
        <v>0</v>
      </c>
      <c r="I13">
        <f t="shared" si="1"/>
        <v>0.476248</v>
      </c>
    </row>
    <row r="14" spans="1:9">
      <c r="A14" s="1" t="s">
        <v>23</v>
      </c>
      <c r="B14" s="2" t="s">
        <v>23</v>
      </c>
      <c r="C14" s="3">
        <v>0.35429899999999998</v>
      </c>
      <c r="D14" s="1" t="s">
        <v>11</v>
      </c>
      <c r="E14" t="s">
        <v>11</v>
      </c>
      <c r="F14" t="s">
        <v>12</v>
      </c>
      <c r="G14" s="1">
        <f t="shared" si="2"/>
        <v>0</v>
      </c>
      <c r="H14" s="1">
        <f t="shared" si="0"/>
        <v>1</v>
      </c>
      <c r="I14">
        <f t="shared" si="1"/>
        <v>-0.64570100000000008</v>
      </c>
    </row>
    <row r="15" spans="1:9">
      <c r="A15" s="1" t="s">
        <v>24</v>
      </c>
      <c r="B15" s="4" t="s">
        <v>24</v>
      </c>
      <c r="C15" s="5">
        <v>0.27665000000000001</v>
      </c>
      <c r="D15" s="1" t="s">
        <v>11</v>
      </c>
      <c r="E15" t="s">
        <v>25</v>
      </c>
      <c r="F15" t="s">
        <v>11</v>
      </c>
      <c r="G15" s="1">
        <f t="shared" si="2"/>
        <v>0</v>
      </c>
      <c r="H15" s="1">
        <f t="shared" si="0"/>
        <v>1</v>
      </c>
      <c r="I15">
        <f t="shared" si="1"/>
        <v>-0.72334999999999994</v>
      </c>
    </row>
    <row r="16" spans="1:9">
      <c r="A16" s="1" t="s">
        <v>26</v>
      </c>
      <c r="B16" s="2" t="s">
        <v>26</v>
      </c>
      <c r="C16" s="3">
        <v>0.62268500000000004</v>
      </c>
      <c r="D16" s="1" t="s">
        <v>11</v>
      </c>
      <c r="E16" t="s">
        <v>25</v>
      </c>
      <c r="F16" t="s">
        <v>11</v>
      </c>
      <c r="G16" s="1">
        <f t="shared" si="2"/>
        <v>0</v>
      </c>
      <c r="H16" s="1">
        <f t="shared" si="0"/>
        <v>1</v>
      </c>
      <c r="I16">
        <f t="shared" si="1"/>
        <v>-0.37731499999999996</v>
      </c>
    </row>
    <row r="17" spans="1:9">
      <c r="A17" s="1" t="s">
        <v>27</v>
      </c>
      <c r="B17" s="4" t="s">
        <v>27</v>
      </c>
      <c r="C17" s="5">
        <v>0.353244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0.353244</v>
      </c>
    </row>
    <row r="18" spans="1:9">
      <c r="A18" s="1" t="s">
        <v>28</v>
      </c>
      <c r="B18" s="2" t="s">
        <v>28</v>
      </c>
      <c r="C18" s="3">
        <v>0.40951399999999999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0.40951399999999999</v>
      </c>
    </row>
    <row r="19" spans="1:9">
      <c r="A19" s="1" t="s">
        <v>29</v>
      </c>
      <c r="B19" s="4" t="s">
        <v>29</v>
      </c>
      <c r="C19" s="5">
        <v>0.463619</v>
      </c>
      <c r="D19" s="1" t="s">
        <v>11</v>
      </c>
      <c r="E19" t="s">
        <v>11</v>
      </c>
      <c r="F19" t="s">
        <v>11</v>
      </c>
      <c r="G19" s="1">
        <f t="shared" si="2"/>
        <v>1</v>
      </c>
      <c r="H19" s="1">
        <f t="shared" si="0"/>
        <v>0</v>
      </c>
      <c r="I19">
        <f t="shared" si="1"/>
        <v>0.463619</v>
      </c>
    </row>
    <row r="20" spans="1:9">
      <c r="A20" s="1" t="s">
        <v>30</v>
      </c>
      <c r="B20" s="2" t="s">
        <v>30</v>
      </c>
      <c r="C20" s="3">
        <v>0.53760300000000005</v>
      </c>
      <c r="D20" s="1" t="s">
        <v>11</v>
      </c>
      <c r="E20" t="s">
        <v>11</v>
      </c>
      <c r="F20" t="s">
        <v>11</v>
      </c>
      <c r="G20" s="1">
        <f t="shared" si="2"/>
        <v>1</v>
      </c>
      <c r="H20" s="1">
        <f t="shared" si="0"/>
        <v>0</v>
      </c>
      <c r="I20">
        <f t="shared" si="1"/>
        <v>0.53760300000000005</v>
      </c>
    </row>
    <row r="21" spans="1:9">
      <c r="A21" s="1" t="s">
        <v>31</v>
      </c>
      <c r="B21" s="4" t="s">
        <v>31</v>
      </c>
      <c r="C21" s="5">
        <v>0.37593900000000002</v>
      </c>
      <c r="D21" s="1" t="s">
        <v>11</v>
      </c>
      <c r="E21" t="s">
        <v>12</v>
      </c>
      <c r="F21" t="s">
        <v>11</v>
      </c>
      <c r="G21" s="1">
        <f t="shared" si="2"/>
        <v>0</v>
      </c>
      <c r="H21" s="1">
        <f t="shared" si="0"/>
        <v>1</v>
      </c>
      <c r="I21">
        <f t="shared" si="1"/>
        <v>-0.62406099999999998</v>
      </c>
    </row>
    <row r="22" spans="1:9">
      <c r="A22" s="1" t="s">
        <v>32</v>
      </c>
      <c r="B22" s="2" t="s">
        <v>32</v>
      </c>
      <c r="C22" s="3">
        <v>0.45266699999999999</v>
      </c>
      <c r="D22" s="1" t="s">
        <v>11</v>
      </c>
      <c r="E22" t="s">
        <v>11</v>
      </c>
      <c r="F22" t="s">
        <v>12</v>
      </c>
      <c r="G22" s="1">
        <f t="shared" si="2"/>
        <v>0</v>
      </c>
      <c r="H22" s="1">
        <f t="shared" si="0"/>
        <v>1</v>
      </c>
      <c r="I22">
        <f t="shared" si="1"/>
        <v>-0.54733300000000007</v>
      </c>
    </row>
    <row r="23" spans="1:9">
      <c r="A23" s="1" t="s">
        <v>33</v>
      </c>
      <c r="B23" s="4" t="s">
        <v>33</v>
      </c>
      <c r="C23" s="5">
        <v>0.27258399999999999</v>
      </c>
      <c r="D23" s="1" t="s">
        <v>11</v>
      </c>
      <c r="E23" t="s">
        <v>25</v>
      </c>
      <c r="F23" t="s">
        <v>11</v>
      </c>
      <c r="G23" s="1">
        <f t="shared" si="2"/>
        <v>0</v>
      </c>
      <c r="H23" s="1">
        <f t="shared" si="0"/>
        <v>1</v>
      </c>
      <c r="I23">
        <f t="shared" si="1"/>
        <v>-0.72741600000000006</v>
      </c>
    </row>
    <row r="24" spans="1:9">
      <c r="A24" s="1" t="s">
        <v>34</v>
      </c>
      <c r="B24" s="2" t="s">
        <v>34</v>
      </c>
      <c r="C24" s="3">
        <v>0.19788800000000001</v>
      </c>
      <c r="D24" s="1" t="s">
        <v>11</v>
      </c>
      <c r="E24" t="s">
        <v>25</v>
      </c>
      <c r="F24" t="s">
        <v>11</v>
      </c>
      <c r="G24" s="1">
        <f t="shared" si="2"/>
        <v>0</v>
      </c>
      <c r="H24" s="1">
        <f t="shared" si="0"/>
        <v>1</v>
      </c>
      <c r="I24">
        <f t="shared" si="1"/>
        <v>-0.80211199999999994</v>
      </c>
    </row>
    <row r="25" spans="1:9">
      <c r="A25" s="1" t="s">
        <v>35</v>
      </c>
      <c r="B25" s="4" t="s">
        <v>35</v>
      </c>
      <c r="C25" s="5">
        <v>0.37137199999999998</v>
      </c>
      <c r="D25" s="1" t="s">
        <v>11</v>
      </c>
      <c r="E25" t="s">
        <v>11</v>
      </c>
      <c r="F25" t="s">
        <v>11</v>
      </c>
      <c r="G25" s="1">
        <f t="shared" si="2"/>
        <v>1</v>
      </c>
      <c r="H25" s="1">
        <f t="shared" si="0"/>
        <v>0</v>
      </c>
      <c r="I25">
        <f t="shared" si="1"/>
        <v>0.37137199999999998</v>
      </c>
    </row>
    <row r="26" spans="1:9">
      <c r="A26" s="1" t="s">
        <v>36</v>
      </c>
      <c r="B26" s="2" t="s">
        <v>36</v>
      </c>
      <c r="C26" s="3">
        <v>0.473329</v>
      </c>
      <c r="D26" s="1" t="s">
        <v>11</v>
      </c>
      <c r="E26" t="s">
        <v>11</v>
      </c>
      <c r="F26" t="s">
        <v>11</v>
      </c>
      <c r="G26" s="1">
        <f t="shared" si="2"/>
        <v>1</v>
      </c>
      <c r="H26" s="1">
        <f t="shared" si="0"/>
        <v>0</v>
      </c>
      <c r="I26">
        <f t="shared" si="1"/>
        <v>0.473329</v>
      </c>
    </row>
    <row r="27" spans="1:9">
      <c r="A27" s="1" t="s">
        <v>37</v>
      </c>
      <c r="B27" s="4" t="s">
        <v>37</v>
      </c>
      <c r="C27" s="5">
        <v>0.253826</v>
      </c>
      <c r="D27" s="1" t="s">
        <v>11</v>
      </c>
      <c r="E27" t="s">
        <v>25</v>
      </c>
      <c r="F27" t="s">
        <v>12</v>
      </c>
      <c r="G27" s="1">
        <f t="shared" si="2"/>
        <v>0</v>
      </c>
      <c r="H27" s="1">
        <f t="shared" si="0"/>
        <v>1</v>
      </c>
      <c r="I27">
        <f t="shared" si="1"/>
        <v>-0.746174</v>
      </c>
    </row>
    <row r="28" spans="1:9">
      <c r="A28" s="1" t="s">
        <v>38</v>
      </c>
      <c r="B28" s="2" t="s">
        <v>38</v>
      </c>
      <c r="C28" s="3">
        <v>0.56548200000000004</v>
      </c>
      <c r="D28" s="1" t="s">
        <v>11</v>
      </c>
      <c r="E28" t="s">
        <v>12</v>
      </c>
      <c r="F28" t="s">
        <v>11</v>
      </c>
      <c r="G28" s="1">
        <f t="shared" si="2"/>
        <v>0</v>
      </c>
      <c r="H28" s="1">
        <f t="shared" si="0"/>
        <v>1</v>
      </c>
      <c r="I28">
        <f t="shared" si="1"/>
        <v>-0.43451799999999996</v>
      </c>
    </row>
    <row r="29" spans="1:9">
      <c r="A29" s="1" t="s">
        <v>39</v>
      </c>
      <c r="B29" s="4" t="s">
        <v>39</v>
      </c>
      <c r="C29" s="5">
        <v>0.67006699999999997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0.67006699999999997</v>
      </c>
    </row>
    <row r="30" spans="1:9">
      <c r="A30" s="1" t="s">
        <v>40</v>
      </c>
      <c r="B30" s="2" t="s">
        <v>40</v>
      </c>
      <c r="C30" s="3">
        <v>0.65525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-0.34475</v>
      </c>
    </row>
    <row r="31" spans="1:9">
      <c r="A31" s="1" t="s">
        <v>41</v>
      </c>
      <c r="B31" s="4" t="s">
        <v>41</v>
      </c>
      <c r="C31" s="5">
        <v>0.42392299999999999</v>
      </c>
      <c r="D31" s="1" t="s">
        <v>11</v>
      </c>
      <c r="E31" t="s">
        <v>11</v>
      </c>
      <c r="F31" t="s">
        <v>11</v>
      </c>
      <c r="G31" s="1">
        <f t="shared" si="2"/>
        <v>1</v>
      </c>
      <c r="H31" s="1">
        <f t="shared" si="0"/>
        <v>0</v>
      </c>
      <c r="I31">
        <f t="shared" si="1"/>
        <v>0.42392299999999999</v>
      </c>
    </row>
    <row r="32" spans="1:9">
      <c r="A32" s="1" t="s">
        <v>42</v>
      </c>
      <c r="B32" s="2" t="s">
        <v>42</v>
      </c>
      <c r="C32" s="3">
        <v>0.34517700000000001</v>
      </c>
      <c r="D32" s="1" t="s">
        <v>11</v>
      </c>
      <c r="E32" t="s">
        <v>11</v>
      </c>
      <c r="F32" t="s">
        <v>11</v>
      </c>
      <c r="G32" s="1">
        <f t="shared" si="2"/>
        <v>1</v>
      </c>
      <c r="H32" s="1">
        <f t="shared" si="0"/>
        <v>0</v>
      </c>
      <c r="I32">
        <f t="shared" si="1"/>
        <v>0.34517700000000001</v>
      </c>
    </row>
    <row r="33" spans="1:9">
      <c r="A33" s="1" t="s">
        <v>43</v>
      </c>
      <c r="B33" s="4" t="s">
        <v>43</v>
      </c>
      <c r="C33" s="5">
        <v>0.40957900000000003</v>
      </c>
      <c r="D33" s="1" t="s">
        <v>11</v>
      </c>
      <c r="E33" t="s">
        <v>11</v>
      </c>
      <c r="F33" t="s">
        <v>11</v>
      </c>
      <c r="G33" s="1">
        <f t="shared" si="2"/>
        <v>1</v>
      </c>
      <c r="H33" s="1">
        <f t="shared" si="0"/>
        <v>0</v>
      </c>
      <c r="I33">
        <f t="shared" si="1"/>
        <v>0.40957900000000003</v>
      </c>
    </row>
    <row r="34" spans="1:9">
      <c r="A34" s="1" t="s">
        <v>44</v>
      </c>
      <c r="B34" s="2" t="s">
        <v>44</v>
      </c>
      <c r="C34" s="3">
        <v>0.47035700000000003</v>
      </c>
      <c r="D34" s="1" t="s">
        <v>11</v>
      </c>
      <c r="E34" t="s">
        <v>11</v>
      </c>
      <c r="F34" t="s">
        <v>11</v>
      </c>
      <c r="G34" s="1">
        <f t="shared" si="2"/>
        <v>1</v>
      </c>
      <c r="H34" s="1">
        <f t="shared" si="0"/>
        <v>0</v>
      </c>
      <c r="I34">
        <f t="shared" si="1"/>
        <v>0.47035700000000003</v>
      </c>
    </row>
    <row r="35" spans="1:9">
      <c r="A35" s="1" t="s">
        <v>45</v>
      </c>
      <c r="B35" s="4" t="s">
        <v>45</v>
      </c>
      <c r="C35" s="5">
        <v>0.413435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0.413435</v>
      </c>
    </row>
    <row r="36" spans="1:9">
      <c r="A36" s="1" t="s">
        <v>46</v>
      </c>
      <c r="B36" s="2" t="s">
        <v>46</v>
      </c>
      <c r="C36" s="3">
        <v>0.54506500000000002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0.54506500000000002</v>
      </c>
    </row>
    <row r="37" spans="1:9">
      <c r="A37" s="1" t="s">
        <v>47</v>
      </c>
      <c r="B37" s="4" t="s">
        <v>47</v>
      </c>
      <c r="C37" s="5">
        <v>0.509328</v>
      </c>
      <c r="D37" s="1" t="s">
        <v>11</v>
      </c>
      <c r="E37" t="s">
        <v>25</v>
      </c>
      <c r="F37" t="s">
        <v>11</v>
      </c>
      <c r="G37" s="1">
        <f t="shared" si="2"/>
        <v>0</v>
      </c>
      <c r="H37" s="1">
        <f t="shared" si="0"/>
        <v>1</v>
      </c>
      <c r="I37">
        <f t="shared" si="1"/>
        <v>-0.490672</v>
      </c>
    </row>
    <row r="38" spans="1:9">
      <c r="A38" s="1" t="s">
        <v>48</v>
      </c>
      <c r="B38" s="2" t="s">
        <v>48</v>
      </c>
      <c r="C38" s="3">
        <v>0.55352000000000001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0.55352000000000001</v>
      </c>
    </row>
    <row r="39" spans="1:9">
      <c r="A39" s="1" t="s">
        <v>49</v>
      </c>
      <c r="B39" s="4" t="s">
        <v>49</v>
      </c>
      <c r="C39" s="5">
        <v>0.65852500000000003</v>
      </c>
      <c r="D39" s="1" t="s">
        <v>11</v>
      </c>
      <c r="E39" t="s">
        <v>25</v>
      </c>
      <c r="F39" t="s">
        <v>25</v>
      </c>
      <c r="G39" s="1">
        <f t="shared" si="2"/>
        <v>1</v>
      </c>
      <c r="H39" s="1">
        <f t="shared" si="0"/>
        <v>1</v>
      </c>
      <c r="I39">
        <f t="shared" si="1"/>
        <v>-0.34147499999999997</v>
      </c>
    </row>
    <row r="40" spans="1:9">
      <c r="A40" s="1" t="s">
        <v>50</v>
      </c>
      <c r="B40" s="2" t="s">
        <v>50</v>
      </c>
      <c r="C40" s="3">
        <v>0.35460599999999998</v>
      </c>
      <c r="D40" s="1" t="s">
        <v>11</v>
      </c>
      <c r="E40" t="s">
        <v>11</v>
      </c>
      <c r="F40" t="s">
        <v>11</v>
      </c>
      <c r="G40" s="1">
        <f t="shared" si="2"/>
        <v>1</v>
      </c>
      <c r="H40" s="1">
        <f t="shared" si="0"/>
        <v>0</v>
      </c>
      <c r="I40">
        <f t="shared" si="1"/>
        <v>0.35460599999999998</v>
      </c>
    </row>
    <row r="41" spans="1:9">
      <c r="A41" s="1" t="s">
        <v>51</v>
      </c>
      <c r="B41" s="4" t="s">
        <v>51</v>
      </c>
      <c r="C41" s="5">
        <v>0.48381600000000002</v>
      </c>
      <c r="D41" s="1" t="s">
        <v>11</v>
      </c>
      <c r="E41" t="s">
        <v>25</v>
      </c>
      <c r="F41" t="s">
        <v>11</v>
      </c>
      <c r="G41" s="1">
        <f t="shared" si="2"/>
        <v>0</v>
      </c>
      <c r="H41" s="1">
        <f t="shared" si="0"/>
        <v>1</v>
      </c>
      <c r="I41">
        <f t="shared" si="1"/>
        <v>-0.51618399999999998</v>
      </c>
    </row>
    <row r="42" spans="1:9">
      <c r="A42" s="1" t="s">
        <v>52</v>
      </c>
      <c r="B42" s="2" t="s">
        <v>52</v>
      </c>
      <c r="C42" s="3">
        <v>0.413497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0.413497</v>
      </c>
    </row>
    <row r="43" spans="1:9">
      <c r="A43" s="1" t="s">
        <v>53</v>
      </c>
      <c r="B43" s="4" t="s">
        <v>53</v>
      </c>
      <c r="C43" s="5">
        <v>0.26319999999999999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-0.73680000000000001</v>
      </c>
    </row>
    <row r="44" spans="1:9">
      <c r="A44" s="1" t="s">
        <v>54</v>
      </c>
      <c r="B44" s="2" t="s">
        <v>54</v>
      </c>
      <c r="C44" s="3">
        <v>0.31093599999999999</v>
      </c>
      <c r="D44" s="1" t="s">
        <v>11</v>
      </c>
      <c r="E44" t="s">
        <v>25</v>
      </c>
      <c r="F44" t="s">
        <v>11</v>
      </c>
      <c r="G44" s="1">
        <f t="shared" si="2"/>
        <v>0</v>
      </c>
      <c r="H44" s="1">
        <f t="shared" si="0"/>
        <v>1</v>
      </c>
      <c r="I44">
        <f t="shared" si="1"/>
        <v>-0.68906400000000001</v>
      </c>
    </row>
    <row r="45" spans="1:9">
      <c r="A45" s="1" t="s">
        <v>55</v>
      </c>
      <c r="B45" s="4" t="s">
        <v>55</v>
      </c>
      <c r="C45" s="5">
        <v>0.25098399999999998</v>
      </c>
      <c r="D45" s="1" t="s">
        <v>11</v>
      </c>
      <c r="E45" t="s">
        <v>25</v>
      </c>
      <c r="F45" t="s">
        <v>11</v>
      </c>
      <c r="G45" s="1">
        <f t="shared" si="2"/>
        <v>0</v>
      </c>
      <c r="H45" s="1">
        <f t="shared" si="0"/>
        <v>1</v>
      </c>
      <c r="I45">
        <f t="shared" si="1"/>
        <v>-0.74901600000000002</v>
      </c>
    </row>
    <row r="46" spans="1:9">
      <c r="A46" s="1" t="s">
        <v>56</v>
      </c>
      <c r="B46" s="2" t="s">
        <v>56</v>
      </c>
      <c r="C46" s="3">
        <v>0.10358000000000001</v>
      </c>
      <c r="D46" s="1" t="s">
        <v>11</v>
      </c>
      <c r="E46" t="s">
        <v>11</v>
      </c>
      <c r="F46" t="s">
        <v>11</v>
      </c>
      <c r="G46" s="1">
        <f t="shared" si="2"/>
        <v>1</v>
      </c>
      <c r="H46" s="1">
        <f t="shared" si="0"/>
        <v>0</v>
      </c>
      <c r="I46">
        <f t="shared" si="1"/>
        <v>0.10358000000000001</v>
      </c>
    </row>
    <row r="47" spans="1:9">
      <c r="A47" s="1" t="s">
        <v>58</v>
      </c>
      <c r="B47" s="4" t="s">
        <v>58</v>
      </c>
      <c r="C47" s="5">
        <v>0.49373</v>
      </c>
      <c r="D47" s="1" t="s">
        <v>11</v>
      </c>
      <c r="E47" t="s">
        <v>25</v>
      </c>
      <c r="F47" t="s">
        <v>11</v>
      </c>
      <c r="G47" s="1">
        <f t="shared" si="2"/>
        <v>0</v>
      </c>
      <c r="H47" s="1">
        <f t="shared" si="0"/>
        <v>1</v>
      </c>
      <c r="I47">
        <f t="shared" si="1"/>
        <v>-0.50627</v>
      </c>
    </row>
    <row r="48" spans="1:9">
      <c r="A48" s="1" t="s">
        <v>59</v>
      </c>
      <c r="B48" s="2" t="s">
        <v>59</v>
      </c>
      <c r="C48" s="3">
        <v>0.232545</v>
      </c>
      <c r="D48" s="1" t="s">
        <v>11</v>
      </c>
      <c r="E48" t="s">
        <v>25</v>
      </c>
      <c r="F48" t="s">
        <v>11</v>
      </c>
      <c r="G48" s="1">
        <f t="shared" si="2"/>
        <v>0</v>
      </c>
      <c r="H48" s="1">
        <f t="shared" si="0"/>
        <v>1</v>
      </c>
      <c r="I48">
        <f t="shared" si="1"/>
        <v>-0.767455</v>
      </c>
    </row>
    <row r="49" spans="1:9">
      <c r="A49" s="1" t="s">
        <v>60</v>
      </c>
      <c r="B49" s="4" t="s">
        <v>60</v>
      </c>
      <c r="C49" s="5">
        <v>0.18651499999999999</v>
      </c>
      <c r="D49" s="1" t="s">
        <v>11</v>
      </c>
      <c r="E49" t="s">
        <v>11</v>
      </c>
      <c r="F49" t="s">
        <v>11</v>
      </c>
      <c r="G49" s="1">
        <f t="shared" si="2"/>
        <v>1</v>
      </c>
      <c r="H49" s="1">
        <f t="shared" si="0"/>
        <v>0</v>
      </c>
      <c r="I49">
        <f t="shared" si="1"/>
        <v>0.18651499999999999</v>
      </c>
    </row>
    <row r="50" spans="1:9">
      <c r="A50" s="1" t="s">
        <v>61</v>
      </c>
      <c r="B50" s="2" t="s">
        <v>61</v>
      </c>
      <c r="C50" s="3">
        <v>0.60360800000000003</v>
      </c>
      <c r="D50" s="1" t="s">
        <v>11</v>
      </c>
      <c r="E50" t="s">
        <v>11</v>
      </c>
      <c r="F50" t="s">
        <v>11</v>
      </c>
      <c r="G50" s="1">
        <f t="shared" si="2"/>
        <v>1</v>
      </c>
      <c r="H50" s="1">
        <f t="shared" si="0"/>
        <v>0</v>
      </c>
      <c r="I50">
        <f t="shared" si="1"/>
        <v>0.60360800000000003</v>
      </c>
    </row>
    <row r="51" spans="1:9">
      <c r="A51" s="1" t="s">
        <v>62</v>
      </c>
      <c r="B51" s="4" t="s">
        <v>62</v>
      </c>
      <c r="C51" s="5">
        <v>0.20430100000000001</v>
      </c>
      <c r="D51" s="1" t="s">
        <v>11</v>
      </c>
      <c r="E51" t="s">
        <v>25</v>
      </c>
      <c r="F51" t="s">
        <v>11</v>
      </c>
      <c r="G51" s="1">
        <f t="shared" si="2"/>
        <v>0</v>
      </c>
      <c r="H51" s="1">
        <f t="shared" si="0"/>
        <v>1</v>
      </c>
      <c r="I51">
        <f t="shared" si="1"/>
        <v>-0.79569899999999993</v>
      </c>
    </row>
    <row r="52" spans="1:9">
      <c r="A52" s="1" t="s">
        <v>63</v>
      </c>
      <c r="B52" s="2" t="s">
        <v>63</v>
      </c>
      <c r="C52" s="3">
        <v>0.32381100000000002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-0.67618899999999993</v>
      </c>
    </row>
    <row r="53" spans="1:9">
      <c r="A53" s="1" t="s">
        <v>64</v>
      </c>
      <c r="B53" s="4" t="s">
        <v>64</v>
      </c>
      <c r="C53" s="5">
        <v>0.57601000000000002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0.57601000000000002</v>
      </c>
    </row>
    <row r="54" spans="1:9">
      <c r="A54" s="1" t="s">
        <v>65</v>
      </c>
      <c r="B54" s="2" t="s">
        <v>65</v>
      </c>
      <c r="C54" s="3">
        <v>0.45030300000000001</v>
      </c>
      <c r="D54" s="1" t="s">
        <v>11</v>
      </c>
      <c r="E54" t="s">
        <v>25</v>
      </c>
      <c r="F54" t="s">
        <v>12</v>
      </c>
      <c r="G54" s="1">
        <f t="shared" si="2"/>
        <v>0</v>
      </c>
      <c r="H54" s="1">
        <f t="shared" si="0"/>
        <v>1</v>
      </c>
      <c r="I54">
        <f t="shared" si="1"/>
        <v>-0.54969699999999999</v>
      </c>
    </row>
    <row r="55" spans="1:9">
      <c r="A55" s="1" t="s">
        <v>66</v>
      </c>
      <c r="B55" s="4" t="s">
        <v>66</v>
      </c>
      <c r="C55" s="5">
        <v>0.51291500000000001</v>
      </c>
      <c r="D55" s="1" t="s">
        <v>11</v>
      </c>
      <c r="E55" t="s">
        <v>11</v>
      </c>
      <c r="F55" t="s">
        <v>11</v>
      </c>
      <c r="G55" s="1">
        <f t="shared" si="2"/>
        <v>1</v>
      </c>
      <c r="H55" s="1">
        <f t="shared" si="0"/>
        <v>0</v>
      </c>
      <c r="I55">
        <f t="shared" si="1"/>
        <v>0.51291500000000001</v>
      </c>
    </row>
    <row r="56" spans="1:9">
      <c r="A56" s="1" t="s">
        <v>67</v>
      </c>
      <c r="B56" s="2" t="s">
        <v>67</v>
      </c>
      <c r="C56" s="3">
        <v>0.230486</v>
      </c>
      <c r="D56" s="1" t="s">
        <v>11</v>
      </c>
      <c r="E56" t="s">
        <v>11</v>
      </c>
      <c r="F56" t="s">
        <v>11</v>
      </c>
      <c r="G56" s="1">
        <f t="shared" si="2"/>
        <v>1</v>
      </c>
      <c r="H56" s="1">
        <f t="shared" si="0"/>
        <v>0</v>
      </c>
      <c r="I56">
        <f t="shared" si="1"/>
        <v>0.230486</v>
      </c>
    </row>
    <row r="57" spans="1:9">
      <c r="A57" s="1" t="s">
        <v>68</v>
      </c>
      <c r="B57" s="4" t="s">
        <v>68</v>
      </c>
      <c r="C57" s="5">
        <v>0.68730199999999997</v>
      </c>
      <c r="D57" s="1" t="s">
        <v>11</v>
      </c>
      <c r="E57" t="s">
        <v>11</v>
      </c>
      <c r="F57" t="s">
        <v>11</v>
      </c>
      <c r="G57" s="1">
        <f t="shared" si="2"/>
        <v>1</v>
      </c>
      <c r="H57" s="1">
        <f t="shared" si="0"/>
        <v>0</v>
      </c>
      <c r="I57">
        <f t="shared" si="1"/>
        <v>0.68730199999999997</v>
      </c>
    </row>
    <row r="58" spans="1:9">
      <c r="A58" s="1" t="s">
        <v>69</v>
      </c>
      <c r="B58" s="2" t="s">
        <v>69</v>
      </c>
      <c r="C58" s="3">
        <v>0.53870499999999999</v>
      </c>
      <c r="D58" s="1" t="s">
        <v>11</v>
      </c>
      <c r="E58" t="s">
        <v>25</v>
      </c>
      <c r="F58" t="s">
        <v>11</v>
      </c>
      <c r="G58" s="1">
        <f t="shared" si="2"/>
        <v>0</v>
      </c>
      <c r="H58" s="1">
        <f t="shared" si="0"/>
        <v>1</v>
      </c>
      <c r="I58">
        <f t="shared" si="1"/>
        <v>-0.46129500000000001</v>
      </c>
    </row>
    <row r="59" spans="1:9">
      <c r="A59" s="1" t="s">
        <v>70</v>
      </c>
      <c r="B59" s="4" t="s">
        <v>70</v>
      </c>
      <c r="C59" s="5">
        <v>0.48242000000000002</v>
      </c>
      <c r="D59" s="1" t="s">
        <v>11</v>
      </c>
      <c r="E59" t="s">
        <v>12</v>
      </c>
      <c r="F59" t="s">
        <v>12</v>
      </c>
      <c r="G59" s="1">
        <f t="shared" si="2"/>
        <v>1</v>
      </c>
      <c r="H59" s="1">
        <f t="shared" si="0"/>
        <v>1</v>
      </c>
      <c r="I59">
        <f t="shared" si="1"/>
        <v>-0.51757999999999993</v>
      </c>
    </row>
    <row r="60" spans="1:9">
      <c r="A60" s="1" t="s">
        <v>71</v>
      </c>
      <c r="B60" s="2" t="s">
        <v>71</v>
      </c>
      <c r="C60" s="3">
        <v>0.16873199999999999</v>
      </c>
      <c r="D60" s="1" t="s">
        <v>11</v>
      </c>
      <c r="E60" t="s">
        <v>25</v>
      </c>
      <c r="F60" t="s">
        <v>11</v>
      </c>
      <c r="G60" s="1">
        <f t="shared" si="2"/>
        <v>0</v>
      </c>
      <c r="H60" s="1">
        <f t="shared" si="0"/>
        <v>1</v>
      </c>
      <c r="I60">
        <f t="shared" si="1"/>
        <v>-0.83126800000000001</v>
      </c>
    </row>
    <row r="61" spans="1:9">
      <c r="A61" s="1" t="s">
        <v>72</v>
      </c>
      <c r="B61" s="4" t="s">
        <v>72</v>
      </c>
      <c r="C61" s="5">
        <v>0.35354799999999997</v>
      </c>
      <c r="D61" s="1" t="s">
        <v>11</v>
      </c>
      <c r="E61" t="s">
        <v>12</v>
      </c>
      <c r="F61" t="s">
        <v>11</v>
      </c>
      <c r="G61" s="1">
        <f t="shared" si="2"/>
        <v>0</v>
      </c>
      <c r="H61" s="1">
        <f t="shared" si="0"/>
        <v>1</v>
      </c>
      <c r="I61">
        <f t="shared" si="1"/>
        <v>-0.64645200000000003</v>
      </c>
    </row>
    <row r="62" spans="1:9">
      <c r="A62" s="1" t="s">
        <v>73</v>
      </c>
      <c r="B62" s="2" t="s">
        <v>73</v>
      </c>
      <c r="C62" s="3">
        <v>0.47024300000000002</v>
      </c>
      <c r="D62" s="1" t="s">
        <v>11</v>
      </c>
      <c r="E62" t="s">
        <v>12</v>
      </c>
      <c r="F62" t="s">
        <v>12</v>
      </c>
      <c r="G62" s="1">
        <f t="shared" si="2"/>
        <v>1</v>
      </c>
      <c r="H62" s="1">
        <f t="shared" si="0"/>
        <v>1</v>
      </c>
      <c r="I62">
        <f t="shared" si="1"/>
        <v>-0.52975700000000003</v>
      </c>
    </row>
    <row r="63" spans="1:9">
      <c r="A63" s="1" t="s">
        <v>74</v>
      </c>
      <c r="B63" s="4" t="s">
        <v>74</v>
      </c>
      <c r="C63" s="5">
        <v>0.46580300000000002</v>
      </c>
      <c r="D63" s="1" t="s">
        <v>11</v>
      </c>
      <c r="E63" t="s">
        <v>12</v>
      </c>
      <c r="F63" t="s">
        <v>12</v>
      </c>
      <c r="G63" s="1">
        <f t="shared" si="2"/>
        <v>1</v>
      </c>
      <c r="H63" s="1">
        <f t="shared" si="0"/>
        <v>1</v>
      </c>
      <c r="I63">
        <f t="shared" si="1"/>
        <v>-0.53419700000000003</v>
      </c>
    </row>
    <row r="64" spans="1:9">
      <c r="A64" s="1" t="s">
        <v>75</v>
      </c>
      <c r="B64" s="2" t="s">
        <v>75</v>
      </c>
      <c r="C64" s="3">
        <v>0.66454199999999997</v>
      </c>
      <c r="D64" s="1" t="s">
        <v>11</v>
      </c>
      <c r="E64" t="s">
        <v>11</v>
      </c>
      <c r="F64" t="s">
        <v>11</v>
      </c>
      <c r="G64" s="1">
        <f t="shared" si="2"/>
        <v>1</v>
      </c>
      <c r="H64" s="1">
        <f t="shared" si="0"/>
        <v>0</v>
      </c>
      <c r="I64">
        <f t="shared" si="1"/>
        <v>0.66454199999999997</v>
      </c>
    </row>
    <row r="65" spans="1:9">
      <c r="A65" s="1" t="s">
        <v>76</v>
      </c>
      <c r="B65" s="4" t="s">
        <v>76</v>
      </c>
      <c r="C65" s="5">
        <v>0.377413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0.377413</v>
      </c>
    </row>
    <row r="66" spans="1:9">
      <c r="A66" s="1" t="s">
        <v>77</v>
      </c>
      <c r="B66" s="2" t="s">
        <v>77</v>
      </c>
      <c r="C66" s="3">
        <v>0.11895</v>
      </c>
      <c r="D66" s="1" t="s">
        <v>11</v>
      </c>
      <c r="E66" t="s">
        <v>25</v>
      </c>
      <c r="F66" t="s">
        <v>11</v>
      </c>
      <c r="G66" s="1">
        <f t="shared" si="2"/>
        <v>0</v>
      </c>
      <c r="H66" s="1">
        <f t="shared" si="0"/>
        <v>1</v>
      </c>
      <c r="I66">
        <f t="shared" si="1"/>
        <v>-0.88105</v>
      </c>
    </row>
    <row r="67" spans="1:9">
      <c r="A67" s="1" t="s">
        <v>78</v>
      </c>
      <c r="B67" s="4" t="s">
        <v>78</v>
      </c>
      <c r="C67" s="5">
        <v>0.30689300000000003</v>
      </c>
      <c r="D67" s="1" t="s">
        <v>11</v>
      </c>
      <c r="E67" t="s">
        <v>11</v>
      </c>
      <c r="F67" t="s">
        <v>12</v>
      </c>
      <c r="G67" s="1">
        <f t="shared" si="2"/>
        <v>0</v>
      </c>
      <c r="H67" s="1">
        <f t="shared" si="0"/>
        <v>1</v>
      </c>
      <c r="I67">
        <f t="shared" si="1"/>
        <v>-0.69310699999999992</v>
      </c>
    </row>
    <row r="68" spans="1:9">
      <c r="A68" s="1" t="s">
        <v>79</v>
      </c>
      <c r="B68" s="2" t="s">
        <v>79</v>
      </c>
      <c r="C68" s="3">
        <v>0.49091600000000002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0.49091600000000002</v>
      </c>
    </row>
    <row r="69" spans="1:9">
      <c r="A69" s="1" t="s">
        <v>80</v>
      </c>
      <c r="B69" s="4" t="s">
        <v>80</v>
      </c>
      <c r="C69" s="5">
        <v>0.41126200000000002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0.41126200000000002</v>
      </c>
    </row>
    <row r="70" spans="1:9">
      <c r="A70" s="1" t="s">
        <v>81</v>
      </c>
      <c r="B70" s="2" t="s">
        <v>81</v>
      </c>
      <c r="C70" s="3">
        <v>0.54847400000000002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0.54847400000000002</v>
      </c>
    </row>
    <row r="71" spans="1:9">
      <c r="A71" s="1" t="s">
        <v>82</v>
      </c>
      <c r="B71" s="4" t="s">
        <v>82</v>
      </c>
      <c r="C71" s="5">
        <v>0.22620100000000001</v>
      </c>
      <c r="D71" s="1" t="s">
        <v>11</v>
      </c>
      <c r="E71" t="s">
        <v>25</v>
      </c>
      <c r="F71" t="s">
        <v>11</v>
      </c>
      <c r="G71" s="1">
        <f t="shared" si="5"/>
        <v>0</v>
      </c>
      <c r="H71" s="1">
        <f t="shared" si="3"/>
        <v>1</v>
      </c>
      <c r="I71">
        <f t="shared" si="4"/>
        <v>-0.77379900000000001</v>
      </c>
    </row>
    <row r="72" spans="1:9">
      <c r="A72" s="1" t="s">
        <v>83</v>
      </c>
      <c r="B72" s="2" t="s">
        <v>83</v>
      </c>
      <c r="C72" s="3">
        <v>0.44570500000000002</v>
      </c>
      <c r="D72" s="1" t="s">
        <v>11</v>
      </c>
      <c r="E72" t="s">
        <v>12</v>
      </c>
      <c r="F72" t="s">
        <v>11</v>
      </c>
      <c r="G72" s="1">
        <f t="shared" si="5"/>
        <v>0</v>
      </c>
      <c r="H72" s="1">
        <f t="shared" si="3"/>
        <v>1</v>
      </c>
      <c r="I72">
        <f t="shared" si="4"/>
        <v>-0.55429499999999998</v>
      </c>
    </row>
    <row r="73" spans="1:9">
      <c r="A73" s="1" t="s">
        <v>84</v>
      </c>
      <c r="B73" s="4" t="s">
        <v>84</v>
      </c>
      <c r="C73" s="5">
        <v>0.45549800000000001</v>
      </c>
      <c r="D73" s="1" t="s">
        <v>11</v>
      </c>
      <c r="E73" t="s">
        <v>11</v>
      </c>
      <c r="F73" t="s">
        <v>11</v>
      </c>
      <c r="G73" s="1">
        <f t="shared" si="5"/>
        <v>1</v>
      </c>
      <c r="H73" s="1">
        <f t="shared" si="3"/>
        <v>0</v>
      </c>
      <c r="I73">
        <f t="shared" si="4"/>
        <v>0.45549800000000001</v>
      </c>
    </row>
    <row r="74" spans="1:9">
      <c r="A74" s="1" t="s">
        <v>85</v>
      </c>
      <c r="B74" s="2" t="s">
        <v>85</v>
      </c>
      <c r="C74" s="3">
        <v>0.49057000000000001</v>
      </c>
      <c r="D74" s="1" t="s">
        <v>11</v>
      </c>
      <c r="E74" t="s">
        <v>25</v>
      </c>
      <c r="F74" t="s">
        <v>11</v>
      </c>
      <c r="G74" s="1">
        <f t="shared" si="5"/>
        <v>0</v>
      </c>
      <c r="H74" s="1">
        <f t="shared" si="3"/>
        <v>1</v>
      </c>
      <c r="I74">
        <f t="shared" si="4"/>
        <v>-0.50943000000000005</v>
      </c>
    </row>
    <row r="75" spans="1:9">
      <c r="A75" s="1" t="s">
        <v>86</v>
      </c>
      <c r="B75" s="4" t="s">
        <v>86</v>
      </c>
      <c r="C75" s="5">
        <v>0.56922399999999995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0.56922399999999995</v>
      </c>
    </row>
    <row r="76" spans="1:9">
      <c r="A76" s="1" t="s">
        <v>87</v>
      </c>
      <c r="B76" s="6" t="s">
        <v>87</v>
      </c>
      <c r="C76" s="7">
        <v>0.65715199999999996</v>
      </c>
      <c r="D76" s="1" t="s">
        <v>11</v>
      </c>
      <c r="E76" t="s">
        <v>11</v>
      </c>
      <c r="F76" t="s">
        <v>11</v>
      </c>
      <c r="G76" s="1">
        <f t="shared" si="5"/>
        <v>1</v>
      </c>
      <c r="H76" s="1">
        <f t="shared" si="3"/>
        <v>0</v>
      </c>
      <c r="I76">
        <f t="shared" si="4"/>
        <v>0.65715199999999996</v>
      </c>
    </row>
    <row r="77" spans="1:9">
      <c r="A77" s="1"/>
      <c r="B77" s="17"/>
      <c r="C77" s="18"/>
      <c r="D77" s="1"/>
      <c r="E77" s="1"/>
      <c r="F77" s="1"/>
      <c r="G77" s="10">
        <f>SUM(G3:G76)</f>
        <v>44</v>
      </c>
      <c r="H77" s="10">
        <f>SUM(H3:H76)</f>
        <v>37</v>
      </c>
      <c r="I77" s="8">
        <f>SUM(I3:I76)</f>
        <v>-5.109907999999999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F288C-FE5A-4ED1-9E9F-34317E40A618}">
  <dimension ref="A1:I77"/>
  <sheetViews>
    <sheetView workbookViewId="0">
      <selection activeCell="D3" sqref="A1:I77"/>
    </sheetView>
  </sheetViews>
  <sheetFormatPr defaultRowHeight="15.75"/>
  <cols>
    <col min="2" max="2" width="20.625" customWidth="1"/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0.30277999999999999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-0.69721999999999995</v>
      </c>
    </row>
    <row r="4" spans="1:9">
      <c r="A4" s="1" t="s">
        <v>13</v>
      </c>
      <c r="B4" s="2" t="s">
        <v>13</v>
      </c>
      <c r="C4" s="3">
        <v>0.449712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 t="shared" ref="H4:H67" si="0">IF(AND($G4=1,$E4=$D4),0,1)</f>
        <v>1</v>
      </c>
      <c r="I4">
        <f t="shared" ref="I4:I67" si="1">$C4-$H4</f>
        <v>-0.550288</v>
      </c>
    </row>
    <row r="5" spans="1:9">
      <c r="A5" s="1" t="s">
        <v>14</v>
      </c>
      <c r="B5" s="4" t="s">
        <v>14</v>
      </c>
      <c r="C5" s="5">
        <v>0.33980700000000003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0.33980700000000003</v>
      </c>
    </row>
    <row r="6" spans="1:9">
      <c r="A6" s="1" t="s">
        <v>15</v>
      </c>
      <c r="B6" s="2" t="s">
        <v>15</v>
      </c>
      <c r="C6" s="3">
        <v>0.59032899999999999</v>
      </c>
      <c r="D6" s="1" t="s">
        <v>11</v>
      </c>
      <c r="E6" t="s">
        <v>11</v>
      </c>
      <c r="F6" t="s">
        <v>11</v>
      </c>
      <c r="G6" s="1">
        <f t="shared" si="2"/>
        <v>1</v>
      </c>
      <c r="H6" s="1">
        <f t="shared" si="0"/>
        <v>0</v>
      </c>
      <c r="I6">
        <f t="shared" si="1"/>
        <v>0.59032899999999999</v>
      </c>
    </row>
    <row r="7" spans="1:9">
      <c r="A7" s="1" t="s">
        <v>16</v>
      </c>
      <c r="B7" s="4" t="s">
        <v>16</v>
      </c>
      <c r="C7" s="5">
        <v>0.46650799999999998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0.46650799999999998</v>
      </c>
    </row>
    <row r="8" spans="1:9">
      <c r="A8" s="1" t="s">
        <v>17</v>
      </c>
      <c r="B8" s="2" t="s">
        <v>17</v>
      </c>
      <c r="C8" s="3">
        <v>0.480765</v>
      </c>
      <c r="D8" s="1" t="s">
        <v>11</v>
      </c>
      <c r="E8" t="s">
        <v>25</v>
      </c>
      <c r="F8" t="s">
        <v>11</v>
      </c>
      <c r="G8" s="1">
        <f t="shared" si="2"/>
        <v>0</v>
      </c>
      <c r="H8" s="1">
        <f t="shared" si="0"/>
        <v>1</v>
      </c>
      <c r="I8">
        <f t="shared" si="1"/>
        <v>-0.519235</v>
      </c>
    </row>
    <row r="9" spans="1:9">
      <c r="A9" s="1" t="s">
        <v>18</v>
      </c>
      <c r="B9" s="4" t="s">
        <v>18</v>
      </c>
      <c r="C9" s="5">
        <v>0.70318099999999994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0.70318099999999994</v>
      </c>
    </row>
    <row r="10" spans="1:9">
      <c r="A10" s="1" t="s">
        <v>19</v>
      </c>
      <c r="B10" s="2" t="s">
        <v>19</v>
      </c>
      <c r="C10" s="3">
        <v>0.44134499999999999</v>
      </c>
      <c r="D10" s="1" t="s">
        <v>11</v>
      </c>
      <c r="E10" t="s">
        <v>25</v>
      </c>
      <c r="F10" t="s">
        <v>12</v>
      </c>
      <c r="G10" s="1">
        <f t="shared" si="2"/>
        <v>0</v>
      </c>
      <c r="H10" s="1">
        <f t="shared" si="0"/>
        <v>1</v>
      </c>
      <c r="I10">
        <f t="shared" si="1"/>
        <v>-0.55865500000000001</v>
      </c>
    </row>
    <row r="11" spans="1:9">
      <c r="A11" s="1" t="s">
        <v>20</v>
      </c>
      <c r="B11" s="4" t="s">
        <v>20</v>
      </c>
      <c r="C11" s="5">
        <v>0.65132999999999996</v>
      </c>
      <c r="D11" s="1" t="s">
        <v>11</v>
      </c>
      <c r="E11" t="s">
        <v>11</v>
      </c>
      <c r="F11" t="s">
        <v>12</v>
      </c>
      <c r="G11" s="1">
        <f t="shared" si="2"/>
        <v>0</v>
      </c>
      <c r="H11" s="1">
        <f t="shared" si="0"/>
        <v>1</v>
      </c>
      <c r="I11">
        <f t="shared" si="1"/>
        <v>-0.34867000000000004</v>
      </c>
    </row>
    <row r="12" spans="1:9">
      <c r="A12" s="1" t="s">
        <v>21</v>
      </c>
      <c r="B12" s="2" t="s">
        <v>21</v>
      </c>
      <c r="C12" s="3">
        <v>0.61196799999999996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0.61196799999999996</v>
      </c>
    </row>
    <row r="13" spans="1:9">
      <c r="A13" s="1" t="s">
        <v>22</v>
      </c>
      <c r="B13" s="4" t="s">
        <v>22</v>
      </c>
      <c r="C13" s="5">
        <v>0.45611299999999999</v>
      </c>
      <c r="D13" s="1" t="s">
        <v>11</v>
      </c>
      <c r="E13" t="s">
        <v>11</v>
      </c>
      <c r="F13" t="s">
        <v>11</v>
      </c>
      <c r="G13" s="1">
        <f t="shared" si="2"/>
        <v>1</v>
      </c>
      <c r="H13" s="1">
        <f t="shared" si="0"/>
        <v>0</v>
      </c>
      <c r="I13">
        <f t="shared" si="1"/>
        <v>0.45611299999999999</v>
      </c>
    </row>
    <row r="14" spans="1:9">
      <c r="A14" s="1" t="s">
        <v>23</v>
      </c>
      <c r="B14" s="2" t="s">
        <v>23</v>
      </c>
      <c r="C14" s="3">
        <v>0.32165300000000002</v>
      </c>
      <c r="D14" s="1" t="s">
        <v>11</v>
      </c>
      <c r="E14" t="s">
        <v>11</v>
      </c>
      <c r="F14" t="s">
        <v>12</v>
      </c>
      <c r="G14" s="1">
        <f t="shared" si="2"/>
        <v>0</v>
      </c>
      <c r="H14" s="1">
        <f t="shared" si="0"/>
        <v>1</v>
      </c>
      <c r="I14">
        <f t="shared" si="1"/>
        <v>-0.67834700000000003</v>
      </c>
    </row>
    <row r="15" spans="1:9">
      <c r="A15" s="1" t="s">
        <v>24</v>
      </c>
      <c r="B15" s="4" t="s">
        <v>24</v>
      </c>
      <c r="C15" s="5">
        <v>0.51732999999999996</v>
      </c>
      <c r="D15" s="1" t="s">
        <v>11</v>
      </c>
      <c r="E15" t="s">
        <v>25</v>
      </c>
      <c r="F15" t="s">
        <v>25</v>
      </c>
      <c r="G15" s="1">
        <f t="shared" si="2"/>
        <v>1</v>
      </c>
      <c r="H15" s="1">
        <f t="shared" si="0"/>
        <v>1</v>
      </c>
      <c r="I15">
        <f t="shared" si="1"/>
        <v>-0.48267000000000004</v>
      </c>
    </row>
    <row r="16" spans="1:9">
      <c r="A16" s="1" t="s">
        <v>26</v>
      </c>
      <c r="B16" s="2" t="s">
        <v>26</v>
      </c>
      <c r="C16" s="3">
        <v>0.80556799999999995</v>
      </c>
      <c r="D16" s="1" t="s">
        <v>11</v>
      </c>
      <c r="E16" t="s">
        <v>25</v>
      </c>
      <c r="F16" t="s">
        <v>25</v>
      </c>
      <c r="G16" s="1">
        <f t="shared" si="2"/>
        <v>1</v>
      </c>
      <c r="H16" s="1">
        <f t="shared" si="0"/>
        <v>1</v>
      </c>
      <c r="I16">
        <f t="shared" si="1"/>
        <v>-0.19443200000000005</v>
      </c>
    </row>
    <row r="17" spans="1:9">
      <c r="A17" s="1" t="s">
        <v>27</v>
      </c>
      <c r="B17" s="4" t="s">
        <v>27</v>
      </c>
      <c r="C17" s="5">
        <v>0.35847099999999998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0.35847099999999998</v>
      </c>
    </row>
    <row r="18" spans="1:9">
      <c r="A18" s="1" t="s">
        <v>28</v>
      </c>
      <c r="B18" s="2" t="s">
        <v>28</v>
      </c>
      <c r="C18" s="3">
        <v>0.440307</v>
      </c>
      <c r="D18" s="1" t="s">
        <v>11</v>
      </c>
      <c r="E18" t="s">
        <v>11</v>
      </c>
      <c r="F18" t="s">
        <v>12</v>
      </c>
      <c r="G18" s="1">
        <f t="shared" si="2"/>
        <v>0</v>
      </c>
      <c r="H18" s="1">
        <f t="shared" si="0"/>
        <v>1</v>
      </c>
      <c r="I18">
        <f t="shared" si="1"/>
        <v>-0.559693</v>
      </c>
    </row>
    <row r="19" spans="1:9">
      <c r="A19" s="1" t="s">
        <v>29</v>
      </c>
      <c r="B19" s="4" t="s">
        <v>29</v>
      </c>
      <c r="C19" s="5">
        <v>0.48024</v>
      </c>
      <c r="D19" s="1" t="s">
        <v>11</v>
      </c>
      <c r="E19" t="s">
        <v>11</v>
      </c>
      <c r="F19" t="s">
        <v>12</v>
      </c>
      <c r="G19" s="1">
        <f t="shared" si="2"/>
        <v>0</v>
      </c>
      <c r="H19" s="1">
        <f t="shared" si="0"/>
        <v>1</v>
      </c>
      <c r="I19">
        <f t="shared" si="1"/>
        <v>-0.51976</v>
      </c>
    </row>
    <row r="20" spans="1:9">
      <c r="A20" s="1" t="s">
        <v>30</v>
      </c>
      <c r="B20" s="2" t="s">
        <v>30</v>
      </c>
      <c r="C20" s="3">
        <v>0.50846599999999997</v>
      </c>
      <c r="D20" s="1" t="s">
        <v>11</v>
      </c>
      <c r="E20" t="s">
        <v>11</v>
      </c>
      <c r="F20" t="s">
        <v>12</v>
      </c>
      <c r="G20" s="1">
        <f t="shared" si="2"/>
        <v>0</v>
      </c>
      <c r="H20" s="1">
        <f t="shared" si="0"/>
        <v>1</v>
      </c>
      <c r="I20">
        <f t="shared" si="1"/>
        <v>-0.49153400000000003</v>
      </c>
    </row>
    <row r="21" spans="1:9">
      <c r="A21" s="1" t="s">
        <v>31</v>
      </c>
      <c r="B21" s="4" t="s">
        <v>31</v>
      </c>
      <c r="C21" s="5">
        <v>0.272146</v>
      </c>
      <c r="D21" s="1" t="s">
        <v>11</v>
      </c>
      <c r="E21" t="s">
        <v>12</v>
      </c>
      <c r="F21" t="s">
        <v>151</v>
      </c>
      <c r="G21" s="1">
        <f t="shared" si="2"/>
        <v>0</v>
      </c>
      <c r="H21" s="1">
        <f t="shared" si="0"/>
        <v>1</v>
      </c>
      <c r="I21">
        <f t="shared" si="1"/>
        <v>-0.727854</v>
      </c>
    </row>
    <row r="22" spans="1:9">
      <c r="A22" s="1" t="s">
        <v>32</v>
      </c>
      <c r="B22" s="2" t="s">
        <v>32</v>
      </c>
      <c r="C22" s="3">
        <v>0.46153499999999997</v>
      </c>
      <c r="D22" s="1" t="s">
        <v>11</v>
      </c>
      <c r="E22" t="s">
        <v>11</v>
      </c>
      <c r="F22" t="s">
        <v>12</v>
      </c>
      <c r="G22" s="1">
        <f t="shared" si="2"/>
        <v>0</v>
      </c>
      <c r="H22" s="1">
        <f t="shared" si="0"/>
        <v>1</v>
      </c>
      <c r="I22">
        <f t="shared" si="1"/>
        <v>-0.53846499999999997</v>
      </c>
    </row>
    <row r="23" spans="1:9">
      <c r="A23" s="1" t="s">
        <v>33</v>
      </c>
      <c r="B23" s="4" t="s">
        <v>33</v>
      </c>
      <c r="C23" s="5">
        <v>0.36421900000000001</v>
      </c>
      <c r="D23" s="1" t="s">
        <v>11</v>
      </c>
      <c r="E23" t="s">
        <v>25</v>
      </c>
      <c r="F23" t="s">
        <v>25</v>
      </c>
      <c r="G23" s="1">
        <f t="shared" si="2"/>
        <v>1</v>
      </c>
      <c r="H23" s="1">
        <f t="shared" si="0"/>
        <v>1</v>
      </c>
      <c r="I23">
        <f t="shared" si="1"/>
        <v>-0.63578099999999993</v>
      </c>
    </row>
    <row r="24" spans="1:9">
      <c r="A24" s="1" t="s">
        <v>34</v>
      </c>
      <c r="B24" s="2" t="s">
        <v>34</v>
      </c>
      <c r="C24" s="3">
        <v>0.35620099999999999</v>
      </c>
      <c r="D24" s="1" t="s">
        <v>11</v>
      </c>
      <c r="E24" t="s">
        <v>25</v>
      </c>
      <c r="F24" t="s">
        <v>25</v>
      </c>
      <c r="G24" s="1">
        <f t="shared" si="2"/>
        <v>1</v>
      </c>
      <c r="H24" s="1">
        <f t="shared" si="0"/>
        <v>1</v>
      </c>
      <c r="I24">
        <f t="shared" si="1"/>
        <v>-0.64379900000000001</v>
      </c>
    </row>
    <row r="25" spans="1:9">
      <c r="A25" s="1" t="s">
        <v>35</v>
      </c>
      <c r="B25" s="4" t="s">
        <v>35</v>
      </c>
      <c r="C25" s="5">
        <v>0.61790800000000001</v>
      </c>
      <c r="D25" s="1" t="s">
        <v>11</v>
      </c>
      <c r="E25" t="s">
        <v>11</v>
      </c>
      <c r="F25" t="s">
        <v>11</v>
      </c>
      <c r="G25" s="1">
        <f t="shared" si="2"/>
        <v>1</v>
      </c>
      <c r="H25" s="1">
        <f t="shared" si="0"/>
        <v>0</v>
      </c>
      <c r="I25">
        <f t="shared" si="1"/>
        <v>0.61790800000000001</v>
      </c>
    </row>
    <row r="26" spans="1:9">
      <c r="A26" s="1" t="s">
        <v>36</v>
      </c>
      <c r="B26" s="2" t="s">
        <v>36</v>
      </c>
      <c r="C26" s="3">
        <v>0.44195600000000002</v>
      </c>
      <c r="D26" s="1" t="s">
        <v>11</v>
      </c>
      <c r="E26" t="s">
        <v>11</v>
      </c>
      <c r="F26" t="s">
        <v>11</v>
      </c>
      <c r="G26" s="1">
        <f t="shared" si="2"/>
        <v>1</v>
      </c>
      <c r="H26" s="1">
        <f t="shared" si="0"/>
        <v>0</v>
      </c>
      <c r="I26">
        <f t="shared" si="1"/>
        <v>0.44195600000000002</v>
      </c>
    </row>
    <row r="27" spans="1:9">
      <c r="A27" s="1" t="s">
        <v>37</v>
      </c>
      <c r="B27" s="4" t="s">
        <v>37</v>
      </c>
      <c r="C27" s="5">
        <v>0.18749199999999999</v>
      </c>
      <c r="D27" s="1" t="s">
        <v>11</v>
      </c>
      <c r="E27" t="s">
        <v>25</v>
      </c>
      <c r="F27" t="s">
        <v>25</v>
      </c>
      <c r="G27" s="1">
        <f t="shared" si="2"/>
        <v>1</v>
      </c>
      <c r="H27" s="1">
        <f t="shared" si="0"/>
        <v>1</v>
      </c>
      <c r="I27">
        <f t="shared" si="1"/>
        <v>-0.81250800000000001</v>
      </c>
    </row>
    <row r="28" spans="1:9">
      <c r="A28" s="1" t="s">
        <v>38</v>
      </c>
      <c r="B28" s="2" t="s">
        <v>38</v>
      </c>
      <c r="C28" s="3">
        <v>0.50829999999999997</v>
      </c>
      <c r="D28" s="1" t="s">
        <v>11</v>
      </c>
      <c r="E28" t="s">
        <v>12</v>
      </c>
      <c r="F28" t="s">
        <v>151</v>
      </c>
      <c r="G28" s="1">
        <f t="shared" si="2"/>
        <v>0</v>
      </c>
      <c r="H28" s="1">
        <f t="shared" si="0"/>
        <v>1</v>
      </c>
      <c r="I28">
        <f t="shared" si="1"/>
        <v>-0.49170000000000003</v>
      </c>
    </row>
    <row r="29" spans="1:9">
      <c r="A29" s="1" t="s">
        <v>39</v>
      </c>
      <c r="B29" s="4" t="s">
        <v>39</v>
      </c>
      <c r="C29" s="5">
        <v>0.56267999999999996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0.56267999999999996</v>
      </c>
    </row>
    <row r="30" spans="1:9">
      <c r="A30" s="1" t="s">
        <v>40</v>
      </c>
      <c r="B30" s="2" t="s">
        <v>40</v>
      </c>
      <c r="C30" s="3">
        <v>0.69502900000000001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-0.30497099999999999</v>
      </c>
    </row>
    <row r="31" spans="1:9">
      <c r="A31" s="1" t="s">
        <v>41</v>
      </c>
      <c r="B31" s="4" t="s">
        <v>41</v>
      </c>
      <c r="C31" s="5">
        <v>0.50929899999999995</v>
      </c>
      <c r="D31" s="1" t="s">
        <v>11</v>
      </c>
      <c r="E31" t="s">
        <v>11</v>
      </c>
      <c r="F31" t="s">
        <v>12</v>
      </c>
      <c r="G31" s="1">
        <f t="shared" si="2"/>
        <v>0</v>
      </c>
      <c r="H31" s="1">
        <f t="shared" si="0"/>
        <v>1</v>
      </c>
      <c r="I31">
        <f t="shared" si="1"/>
        <v>-0.49070100000000005</v>
      </c>
    </row>
    <row r="32" spans="1:9">
      <c r="A32" s="1" t="s">
        <v>42</v>
      </c>
      <c r="B32" s="2" t="s">
        <v>42</v>
      </c>
      <c r="C32" s="3">
        <v>0.309645</v>
      </c>
      <c r="D32" s="1" t="s">
        <v>11</v>
      </c>
      <c r="E32" t="s">
        <v>11</v>
      </c>
      <c r="F32" t="s">
        <v>12</v>
      </c>
      <c r="G32" s="1">
        <f t="shared" si="2"/>
        <v>0</v>
      </c>
      <c r="H32" s="1">
        <f t="shared" si="0"/>
        <v>1</v>
      </c>
      <c r="I32">
        <f t="shared" si="1"/>
        <v>-0.69035500000000005</v>
      </c>
    </row>
    <row r="33" spans="1:9">
      <c r="A33" s="1" t="s">
        <v>43</v>
      </c>
      <c r="B33" s="4" t="s">
        <v>43</v>
      </c>
      <c r="C33" s="5">
        <v>0.50853300000000001</v>
      </c>
      <c r="D33" s="1" t="s">
        <v>11</v>
      </c>
      <c r="E33" t="s">
        <v>11</v>
      </c>
      <c r="F33" t="s">
        <v>12</v>
      </c>
      <c r="G33" s="1">
        <f t="shared" si="2"/>
        <v>0</v>
      </c>
      <c r="H33" s="1">
        <f t="shared" si="0"/>
        <v>1</v>
      </c>
      <c r="I33">
        <f t="shared" si="1"/>
        <v>-0.49146699999999999</v>
      </c>
    </row>
    <row r="34" spans="1:9">
      <c r="A34" s="1" t="s">
        <v>44</v>
      </c>
      <c r="B34" s="2" t="s">
        <v>44</v>
      </c>
      <c r="C34" s="3">
        <v>0.443774</v>
      </c>
      <c r="D34" s="1" t="s">
        <v>11</v>
      </c>
      <c r="E34" t="s">
        <v>11</v>
      </c>
      <c r="F34" t="s">
        <v>11</v>
      </c>
      <c r="G34" s="1">
        <f t="shared" si="2"/>
        <v>1</v>
      </c>
      <c r="H34" s="1">
        <f t="shared" si="0"/>
        <v>0</v>
      </c>
      <c r="I34">
        <f t="shared" si="1"/>
        <v>0.443774</v>
      </c>
    </row>
    <row r="35" spans="1:9">
      <c r="A35" s="1" t="s">
        <v>45</v>
      </c>
      <c r="B35" s="4" t="s">
        <v>45</v>
      </c>
      <c r="C35" s="5">
        <v>0.35548400000000002</v>
      </c>
      <c r="D35" s="1" t="s">
        <v>11</v>
      </c>
      <c r="E35" t="s">
        <v>11</v>
      </c>
      <c r="F35" t="s">
        <v>12</v>
      </c>
      <c r="G35" s="1">
        <f t="shared" si="2"/>
        <v>0</v>
      </c>
      <c r="H35" s="1">
        <f t="shared" si="0"/>
        <v>1</v>
      </c>
      <c r="I35">
        <f t="shared" si="1"/>
        <v>-0.64451599999999998</v>
      </c>
    </row>
    <row r="36" spans="1:9">
      <c r="A36" s="1" t="s">
        <v>46</v>
      </c>
      <c r="B36" s="2" t="s">
        <v>46</v>
      </c>
      <c r="C36" s="3">
        <v>0.56716699999999998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0.56716699999999998</v>
      </c>
    </row>
    <row r="37" spans="1:9">
      <c r="A37" s="1" t="s">
        <v>47</v>
      </c>
      <c r="B37" s="4" t="s">
        <v>47</v>
      </c>
      <c r="C37" s="5">
        <v>0.46250000000000002</v>
      </c>
      <c r="D37" s="1" t="s">
        <v>11</v>
      </c>
      <c r="E37" t="s">
        <v>25</v>
      </c>
      <c r="F37" t="s">
        <v>11</v>
      </c>
      <c r="G37" s="1">
        <f t="shared" si="2"/>
        <v>0</v>
      </c>
      <c r="H37" s="1">
        <f t="shared" si="0"/>
        <v>1</v>
      </c>
      <c r="I37">
        <f t="shared" si="1"/>
        <v>-0.53749999999999998</v>
      </c>
    </row>
    <row r="38" spans="1:9">
      <c r="A38" s="1" t="s">
        <v>48</v>
      </c>
      <c r="B38" s="2" t="s">
        <v>48</v>
      </c>
      <c r="C38" s="3">
        <v>0.52368199999999998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0.52368199999999998</v>
      </c>
    </row>
    <row r="39" spans="1:9">
      <c r="A39" s="1" t="s">
        <v>49</v>
      </c>
      <c r="B39" s="4" t="s">
        <v>49</v>
      </c>
      <c r="C39" s="5">
        <v>0.75480700000000001</v>
      </c>
      <c r="D39" s="1" t="s">
        <v>11</v>
      </c>
      <c r="E39" t="s">
        <v>25</v>
      </c>
      <c r="F39" t="s">
        <v>25</v>
      </c>
      <c r="G39" s="1">
        <f t="shared" si="2"/>
        <v>1</v>
      </c>
      <c r="H39" s="1">
        <f t="shared" si="0"/>
        <v>1</v>
      </c>
      <c r="I39">
        <f t="shared" si="1"/>
        <v>-0.24519299999999999</v>
      </c>
    </row>
    <row r="40" spans="1:9">
      <c r="A40" s="1" t="s">
        <v>50</v>
      </c>
      <c r="B40" s="2" t="s">
        <v>50</v>
      </c>
      <c r="C40" s="3">
        <v>0.37148500000000001</v>
      </c>
      <c r="D40" s="1" t="s">
        <v>11</v>
      </c>
      <c r="E40" t="s">
        <v>11</v>
      </c>
      <c r="F40" t="s">
        <v>12</v>
      </c>
      <c r="G40" s="1">
        <f t="shared" si="2"/>
        <v>0</v>
      </c>
      <c r="H40" s="1">
        <f t="shared" si="0"/>
        <v>1</v>
      </c>
      <c r="I40">
        <f t="shared" si="1"/>
        <v>-0.62851499999999993</v>
      </c>
    </row>
    <row r="41" spans="1:9">
      <c r="A41" s="1" t="s">
        <v>51</v>
      </c>
      <c r="B41" s="4" t="s">
        <v>51</v>
      </c>
      <c r="C41" s="5">
        <v>0.54578899999999997</v>
      </c>
      <c r="D41" s="1" t="s">
        <v>11</v>
      </c>
      <c r="E41" t="s">
        <v>25</v>
      </c>
      <c r="F41" t="s">
        <v>11</v>
      </c>
      <c r="G41" s="1">
        <f t="shared" si="2"/>
        <v>0</v>
      </c>
      <c r="H41" s="1">
        <f t="shared" si="0"/>
        <v>1</v>
      </c>
      <c r="I41">
        <f t="shared" si="1"/>
        <v>-0.45421100000000003</v>
      </c>
    </row>
    <row r="42" spans="1:9">
      <c r="A42" s="1" t="s">
        <v>52</v>
      </c>
      <c r="B42" s="2" t="s">
        <v>52</v>
      </c>
      <c r="C42" s="3">
        <v>0.52484399999999998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0.52484399999999998</v>
      </c>
    </row>
    <row r="43" spans="1:9">
      <c r="A43" s="1" t="s">
        <v>53</v>
      </c>
      <c r="B43" s="4" t="s">
        <v>53</v>
      </c>
      <c r="C43" s="5">
        <v>0.42896899999999999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-0.57103100000000007</v>
      </c>
    </row>
    <row r="44" spans="1:9">
      <c r="A44" s="1" t="s">
        <v>54</v>
      </c>
      <c r="B44" s="2" t="s">
        <v>54</v>
      </c>
      <c r="C44" s="3">
        <v>0.42911300000000002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-0.57088699999999992</v>
      </c>
    </row>
    <row r="45" spans="1:9">
      <c r="A45" s="1" t="s">
        <v>55</v>
      </c>
      <c r="B45" s="4" t="s">
        <v>55</v>
      </c>
      <c r="C45" s="5">
        <v>0.384911</v>
      </c>
      <c r="D45" s="1" t="s">
        <v>11</v>
      </c>
      <c r="E45" t="s">
        <v>25</v>
      </c>
      <c r="F45" t="s">
        <v>11</v>
      </c>
      <c r="G45" s="1">
        <f t="shared" si="2"/>
        <v>0</v>
      </c>
      <c r="H45" s="1">
        <f t="shared" si="0"/>
        <v>1</v>
      </c>
      <c r="I45">
        <f t="shared" si="1"/>
        <v>-0.615089</v>
      </c>
    </row>
    <row r="46" spans="1:9">
      <c r="A46" s="1" t="s">
        <v>56</v>
      </c>
      <c r="B46" s="2" t="s">
        <v>56</v>
      </c>
      <c r="C46" s="3">
        <v>0.119254</v>
      </c>
      <c r="D46" s="1" t="s">
        <v>11</v>
      </c>
      <c r="E46" t="s">
        <v>11</v>
      </c>
      <c r="F46" t="s">
        <v>57</v>
      </c>
      <c r="G46" s="1">
        <f t="shared" si="2"/>
        <v>0</v>
      </c>
      <c r="H46" s="1">
        <f t="shared" si="0"/>
        <v>1</v>
      </c>
      <c r="I46">
        <f t="shared" si="1"/>
        <v>-0.88074600000000003</v>
      </c>
    </row>
    <row r="47" spans="1:9">
      <c r="A47" s="1" t="s">
        <v>58</v>
      </c>
      <c r="B47" s="4" t="s">
        <v>58</v>
      </c>
      <c r="C47" s="5">
        <v>0.59182199999999996</v>
      </c>
      <c r="D47" s="1" t="s">
        <v>11</v>
      </c>
      <c r="E47" t="s">
        <v>25</v>
      </c>
      <c r="F47" t="s">
        <v>11</v>
      </c>
      <c r="G47" s="1">
        <f t="shared" si="2"/>
        <v>0</v>
      </c>
      <c r="H47" s="1">
        <f t="shared" si="0"/>
        <v>1</v>
      </c>
      <c r="I47">
        <f t="shared" si="1"/>
        <v>-0.40817800000000004</v>
      </c>
    </row>
    <row r="48" spans="1:9">
      <c r="A48" s="1" t="s">
        <v>59</v>
      </c>
      <c r="B48" s="2" t="s">
        <v>59</v>
      </c>
      <c r="C48" s="3">
        <v>0.29284399999999999</v>
      </c>
      <c r="D48" s="1" t="s">
        <v>11</v>
      </c>
      <c r="E48" t="s">
        <v>25</v>
      </c>
      <c r="F48" t="s">
        <v>11</v>
      </c>
      <c r="G48" s="1">
        <f t="shared" si="2"/>
        <v>0</v>
      </c>
      <c r="H48" s="1">
        <f t="shared" si="0"/>
        <v>1</v>
      </c>
      <c r="I48">
        <f t="shared" si="1"/>
        <v>-0.70715600000000001</v>
      </c>
    </row>
    <row r="49" spans="1:9">
      <c r="A49" s="1" t="s">
        <v>60</v>
      </c>
      <c r="B49" s="4" t="s">
        <v>60</v>
      </c>
      <c r="C49" s="5">
        <v>0.30308600000000002</v>
      </c>
      <c r="D49" s="1" t="s">
        <v>11</v>
      </c>
      <c r="E49" t="s">
        <v>11</v>
      </c>
      <c r="F49" t="s">
        <v>12</v>
      </c>
      <c r="G49" s="1">
        <f t="shared" si="2"/>
        <v>0</v>
      </c>
      <c r="H49" s="1">
        <f t="shared" si="0"/>
        <v>1</v>
      </c>
      <c r="I49">
        <f t="shared" si="1"/>
        <v>-0.69691400000000003</v>
      </c>
    </row>
    <row r="50" spans="1:9">
      <c r="A50" s="1" t="s">
        <v>61</v>
      </c>
      <c r="B50" s="2" t="s">
        <v>61</v>
      </c>
      <c r="C50" s="3">
        <v>0.54231499999999999</v>
      </c>
      <c r="D50" s="1" t="s">
        <v>11</v>
      </c>
      <c r="E50" t="s">
        <v>11</v>
      </c>
      <c r="F50" t="s">
        <v>12</v>
      </c>
      <c r="G50" s="1">
        <f t="shared" si="2"/>
        <v>0</v>
      </c>
      <c r="H50" s="1">
        <f t="shared" si="0"/>
        <v>1</v>
      </c>
      <c r="I50">
        <f t="shared" si="1"/>
        <v>-0.45768500000000001</v>
      </c>
    </row>
    <row r="51" spans="1:9">
      <c r="A51" s="1" t="s">
        <v>62</v>
      </c>
      <c r="B51" s="4" t="s">
        <v>62</v>
      </c>
      <c r="C51" s="5">
        <v>0.28597299999999998</v>
      </c>
      <c r="D51" s="1" t="s">
        <v>11</v>
      </c>
      <c r="E51" t="s">
        <v>25</v>
      </c>
      <c r="F51" t="s">
        <v>11</v>
      </c>
      <c r="G51" s="1">
        <f t="shared" si="2"/>
        <v>0</v>
      </c>
      <c r="H51" s="1">
        <f t="shared" si="0"/>
        <v>1</v>
      </c>
      <c r="I51">
        <f t="shared" si="1"/>
        <v>-0.71402699999999997</v>
      </c>
    </row>
    <row r="52" spans="1:9">
      <c r="A52" s="1" t="s">
        <v>63</v>
      </c>
      <c r="B52" s="2" t="s">
        <v>63</v>
      </c>
      <c r="C52" s="3">
        <v>0.150421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-0.84957899999999997</v>
      </c>
    </row>
    <row r="53" spans="1:9">
      <c r="A53" s="1" t="s">
        <v>64</v>
      </c>
      <c r="B53" s="4" t="s">
        <v>64</v>
      </c>
      <c r="C53" s="5">
        <v>0.64038799999999996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0.64038799999999996</v>
      </c>
    </row>
    <row r="54" spans="1:9">
      <c r="A54" s="1" t="s">
        <v>65</v>
      </c>
      <c r="B54" s="2" t="s">
        <v>65</v>
      </c>
      <c r="C54" s="3">
        <v>0.52949000000000002</v>
      </c>
      <c r="D54" s="1" t="s">
        <v>11</v>
      </c>
      <c r="E54" t="s">
        <v>25</v>
      </c>
      <c r="F54" t="s">
        <v>12</v>
      </c>
      <c r="G54" s="1">
        <f t="shared" si="2"/>
        <v>0</v>
      </c>
      <c r="H54" s="1">
        <f t="shared" si="0"/>
        <v>1</v>
      </c>
      <c r="I54">
        <f t="shared" si="1"/>
        <v>-0.47050999999999998</v>
      </c>
    </row>
    <row r="55" spans="1:9">
      <c r="A55" s="1" t="s">
        <v>66</v>
      </c>
      <c r="B55" s="4" t="s">
        <v>66</v>
      </c>
      <c r="C55" s="5">
        <v>0.451463</v>
      </c>
      <c r="D55" s="1" t="s">
        <v>11</v>
      </c>
      <c r="E55" t="s">
        <v>11</v>
      </c>
      <c r="F55" t="s">
        <v>12</v>
      </c>
      <c r="G55" s="1">
        <f t="shared" si="2"/>
        <v>0</v>
      </c>
      <c r="H55" s="1">
        <f t="shared" si="0"/>
        <v>1</v>
      </c>
      <c r="I55">
        <f t="shared" si="1"/>
        <v>-0.54853700000000005</v>
      </c>
    </row>
    <row r="56" spans="1:9">
      <c r="A56" s="1" t="s">
        <v>67</v>
      </c>
      <c r="B56" s="2" t="s">
        <v>67</v>
      </c>
      <c r="C56" s="3">
        <v>0.16839699999999999</v>
      </c>
      <c r="D56" s="1" t="s">
        <v>11</v>
      </c>
      <c r="E56" t="s">
        <v>11</v>
      </c>
      <c r="F56" t="s">
        <v>11</v>
      </c>
      <c r="G56" s="1">
        <f t="shared" si="2"/>
        <v>1</v>
      </c>
      <c r="H56" s="1">
        <f t="shared" si="0"/>
        <v>0</v>
      </c>
      <c r="I56">
        <f t="shared" si="1"/>
        <v>0.16839699999999999</v>
      </c>
    </row>
    <row r="57" spans="1:9">
      <c r="A57" s="1" t="s">
        <v>68</v>
      </c>
      <c r="B57" s="4" t="s">
        <v>68</v>
      </c>
      <c r="C57" s="5">
        <v>0.60781799999999997</v>
      </c>
      <c r="D57" s="1" t="s">
        <v>11</v>
      </c>
      <c r="E57" t="s">
        <v>11</v>
      </c>
      <c r="F57" t="s">
        <v>12</v>
      </c>
      <c r="G57" s="1">
        <f t="shared" si="2"/>
        <v>0</v>
      </c>
      <c r="H57" s="1">
        <f t="shared" si="0"/>
        <v>1</v>
      </c>
      <c r="I57">
        <f t="shared" si="1"/>
        <v>-0.39218200000000003</v>
      </c>
    </row>
    <row r="58" spans="1:9">
      <c r="A58" s="1" t="s">
        <v>69</v>
      </c>
      <c r="B58" s="2" t="s">
        <v>69</v>
      </c>
      <c r="C58" s="3">
        <v>0.729132</v>
      </c>
      <c r="D58" s="1" t="s">
        <v>11</v>
      </c>
      <c r="E58" t="s">
        <v>25</v>
      </c>
      <c r="F58" t="s">
        <v>25</v>
      </c>
      <c r="G58" s="1">
        <f t="shared" si="2"/>
        <v>1</v>
      </c>
      <c r="H58" s="1">
        <f t="shared" si="0"/>
        <v>1</v>
      </c>
      <c r="I58">
        <f t="shared" si="1"/>
        <v>-0.270868</v>
      </c>
    </row>
    <row r="59" spans="1:9">
      <c r="A59" s="1" t="s">
        <v>70</v>
      </c>
      <c r="B59" s="4" t="s">
        <v>70</v>
      </c>
      <c r="C59" s="5">
        <v>0.36499799999999999</v>
      </c>
      <c r="D59" s="1" t="s">
        <v>11</v>
      </c>
      <c r="E59" t="s">
        <v>12</v>
      </c>
      <c r="F59" t="s">
        <v>151</v>
      </c>
      <c r="G59" s="1">
        <f t="shared" si="2"/>
        <v>0</v>
      </c>
      <c r="H59" s="1">
        <f t="shared" si="0"/>
        <v>1</v>
      </c>
      <c r="I59">
        <f t="shared" si="1"/>
        <v>-0.63500200000000007</v>
      </c>
    </row>
    <row r="60" spans="1:9">
      <c r="A60" s="1" t="s">
        <v>71</v>
      </c>
      <c r="B60" s="2" t="s">
        <v>71</v>
      </c>
      <c r="C60" s="3">
        <v>0.18437300000000001</v>
      </c>
      <c r="D60" s="1" t="s">
        <v>11</v>
      </c>
      <c r="E60" t="s">
        <v>25</v>
      </c>
      <c r="F60" t="s">
        <v>25</v>
      </c>
      <c r="G60" s="1">
        <f t="shared" si="2"/>
        <v>1</v>
      </c>
      <c r="H60" s="1">
        <f t="shared" si="0"/>
        <v>1</v>
      </c>
      <c r="I60">
        <f t="shared" si="1"/>
        <v>-0.81562699999999999</v>
      </c>
    </row>
    <row r="61" spans="1:9">
      <c r="A61" s="1" t="s">
        <v>72</v>
      </c>
      <c r="B61" s="4" t="s">
        <v>72</v>
      </c>
      <c r="C61" s="5">
        <v>0.27004699999999998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-0.72995300000000007</v>
      </c>
    </row>
    <row r="62" spans="1:9">
      <c r="A62" s="1" t="s">
        <v>73</v>
      </c>
      <c r="B62" s="2" t="s">
        <v>73</v>
      </c>
      <c r="C62" s="3">
        <v>0.37687100000000001</v>
      </c>
      <c r="D62" s="1" t="s">
        <v>11</v>
      </c>
      <c r="E62" t="s">
        <v>12</v>
      </c>
      <c r="F62" t="s">
        <v>11</v>
      </c>
      <c r="G62" s="1">
        <f t="shared" si="2"/>
        <v>0</v>
      </c>
      <c r="H62" s="1">
        <f t="shared" si="0"/>
        <v>1</v>
      </c>
      <c r="I62">
        <f t="shared" si="1"/>
        <v>-0.62312900000000004</v>
      </c>
    </row>
    <row r="63" spans="1:9">
      <c r="A63" s="1" t="s">
        <v>74</v>
      </c>
      <c r="B63" s="4" t="s">
        <v>74</v>
      </c>
      <c r="C63" s="5">
        <v>0.47295799999999999</v>
      </c>
      <c r="D63" s="1" t="s">
        <v>11</v>
      </c>
      <c r="E63" t="s">
        <v>12</v>
      </c>
      <c r="F63" t="s">
        <v>12</v>
      </c>
      <c r="G63" s="1">
        <f t="shared" si="2"/>
        <v>1</v>
      </c>
      <c r="H63" s="1">
        <f t="shared" si="0"/>
        <v>1</v>
      </c>
      <c r="I63">
        <f t="shared" si="1"/>
        <v>-0.52704200000000001</v>
      </c>
    </row>
    <row r="64" spans="1:9">
      <c r="A64" s="1" t="s">
        <v>75</v>
      </c>
      <c r="B64" s="2" t="s">
        <v>75</v>
      </c>
      <c r="C64" s="3">
        <v>0.60161900000000001</v>
      </c>
      <c r="D64" s="1" t="s">
        <v>11</v>
      </c>
      <c r="E64" t="s">
        <v>11</v>
      </c>
      <c r="F64" t="s">
        <v>12</v>
      </c>
      <c r="G64" s="1">
        <f t="shared" si="2"/>
        <v>0</v>
      </c>
      <c r="H64" s="1">
        <f t="shared" si="0"/>
        <v>1</v>
      </c>
      <c r="I64">
        <f t="shared" si="1"/>
        <v>-0.39838099999999999</v>
      </c>
    </row>
    <row r="65" spans="1:9">
      <c r="A65" s="1" t="s">
        <v>76</v>
      </c>
      <c r="B65" s="4" t="s">
        <v>76</v>
      </c>
      <c r="C65" s="5">
        <v>0.30743900000000002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0.30743900000000002</v>
      </c>
    </row>
    <row r="66" spans="1:9">
      <c r="A66" s="1" t="s">
        <v>77</v>
      </c>
      <c r="B66" s="2" t="s">
        <v>77</v>
      </c>
      <c r="C66" s="3">
        <v>0.312724</v>
      </c>
      <c r="D66" s="1" t="s">
        <v>11</v>
      </c>
      <c r="E66" t="s">
        <v>25</v>
      </c>
      <c r="F66" t="s">
        <v>25</v>
      </c>
      <c r="G66" s="1">
        <f t="shared" si="2"/>
        <v>1</v>
      </c>
      <c r="H66" s="1">
        <f t="shared" si="0"/>
        <v>1</v>
      </c>
      <c r="I66">
        <f t="shared" si="1"/>
        <v>-0.687276</v>
      </c>
    </row>
    <row r="67" spans="1:9">
      <c r="A67" s="1" t="s">
        <v>78</v>
      </c>
      <c r="B67" s="4" t="s">
        <v>78</v>
      </c>
      <c r="C67" s="5">
        <v>0.38706099999999999</v>
      </c>
      <c r="D67" s="1" t="s">
        <v>11</v>
      </c>
      <c r="E67" t="s">
        <v>11</v>
      </c>
      <c r="F67" t="s">
        <v>12</v>
      </c>
      <c r="G67" s="1">
        <f t="shared" si="2"/>
        <v>0</v>
      </c>
      <c r="H67" s="1">
        <f t="shared" si="0"/>
        <v>1</v>
      </c>
      <c r="I67">
        <f t="shared" si="1"/>
        <v>-0.61293900000000001</v>
      </c>
    </row>
    <row r="68" spans="1:9">
      <c r="A68" s="1" t="s">
        <v>79</v>
      </c>
      <c r="B68" s="2" t="s">
        <v>79</v>
      </c>
      <c r="C68" s="3">
        <v>0.45594299999999999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0.45594299999999999</v>
      </c>
    </row>
    <row r="69" spans="1:9">
      <c r="A69" s="1" t="s">
        <v>80</v>
      </c>
      <c r="B69" s="4" t="s">
        <v>80</v>
      </c>
      <c r="C69" s="5">
        <v>0.468248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0.468248</v>
      </c>
    </row>
    <row r="70" spans="1:9">
      <c r="A70" s="1" t="s">
        <v>81</v>
      </c>
      <c r="B70" s="2" t="s">
        <v>81</v>
      </c>
      <c r="C70" s="3">
        <v>0.50711700000000004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0.50711700000000004</v>
      </c>
    </row>
    <row r="71" spans="1:9">
      <c r="A71" s="1" t="s">
        <v>82</v>
      </c>
      <c r="B71" s="4" t="s">
        <v>82</v>
      </c>
      <c r="C71" s="5">
        <v>0.185978</v>
      </c>
      <c r="D71" s="1" t="s">
        <v>11</v>
      </c>
      <c r="E71" t="s">
        <v>25</v>
      </c>
      <c r="F71" t="s">
        <v>25</v>
      </c>
      <c r="G71" s="1">
        <f t="shared" si="5"/>
        <v>1</v>
      </c>
      <c r="H71" s="1">
        <f t="shared" si="3"/>
        <v>1</v>
      </c>
      <c r="I71">
        <f t="shared" si="4"/>
        <v>-0.81402200000000002</v>
      </c>
    </row>
    <row r="72" spans="1:9">
      <c r="A72" s="1" t="s">
        <v>83</v>
      </c>
      <c r="B72" s="2" t="s">
        <v>83</v>
      </c>
      <c r="C72" s="3">
        <v>0.35337299999999999</v>
      </c>
      <c r="D72" s="1" t="s">
        <v>11</v>
      </c>
      <c r="E72" t="s">
        <v>12</v>
      </c>
      <c r="F72" t="s">
        <v>12</v>
      </c>
      <c r="G72" s="1">
        <f t="shared" si="5"/>
        <v>1</v>
      </c>
      <c r="H72" s="1">
        <f t="shared" si="3"/>
        <v>1</v>
      </c>
      <c r="I72">
        <f t="shared" si="4"/>
        <v>-0.64662700000000006</v>
      </c>
    </row>
    <row r="73" spans="1:9">
      <c r="A73" s="1" t="s">
        <v>84</v>
      </c>
      <c r="B73" s="4" t="s">
        <v>84</v>
      </c>
      <c r="C73" s="5">
        <v>0.50246000000000002</v>
      </c>
      <c r="D73" s="1" t="s">
        <v>11</v>
      </c>
      <c r="E73" t="s">
        <v>11</v>
      </c>
      <c r="F73" t="s">
        <v>12</v>
      </c>
      <c r="G73" s="1">
        <f t="shared" si="5"/>
        <v>0</v>
      </c>
      <c r="H73" s="1">
        <f t="shared" si="3"/>
        <v>1</v>
      </c>
      <c r="I73">
        <f t="shared" si="4"/>
        <v>-0.49753999999999998</v>
      </c>
    </row>
    <row r="74" spans="1:9">
      <c r="A74" s="1" t="s">
        <v>85</v>
      </c>
      <c r="B74" s="2" t="s">
        <v>85</v>
      </c>
      <c r="C74" s="3">
        <v>0.32784799999999997</v>
      </c>
      <c r="D74" s="1" t="s">
        <v>11</v>
      </c>
      <c r="E74" t="s">
        <v>25</v>
      </c>
      <c r="F74" t="s">
        <v>11</v>
      </c>
      <c r="G74" s="1">
        <f t="shared" si="5"/>
        <v>0</v>
      </c>
      <c r="H74" s="1">
        <f t="shared" si="3"/>
        <v>1</v>
      </c>
      <c r="I74">
        <f t="shared" si="4"/>
        <v>-0.67215200000000008</v>
      </c>
    </row>
    <row r="75" spans="1:9">
      <c r="A75" s="1" t="s">
        <v>86</v>
      </c>
      <c r="B75" s="4" t="s">
        <v>86</v>
      </c>
      <c r="C75" s="5">
        <v>0.59353900000000004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0.59353900000000004</v>
      </c>
    </row>
    <row r="76" spans="1:9">
      <c r="A76" s="1" t="s">
        <v>87</v>
      </c>
      <c r="B76" s="6" t="s">
        <v>87</v>
      </c>
      <c r="C76" s="7">
        <v>0.59314599999999995</v>
      </c>
      <c r="D76" s="1" t="s">
        <v>11</v>
      </c>
      <c r="E76" t="s">
        <v>11</v>
      </c>
      <c r="F76" t="s">
        <v>12</v>
      </c>
      <c r="G76" s="1">
        <f t="shared" si="5"/>
        <v>0</v>
      </c>
      <c r="H76" s="1">
        <f t="shared" si="3"/>
        <v>1</v>
      </c>
      <c r="I76">
        <f t="shared" si="4"/>
        <v>-0.40685400000000005</v>
      </c>
    </row>
    <row r="77" spans="1:9">
      <c r="A77" s="1"/>
      <c r="B77" s="17"/>
      <c r="C77" s="18"/>
      <c r="D77" s="1"/>
      <c r="E77" s="1"/>
      <c r="F77" s="1"/>
      <c r="G77" s="10">
        <f>SUM(G3:G76)</f>
        <v>38</v>
      </c>
      <c r="H77" s="10">
        <f>SUM(H3:H76)</f>
        <v>53</v>
      </c>
      <c r="I77" s="8">
        <f>SUM(I3:I76)</f>
        <v>-19.808514000000002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E7FEE3-026E-4199-BED9-54B8FFCCDA1C}">
  <dimension ref="A1:I77"/>
  <sheetViews>
    <sheetView workbookViewId="0">
      <selection activeCell="D3" sqref="A1:I77"/>
    </sheetView>
  </sheetViews>
  <sheetFormatPr defaultRowHeight="15.75"/>
  <cols>
    <col min="2" max="2" width="17.375" customWidth="1"/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0.25748700000000002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-0.74251299999999998</v>
      </c>
    </row>
    <row r="4" spans="1:9">
      <c r="A4" s="1" t="s">
        <v>13</v>
      </c>
      <c r="B4" s="2" t="s">
        <v>13</v>
      </c>
      <c r="C4" s="3">
        <v>0.36594500000000002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 t="shared" ref="H4:H67" si="0">IF(AND($G4=1,$E4=$D4),0,1)</f>
        <v>1</v>
      </c>
      <c r="I4">
        <f t="shared" ref="I4:I67" si="1">$C4-$H4</f>
        <v>-0.63405500000000004</v>
      </c>
    </row>
    <row r="5" spans="1:9">
      <c r="A5" s="1" t="s">
        <v>14</v>
      </c>
      <c r="B5" s="4" t="s">
        <v>14</v>
      </c>
      <c r="C5" s="5">
        <v>0.60941599999999996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0.60941599999999996</v>
      </c>
    </row>
    <row r="6" spans="1:9">
      <c r="A6" s="1" t="s">
        <v>15</v>
      </c>
      <c r="B6" s="2" t="s">
        <v>15</v>
      </c>
      <c r="C6" s="3">
        <v>0.417408</v>
      </c>
      <c r="D6" s="1" t="s">
        <v>11</v>
      </c>
      <c r="E6" t="s">
        <v>11</v>
      </c>
      <c r="F6" t="s">
        <v>11</v>
      </c>
      <c r="G6" s="1">
        <f t="shared" si="2"/>
        <v>1</v>
      </c>
      <c r="H6" s="1">
        <f t="shared" si="0"/>
        <v>0</v>
      </c>
      <c r="I6">
        <f t="shared" si="1"/>
        <v>0.417408</v>
      </c>
    </row>
    <row r="7" spans="1:9">
      <c r="A7" s="1" t="s">
        <v>16</v>
      </c>
      <c r="B7" s="4" t="s">
        <v>16</v>
      </c>
      <c r="C7" s="5">
        <v>0.49413600000000002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0.49413600000000002</v>
      </c>
    </row>
    <row r="8" spans="1:9">
      <c r="A8" s="1" t="s">
        <v>17</v>
      </c>
      <c r="B8" s="2" t="s">
        <v>17</v>
      </c>
      <c r="C8" s="3">
        <v>0.18102299999999999</v>
      </c>
      <c r="D8" s="1" t="s">
        <v>11</v>
      </c>
      <c r="E8" t="s">
        <v>12</v>
      </c>
      <c r="F8" t="s">
        <v>11</v>
      </c>
      <c r="G8" s="1">
        <f t="shared" si="2"/>
        <v>0</v>
      </c>
      <c r="H8" s="1">
        <f t="shared" si="0"/>
        <v>1</v>
      </c>
      <c r="I8">
        <f t="shared" si="1"/>
        <v>-0.81897700000000007</v>
      </c>
    </row>
    <row r="9" spans="1:9">
      <c r="A9" s="1" t="s">
        <v>18</v>
      </c>
      <c r="B9" s="4" t="s">
        <v>18</v>
      </c>
      <c r="C9" s="5">
        <v>0.62680499999999995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0.62680499999999995</v>
      </c>
    </row>
    <row r="10" spans="1:9">
      <c r="A10" s="1" t="s">
        <v>19</v>
      </c>
      <c r="B10" s="2" t="s">
        <v>19</v>
      </c>
      <c r="C10" s="3">
        <v>0.30725599999999997</v>
      </c>
      <c r="D10" s="1" t="s">
        <v>11</v>
      </c>
      <c r="E10" t="s">
        <v>11</v>
      </c>
      <c r="F10" t="s">
        <v>11</v>
      </c>
      <c r="G10" s="1">
        <f t="shared" si="2"/>
        <v>1</v>
      </c>
      <c r="H10" s="1">
        <f t="shared" si="0"/>
        <v>0</v>
      </c>
      <c r="I10">
        <f t="shared" si="1"/>
        <v>0.30725599999999997</v>
      </c>
    </row>
    <row r="11" spans="1:9">
      <c r="A11" s="1" t="s">
        <v>20</v>
      </c>
      <c r="B11" s="4" t="s">
        <v>20</v>
      </c>
      <c r="C11" s="5">
        <v>0.49673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0.49673</v>
      </c>
    </row>
    <row r="12" spans="1:9">
      <c r="A12" s="1" t="s">
        <v>21</v>
      </c>
      <c r="B12" s="2" t="s">
        <v>21</v>
      </c>
      <c r="C12" s="3">
        <v>0.58623700000000001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0.58623700000000001</v>
      </c>
    </row>
    <row r="13" spans="1:9">
      <c r="A13" s="1" t="s">
        <v>22</v>
      </c>
      <c r="B13" s="4" t="s">
        <v>22</v>
      </c>
      <c r="C13" s="5">
        <v>0.28342400000000001</v>
      </c>
      <c r="D13" s="1" t="s">
        <v>11</v>
      </c>
      <c r="E13" t="s">
        <v>11</v>
      </c>
      <c r="F13" t="s">
        <v>12</v>
      </c>
      <c r="G13" s="1">
        <f t="shared" si="2"/>
        <v>0</v>
      </c>
      <c r="H13" s="1">
        <f t="shared" si="0"/>
        <v>1</v>
      </c>
      <c r="I13">
        <f t="shared" si="1"/>
        <v>-0.71657599999999999</v>
      </c>
    </row>
    <row r="14" spans="1:9">
      <c r="A14" s="1" t="s">
        <v>23</v>
      </c>
      <c r="B14" s="2" t="s">
        <v>23</v>
      </c>
      <c r="C14" s="3">
        <v>0.75569699999999995</v>
      </c>
      <c r="D14" s="1" t="s">
        <v>11</v>
      </c>
      <c r="E14" t="s">
        <v>11</v>
      </c>
      <c r="F14" t="s">
        <v>11</v>
      </c>
      <c r="G14" s="1">
        <f t="shared" si="2"/>
        <v>1</v>
      </c>
      <c r="H14" s="1">
        <f t="shared" si="0"/>
        <v>0</v>
      </c>
      <c r="I14">
        <f t="shared" si="1"/>
        <v>0.75569699999999995</v>
      </c>
    </row>
    <row r="15" spans="1:9">
      <c r="A15" s="1" t="s">
        <v>24</v>
      </c>
      <c r="B15" s="4" t="s">
        <v>24</v>
      </c>
      <c r="C15" s="5">
        <v>9.7025E-2</v>
      </c>
      <c r="D15" s="1" t="s">
        <v>11</v>
      </c>
      <c r="E15" t="s">
        <v>12</v>
      </c>
      <c r="F15" t="s">
        <v>25</v>
      </c>
      <c r="G15" s="1">
        <f t="shared" si="2"/>
        <v>0</v>
      </c>
      <c r="H15" s="1">
        <f t="shared" si="0"/>
        <v>1</v>
      </c>
      <c r="I15">
        <f t="shared" si="1"/>
        <v>-0.90297499999999997</v>
      </c>
    </row>
    <row r="16" spans="1:9">
      <c r="A16" s="1" t="s">
        <v>26</v>
      </c>
      <c r="B16" s="2" t="s">
        <v>26</v>
      </c>
      <c r="C16" s="3">
        <v>0.69521599999999995</v>
      </c>
      <c r="D16" s="1" t="s">
        <v>11</v>
      </c>
      <c r="E16" t="s">
        <v>25</v>
      </c>
      <c r="F16" t="s">
        <v>25</v>
      </c>
      <c r="G16" s="1">
        <f t="shared" si="2"/>
        <v>1</v>
      </c>
      <c r="H16" s="1">
        <f t="shared" si="0"/>
        <v>1</v>
      </c>
      <c r="I16">
        <f t="shared" si="1"/>
        <v>-0.30478400000000005</v>
      </c>
    </row>
    <row r="17" spans="1:9">
      <c r="A17" s="1" t="s">
        <v>27</v>
      </c>
      <c r="B17" s="4" t="s">
        <v>27</v>
      </c>
      <c r="C17" s="5">
        <v>0.50205699999999998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0.50205699999999998</v>
      </c>
    </row>
    <row r="18" spans="1:9">
      <c r="A18" s="1" t="s">
        <v>28</v>
      </c>
      <c r="B18" s="2" t="s">
        <v>28</v>
      </c>
      <c r="C18" s="3">
        <v>0.39035799999999998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0.39035799999999998</v>
      </c>
    </row>
    <row r="19" spans="1:9">
      <c r="A19" s="1" t="s">
        <v>29</v>
      </c>
      <c r="B19" s="4" t="s">
        <v>29</v>
      </c>
      <c r="C19" s="5">
        <v>0.52675399999999994</v>
      </c>
      <c r="D19" s="1" t="s">
        <v>11</v>
      </c>
      <c r="E19" t="s">
        <v>57</v>
      </c>
      <c r="F19" t="s">
        <v>12</v>
      </c>
      <c r="G19" s="1">
        <f t="shared" si="2"/>
        <v>0</v>
      </c>
      <c r="H19" s="1">
        <f t="shared" si="0"/>
        <v>1</v>
      </c>
      <c r="I19">
        <f t="shared" si="1"/>
        <v>-0.47324600000000006</v>
      </c>
    </row>
    <row r="20" spans="1:9">
      <c r="A20" s="1" t="s">
        <v>30</v>
      </c>
      <c r="B20" s="2" t="s">
        <v>30</v>
      </c>
      <c r="C20" s="3">
        <v>0.53570099999999998</v>
      </c>
      <c r="D20" s="1" t="s">
        <v>11</v>
      </c>
      <c r="E20" t="s">
        <v>11</v>
      </c>
      <c r="F20" t="s">
        <v>11</v>
      </c>
      <c r="G20" s="1">
        <f t="shared" si="2"/>
        <v>1</v>
      </c>
      <c r="H20" s="1">
        <f t="shared" si="0"/>
        <v>0</v>
      </c>
      <c r="I20">
        <f t="shared" si="1"/>
        <v>0.53570099999999998</v>
      </c>
    </row>
    <row r="21" spans="1:9">
      <c r="A21" s="1" t="s">
        <v>31</v>
      </c>
      <c r="B21" s="4" t="s">
        <v>31</v>
      </c>
      <c r="C21" s="5">
        <v>0.25293399999999999</v>
      </c>
      <c r="D21" s="1" t="s">
        <v>11</v>
      </c>
      <c r="E21" t="s">
        <v>151</v>
      </c>
      <c r="F21" t="s">
        <v>12</v>
      </c>
      <c r="G21" s="1">
        <f t="shared" si="2"/>
        <v>0</v>
      </c>
      <c r="H21" s="1">
        <f t="shared" si="0"/>
        <v>1</v>
      </c>
      <c r="I21">
        <f t="shared" si="1"/>
        <v>-0.74706600000000001</v>
      </c>
    </row>
    <row r="22" spans="1:9">
      <c r="A22" s="1" t="s">
        <v>32</v>
      </c>
      <c r="B22" s="2" t="s">
        <v>32</v>
      </c>
      <c r="C22" s="3">
        <v>0.30663299999999999</v>
      </c>
      <c r="D22" s="1" t="s">
        <v>11</v>
      </c>
      <c r="E22" t="s">
        <v>11</v>
      </c>
      <c r="F22" t="s">
        <v>11</v>
      </c>
      <c r="G22" s="1">
        <f t="shared" si="2"/>
        <v>1</v>
      </c>
      <c r="H22" s="1">
        <f t="shared" si="0"/>
        <v>0</v>
      </c>
      <c r="I22">
        <f t="shared" si="1"/>
        <v>0.30663299999999999</v>
      </c>
    </row>
    <row r="23" spans="1:9">
      <c r="A23" s="1" t="s">
        <v>33</v>
      </c>
      <c r="B23" s="4" t="s">
        <v>33</v>
      </c>
      <c r="C23" s="5">
        <v>0.20119699999999999</v>
      </c>
      <c r="D23" s="1" t="s">
        <v>11</v>
      </c>
      <c r="E23" t="s">
        <v>11</v>
      </c>
      <c r="F23" t="s">
        <v>25</v>
      </c>
      <c r="G23" s="1">
        <f t="shared" si="2"/>
        <v>0</v>
      </c>
      <c r="H23" s="1">
        <f t="shared" si="0"/>
        <v>1</v>
      </c>
      <c r="I23">
        <f t="shared" si="1"/>
        <v>-0.79880300000000004</v>
      </c>
    </row>
    <row r="24" spans="1:9">
      <c r="A24" s="1" t="s">
        <v>34</v>
      </c>
      <c r="B24" s="2" t="s">
        <v>34</v>
      </c>
      <c r="C24" s="3">
        <v>0.21968099999999999</v>
      </c>
      <c r="D24" s="1" t="s">
        <v>11</v>
      </c>
      <c r="E24" t="s">
        <v>25</v>
      </c>
      <c r="F24" t="s">
        <v>25</v>
      </c>
      <c r="G24" s="1">
        <f t="shared" si="2"/>
        <v>1</v>
      </c>
      <c r="H24" s="1">
        <f t="shared" si="0"/>
        <v>1</v>
      </c>
      <c r="I24">
        <f t="shared" si="1"/>
        <v>-0.78031899999999998</v>
      </c>
    </row>
    <row r="25" spans="1:9">
      <c r="A25" s="1" t="s">
        <v>35</v>
      </c>
      <c r="B25" s="4" t="s">
        <v>35</v>
      </c>
      <c r="C25" s="5">
        <v>0.63873999999999997</v>
      </c>
      <c r="D25" s="1" t="s">
        <v>11</v>
      </c>
      <c r="E25" t="s">
        <v>11</v>
      </c>
      <c r="F25" t="s">
        <v>11</v>
      </c>
      <c r="G25" s="1">
        <f t="shared" si="2"/>
        <v>1</v>
      </c>
      <c r="H25" s="1">
        <f t="shared" si="0"/>
        <v>0</v>
      </c>
      <c r="I25">
        <f t="shared" si="1"/>
        <v>0.63873999999999997</v>
      </c>
    </row>
    <row r="26" spans="1:9">
      <c r="A26" s="1" t="s">
        <v>36</v>
      </c>
      <c r="B26" s="2" t="s">
        <v>36</v>
      </c>
      <c r="C26" s="3">
        <v>0.62492000000000003</v>
      </c>
      <c r="D26" s="1" t="s">
        <v>11</v>
      </c>
      <c r="E26" t="s">
        <v>11</v>
      </c>
      <c r="F26" t="s">
        <v>11</v>
      </c>
      <c r="G26" s="1">
        <f t="shared" si="2"/>
        <v>1</v>
      </c>
      <c r="H26" s="1">
        <f t="shared" si="0"/>
        <v>0</v>
      </c>
      <c r="I26">
        <f t="shared" si="1"/>
        <v>0.62492000000000003</v>
      </c>
    </row>
    <row r="27" spans="1:9">
      <c r="A27" s="1" t="s">
        <v>37</v>
      </c>
      <c r="B27" s="4" t="s">
        <v>37</v>
      </c>
      <c r="C27" s="5">
        <v>0.43683699999999998</v>
      </c>
      <c r="D27" s="1" t="s">
        <v>11</v>
      </c>
      <c r="E27" t="s">
        <v>11</v>
      </c>
      <c r="F27" t="s">
        <v>25</v>
      </c>
      <c r="G27" s="1">
        <f t="shared" si="2"/>
        <v>0</v>
      </c>
      <c r="H27" s="1">
        <f t="shared" si="0"/>
        <v>1</v>
      </c>
      <c r="I27">
        <f t="shared" si="1"/>
        <v>-0.56316300000000008</v>
      </c>
    </row>
    <row r="28" spans="1:9">
      <c r="A28" s="1" t="s">
        <v>38</v>
      </c>
      <c r="B28" s="2" t="s">
        <v>38</v>
      </c>
      <c r="C28" s="3">
        <v>0.54108199999999995</v>
      </c>
      <c r="D28" s="1" t="s">
        <v>11</v>
      </c>
      <c r="E28" t="s">
        <v>11</v>
      </c>
      <c r="F28" t="s">
        <v>12</v>
      </c>
      <c r="G28" s="1">
        <f t="shared" si="2"/>
        <v>0</v>
      </c>
      <c r="H28" s="1">
        <f t="shared" si="0"/>
        <v>1</v>
      </c>
      <c r="I28">
        <f t="shared" si="1"/>
        <v>-0.45891800000000005</v>
      </c>
    </row>
    <row r="29" spans="1:9">
      <c r="A29" s="1" t="s">
        <v>39</v>
      </c>
      <c r="B29" s="4" t="s">
        <v>39</v>
      </c>
      <c r="C29" s="5">
        <v>0.590086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0.590086</v>
      </c>
    </row>
    <row r="30" spans="1:9">
      <c r="A30" s="1" t="s">
        <v>40</v>
      </c>
      <c r="B30" s="2" t="s">
        <v>40</v>
      </c>
      <c r="C30" s="3">
        <v>0.63897000000000004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-0.36102999999999996</v>
      </c>
    </row>
    <row r="31" spans="1:9">
      <c r="A31" s="1" t="s">
        <v>41</v>
      </c>
      <c r="B31" s="4" t="s">
        <v>41</v>
      </c>
      <c r="C31" s="5">
        <v>0.46396100000000001</v>
      </c>
      <c r="D31" s="1" t="s">
        <v>11</v>
      </c>
      <c r="E31" t="s">
        <v>12</v>
      </c>
      <c r="F31" t="s">
        <v>12</v>
      </c>
      <c r="G31" s="1">
        <f t="shared" si="2"/>
        <v>1</v>
      </c>
      <c r="H31" s="1">
        <f t="shared" si="0"/>
        <v>1</v>
      </c>
      <c r="I31">
        <f t="shared" si="1"/>
        <v>-0.53603899999999993</v>
      </c>
    </row>
    <row r="32" spans="1:9">
      <c r="A32" s="1" t="s">
        <v>42</v>
      </c>
      <c r="B32" s="2" t="s">
        <v>42</v>
      </c>
      <c r="C32" s="3">
        <v>0.55768899999999999</v>
      </c>
      <c r="D32" s="1" t="s">
        <v>11</v>
      </c>
      <c r="E32" t="s">
        <v>11</v>
      </c>
      <c r="F32" t="s">
        <v>11</v>
      </c>
      <c r="G32" s="1">
        <f t="shared" si="2"/>
        <v>1</v>
      </c>
      <c r="H32" s="1">
        <f t="shared" si="0"/>
        <v>0</v>
      </c>
      <c r="I32">
        <f t="shared" si="1"/>
        <v>0.55768899999999999</v>
      </c>
    </row>
    <row r="33" spans="1:9">
      <c r="A33" s="1" t="s">
        <v>43</v>
      </c>
      <c r="B33" s="4" t="s">
        <v>43</v>
      </c>
      <c r="C33" s="5">
        <v>0.35891400000000001</v>
      </c>
      <c r="D33" s="1" t="s">
        <v>11</v>
      </c>
      <c r="E33" t="s">
        <v>12</v>
      </c>
      <c r="F33" t="s">
        <v>12</v>
      </c>
      <c r="G33" s="1">
        <f t="shared" si="2"/>
        <v>1</v>
      </c>
      <c r="H33" s="1">
        <f t="shared" si="0"/>
        <v>1</v>
      </c>
      <c r="I33">
        <f t="shared" si="1"/>
        <v>-0.64108600000000004</v>
      </c>
    </row>
    <row r="34" spans="1:9">
      <c r="A34" s="1" t="s">
        <v>44</v>
      </c>
      <c r="B34" s="2" t="s">
        <v>44</v>
      </c>
      <c r="C34" s="3">
        <v>0.62278299999999998</v>
      </c>
      <c r="D34" s="1" t="s">
        <v>11</v>
      </c>
      <c r="E34" t="s">
        <v>11</v>
      </c>
      <c r="F34" t="s">
        <v>12</v>
      </c>
      <c r="G34" s="1">
        <f t="shared" si="2"/>
        <v>0</v>
      </c>
      <c r="H34" s="1">
        <f t="shared" si="0"/>
        <v>1</v>
      </c>
      <c r="I34">
        <f t="shared" si="1"/>
        <v>-0.37721700000000002</v>
      </c>
    </row>
    <row r="35" spans="1:9">
      <c r="A35" s="1" t="s">
        <v>45</v>
      </c>
      <c r="B35" s="4" t="s">
        <v>45</v>
      </c>
      <c r="C35" s="5">
        <v>0.51891100000000001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0.51891100000000001</v>
      </c>
    </row>
    <row r="36" spans="1:9">
      <c r="A36" s="1" t="s">
        <v>46</v>
      </c>
      <c r="B36" s="2" t="s">
        <v>46</v>
      </c>
      <c r="C36" s="3">
        <v>0.66941799999999996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0.66941799999999996</v>
      </c>
    </row>
    <row r="37" spans="1:9">
      <c r="A37" s="1" t="s">
        <v>47</v>
      </c>
      <c r="B37" s="4" t="s">
        <v>47</v>
      </c>
      <c r="C37" s="5">
        <v>0.47930499999999998</v>
      </c>
      <c r="D37" s="1" t="s">
        <v>11</v>
      </c>
      <c r="E37" t="s">
        <v>11</v>
      </c>
      <c r="F37" t="s">
        <v>11</v>
      </c>
      <c r="G37" s="1">
        <f t="shared" si="2"/>
        <v>1</v>
      </c>
      <c r="H37" s="1">
        <f t="shared" si="0"/>
        <v>0</v>
      </c>
      <c r="I37">
        <f t="shared" si="1"/>
        <v>0.47930499999999998</v>
      </c>
    </row>
    <row r="38" spans="1:9">
      <c r="A38" s="1" t="s">
        <v>48</v>
      </c>
      <c r="B38" s="2" t="s">
        <v>48</v>
      </c>
      <c r="C38" s="3">
        <v>0.69887500000000002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0.69887500000000002</v>
      </c>
    </row>
    <row r="39" spans="1:9">
      <c r="A39" s="1" t="s">
        <v>49</v>
      </c>
      <c r="B39" s="4" t="s">
        <v>49</v>
      </c>
      <c r="C39" s="5">
        <v>0.54352599999999995</v>
      </c>
      <c r="D39" s="1" t="s">
        <v>11</v>
      </c>
      <c r="E39" t="s">
        <v>11</v>
      </c>
      <c r="F39" t="s">
        <v>11</v>
      </c>
      <c r="G39" s="1">
        <f t="shared" si="2"/>
        <v>1</v>
      </c>
      <c r="H39" s="1">
        <f t="shared" si="0"/>
        <v>0</v>
      </c>
      <c r="I39">
        <f t="shared" si="1"/>
        <v>0.54352599999999995</v>
      </c>
    </row>
    <row r="40" spans="1:9">
      <c r="A40" s="1" t="s">
        <v>50</v>
      </c>
      <c r="B40" s="2" t="s">
        <v>50</v>
      </c>
      <c r="C40" s="3">
        <v>0.46834900000000002</v>
      </c>
      <c r="D40" s="1" t="s">
        <v>11</v>
      </c>
      <c r="E40" t="s">
        <v>12</v>
      </c>
      <c r="F40" t="s">
        <v>11</v>
      </c>
      <c r="G40" s="1">
        <f t="shared" si="2"/>
        <v>0</v>
      </c>
      <c r="H40" s="1">
        <f t="shared" si="0"/>
        <v>1</v>
      </c>
      <c r="I40">
        <f t="shared" si="1"/>
        <v>-0.53165099999999998</v>
      </c>
    </row>
    <row r="41" spans="1:9">
      <c r="A41" s="1" t="s">
        <v>51</v>
      </c>
      <c r="B41" s="4" t="s">
        <v>51</v>
      </c>
      <c r="C41" s="5">
        <v>0.59493600000000002</v>
      </c>
      <c r="D41" s="1" t="s">
        <v>11</v>
      </c>
      <c r="E41" t="s">
        <v>11</v>
      </c>
      <c r="F41" t="s">
        <v>11</v>
      </c>
      <c r="G41" s="1">
        <f t="shared" si="2"/>
        <v>1</v>
      </c>
      <c r="H41" s="1">
        <f t="shared" si="0"/>
        <v>0</v>
      </c>
      <c r="I41">
        <f t="shared" si="1"/>
        <v>0.59493600000000002</v>
      </c>
    </row>
    <row r="42" spans="1:9">
      <c r="A42" s="1" t="s">
        <v>52</v>
      </c>
      <c r="B42" s="2" t="s">
        <v>52</v>
      </c>
      <c r="C42" s="3">
        <v>0.59084099999999995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0.59084099999999995</v>
      </c>
    </row>
    <row r="43" spans="1:9">
      <c r="A43" s="1" t="s">
        <v>53</v>
      </c>
      <c r="B43" s="4" t="s">
        <v>53</v>
      </c>
      <c r="C43" s="5">
        <v>0.25017899999999998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-0.74982100000000007</v>
      </c>
    </row>
    <row r="44" spans="1:9">
      <c r="A44" s="1" t="s">
        <v>54</v>
      </c>
      <c r="B44" s="2" t="s">
        <v>54</v>
      </c>
      <c r="C44" s="3">
        <v>0.16602700000000001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-0.83397299999999996</v>
      </c>
    </row>
    <row r="45" spans="1:9">
      <c r="A45" s="1" t="s">
        <v>55</v>
      </c>
      <c r="B45" s="4" t="s">
        <v>55</v>
      </c>
      <c r="C45" s="5">
        <v>0.61637200000000003</v>
      </c>
      <c r="D45" s="1" t="s">
        <v>11</v>
      </c>
      <c r="E45" t="s">
        <v>11</v>
      </c>
      <c r="F45" t="s">
        <v>11</v>
      </c>
      <c r="G45" s="1">
        <f t="shared" si="2"/>
        <v>1</v>
      </c>
      <c r="H45" s="1">
        <f t="shared" si="0"/>
        <v>0</v>
      </c>
      <c r="I45">
        <f t="shared" si="1"/>
        <v>0.61637200000000003</v>
      </c>
    </row>
    <row r="46" spans="1:9">
      <c r="A46" s="1" t="s">
        <v>56</v>
      </c>
      <c r="B46" s="2" t="s">
        <v>56</v>
      </c>
      <c r="C46" s="3">
        <v>0.27382499999999999</v>
      </c>
      <c r="D46" s="1" t="s">
        <v>11</v>
      </c>
      <c r="E46" t="s">
        <v>11</v>
      </c>
      <c r="F46" t="s">
        <v>57</v>
      </c>
      <c r="G46" s="1">
        <f t="shared" si="2"/>
        <v>0</v>
      </c>
      <c r="H46" s="1">
        <f t="shared" si="0"/>
        <v>1</v>
      </c>
      <c r="I46">
        <f t="shared" si="1"/>
        <v>-0.72617500000000001</v>
      </c>
    </row>
    <row r="47" spans="1:9">
      <c r="A47" s="1" t="s">
        <v>58</v>
      </c>
      <c r="B47" s="4" t="s">
        <v>58</v>
      </c>
      <c r="C47" s="5">
        <v>0.611267</v>
      </c>
      <c r="D47" s="1" t="s">
        <v>11</v>
      </c>
      <c r="E47" t="s">
        <v>11</v>
      </c>
      <c r="F47" t="s">
        <v>11</v>
      </c>
      <c r="G47" s="1">
        <f t="shared" si="2"/>
        <v>1</v>
      </c>
      <c r="H47" s="1">
        <f t="shared" si="0"/>
        <v>0</v>
      </c>
      <c r="I47">
        <f t="shared" si="1"/>
        <v>0.611267</v>
      </c>
    </row>
    <row r="48" spans="1:9">
      <c r="A48" s="1" t="s">
        <v>59</v>
      </c>
      <c r="B48" s="2" t="s">
        <v>59</v>
      </c>
      <c r="C48" s="3">
        <v>0.502525</v>
      </c>
      <c r="D48" s="1" t="s">
        <v>11</v>
      </c>
      <c r="E48" t="s">
        <v>25</v>
      </c>
      <c r="F48" t="s">
        <v>25</v>
      </c>
      <c r="G48" s="1">
        <f t="shared" si="2"/>
        <v>1</v>
      </c>
      <c r="H48" s="1">
        <f t="shared" si="0"/>
        <v>1</v>
      </c>
      <c r="I48">
        <f t="shared" si="1"/>
        <v>-0.497475</v>
      </c>
    </row>
    <row r="49" spans="1:9">
      <c r="A49" s="1" t="s">
        <v>60</v>
      </c>
      <c r="B49" s="4" t="s">
        <v>60</v>
      </c>
      <c r="C49" s="5">
        <v>0.309639</v>
      </c>
      <c r="D49" s="1" t="s">
        <v>11</v>
      </c>
      <c r="E49" t="s">
        <v>12</v>
      </c>
      <c r="F49" t="s">
        <v>57</v>
      </c>
      <c r="G49" s="1">
        <f t="shared" si="2"/>
        <v>0</v>
      </c>
      <c r="H49" s="1">
        <f t="shared" si="0"/>
        <v>1</v>
      </c>
      <c r="I49">
        <f t="shared" si="1"/>
        <v>-0.690361</v>
      </c>
    </row>
    <row r="50" spans="1:9">
      <c r="A50" s="1" t="s">
        <v>61</v>
      </c>
      <c r="B50" s="2" t="s">
        <v>61</v>
      </c>
      <c r="C50" s="3">
        <v>0.55373700000000003</v>
      </c>
      <c r="D50" s="1" t="s">
        <v>11</v>
      </c>
      <c r="E50" t="s">
        <v>11</v>
      </c>
      <c r="F50" t="s">
        <v>11</v>
      </c>
      <c r="G50" s="1">
        <f t="shared" si="2"/>
        <v>1</v>
      </c>
      <c r="H50" s="1">
        <f t="shared" si="0"/>
        <v>0</v>
      </c>
      <c r="I50">
        <f t="shared" si="1"/>
        <v>0.55373700000000003</v>
      </c>
    </row>
    <row r="51" spans="1:9">
      <c r="A51" s="1" t="s">
        <v>62</v>
      </c>
      <c r="B51" s="4" t="s">
        <v>62</v>
      </c>
      <c r="C51" s="5">
        <v>0.36809199999999997</v>
      </c>
      <c r="D51" s="1" t="s">
        <v>11</v>
      </c>
      <c r="E51" t="s">
        <v>11</v>
      </c>
      <c r="F51" t="s">
        <v>11</v>
      </c>
      <c r="G51" s="1">
        <f t="shared" si="2"/>
        <v>1</v>
      </c>
      <c r="H51" s="1">
        <f t="shared" si="0"/>
        <v>0</v>
      </c>
      <c r="I51">
        <f t="shared" si="1"/>
        <v>0.36809199999999997</v>
      </c>
    </row>
    <row r="52" spans="1:9">
      <c r="A52" s="1" t="s">
        <v>63</v>
      </c>
      <c r="B52" s="2" t="s">
        <v>63</v>
      </c>
      <c r="C52" s="3">
        <v>0.50331999999999999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-0.49668000000000001</v>
      </c>
    </row>
    <row r="53" spans="1:9">
      <c r="A53" s="1" t="s">
        <v>64</v>
      </c>
      <c r="B53" s="4" t="s">
        <v>64</v>
      </c>
      <c r="C53" s="5">
        <v>0.61103799999999997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0.61103799999999997</v>
      </c>
    </row>
    <row r="54" spans="1:9">
      <c r="A54" s="1" t="s">
        <v>65</v>
      </c>
      <c r="B54" s="2" t="s">
        <v>65</v>
      </c>
      <c r="C54" s="3">
        <v>0.38905600000000001</v>
      </c>
      <c r="D54" s="1" t="s">
        <v>11</v>
      </c>
      <c r="E54" t="s">
        <v>12</v>
      </c>
      <c r="F54" t="s">
        <v>12</v>
      </c>
      <c r="G54" s="1">
        <f t="shared" si="2"/>
        <v>1</v>
      </c>
      <c r="H54" s="1">
        <f t="shared" si="0"/>
        <v>1</v>
      </c>
      <c r="I54">
        <f t="shared" si="1"/>
        <v>-0.61094399999999993</v>
      </c>
    </row>
    <row r="55" spans="1:9">
      <c r="A55" s="1" t="s">
        <v>66</v>
      </c>
      <c r="B55" s="4" t="s">
        <v>66</v>
      </c>
      <c r="C55" s="5">
        <v>0.42196600000000001</v>
      </c>
      <c r="D55" s="1" t="s">
        <v>11</v>
      </c>
      <c r="E55" t="s">
        <v>11</v>
      </c>
      <c r="F55" t="s">
        <v>11</v>
      </c>
      <c r="G55" s="1">
        <f t="shared" si="2"/>
        <v>1</v>
      </c>
      <c r="H55" s="1">
        <f t="shared" si="0"/>
        <v>0</v>
      </c>
      <c r="I55">
        <f t="shared" si="1"/>
        <v>0.42196600000000001</v>
      </c>
    </row>
    <row r="56" spans="1:9">
      <c r="A56" s="1" t="s">
        <v>67</v>
      </c>
      <c r="B56" s="2" t="s">
        <v>67</v>
      </c>
      <c r="C56" s="3">
        <v>0.57793499999999998</v>
      </c>
      <c r="D56" s="1" t="s">
        <v>11</v>
      </c>
      <c r="E56" t="s">
        <v>11</v>
      </c>
      <c r="F56" t="s">
        <v>11</v>
      </c>
      <c r="G56" s="1">
        <f t="shared" si="2"/>
        <v>1</v>
      </c>
      <c r="H56" s="1">
        <f t="shared" si="0"/>
        <v>0</v>
      </c>
      <c r="I56">
        <f t="shared" si="1"/>
        <v>0.57793499999999998</v>
      </c>
    </row>
    <row r="57" spans="1:9">
      <c r="A57" s="1" t="s">
        <v>68</v>
      </c>
      <c r="B57" s="4" t="s">
        <v>68</v>
      </c>
      <c r="C57" s="5">
        <v>0.74508799999999997</v>
      </c>
      <c r="D57" s="1" t="s">
        <v>11</v>
      </c>
      <c r="E57" t="s">
        <v>11</v>
      </c>
      <c r="F57" t="s">
        <v>11</v>
      </c>
      <c r="G57" s="1">
        <f t="shared" si="2"/>
        <v>1</v>
      </c>
      <c r="H57" s="1">
        <f t="shared" si="0"/>
        <v>0</v>
      </c>
      <c r="I57">
        <f t="shared" si="1"/>
        <v>0.74508799999999997</v>
      </c>
    </row>
    <row r="58" spans="1:9">
      <c r="A58" s="1" t="s">
        <v>69</v>
      </c>
      <c r="B58" s="2" t="s">
        <v>69</v>
      </c>
      <c r="C58" s="3">
        <v>0.64062699999999995</v>
      </c>
      <c r="D58" s="1" t="s">
        <v>11</v>
      </c>
      <c r="E58" t="s">
        <v>11</v>
      </c>
      <c r="F58" t="s">
        <v>25</v>
      </c>
      <c r="G58" s="1">
        <f t="shared" si="2"/>
        <v>0</v>
      </c>
      <c r="H58" s="1">
        <f t="shared" si="0"/>
        <v>1</v>
      </c>
      <c r="I58">
        <f t="shared" si="1"/>
        <v>-0.35937300000000005</v>
      </c>
    </row>
    <row r="59" spans="1:9">
      <c r="A59" s="1" t="s">
        <v>70</v>
      </c>
      <c r="B59" s="4" t="s">
        <v>70</v>
      </c>
      <c r="C59" s="5">
        <v>0.43754799999999999</v>
      </c>
      <c r="D59" s="1" t="s">
        <v>11</v>
      </c>
      <c r="E59" t="s">
        <v>12</v>
      </c>
      <c r="F59" t="s">
        <v>11</v>
      </c>
      <c r="G59" s="1">
        <f t="shared" si="2"/>
        <v>0</v>
      </c>
      <c r="H59" s="1">
        <f t="shared" si="0"/>
        <v>1</v>
      </c>
      <c r="I59">
        <f t="shared" si="1"/>
        <v>-0.56245199999999995</v>
      </c>
    </row>
    <row r="60" spans="1:9">
      <c r="A60" s="1" t="s">
        <v>71</v>
      </c>
      <c r="B60" s="2" t="s">
        <v>71</v>
      </c>
      <c r="C60" s="3">
        <v>4.5259000000000001E-2</v>
      </c>
      <c r="D60" s="1" t="s">
        <v>11</v>
      </c>
      <c r="E60" t="s">
        <v>12</v>
      </c>
      <c r="F60" t="s">
        <v>12</v>
      </c>
      <c r="G60" s="1">
        <f t="shared" si="2"/>
        <v>1</v>
      </c>
      <c r="H60" s="1">
        <f t="shared" si="0"/>
        <v>1</v>
      </c>
      <c r="I60">
        <f t="shared" si="1"/>
        <v>-0.95474099999999995</v>
      </c>
    </row>
    <row r="61" spans="1:9">
      <c r="A61" s="1" t="s">
        <v>72</v>
      </c>
      <c r="B61" s="4" t="s">
        <v>72</v>
      </c>
      <c r="C61" s="5">
        <v>0.21856600000000001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-0.78143399999999996</v>
      </c>
    </row>
    <row r="62" spans="1:9">
      <c r="A62" s="1" t="s">
        <v>73</v>
      </c>
      <c r="B62" s="2" t="s">
        <v>73</v>
      </c>
      <c r="C62" s="3">
        <v>0.25374099999999999</v>
      </c>
      <c r="D62" s="1" t="s">
        <v>11</v>
      </c>
      <c r="E62" t="s">
        <v>12</v>
      </c>
      <c r="F62" t="s">
        <v>11</v>
      </c>
      <c r="G62" s="1">
        <f t="shared" si="2"/>
        <v>0</v>
      </c>
      <c r="H62" s="1">
        <f t="shared" si="0"/>
        <v>1</v>
      </c>
      <c r="I62">
        <f t="shared" si="1"/>
        <v>-0.74625900000000001</v>
      </c>
    </row>
    <row r="63" spans="1:9">
      <c r="A63" s="1" t="s">
        <v>74</v>
      </c>
      <c r="B63" s="4" t="s">
        <v>74</v>
      </c>
      <c r="C63" s="5">
        <v>0.41500799999999999</v>
      </c>
      <c r="D63" s="1" t="s">
        <v>11</v>
      </c>
      <c r="E63" t="s">
        <v>11</v>
      </c>
      <c r="F63" t="s">
        <v>11</v>
      </c>
      <c r="G63" s="1">
        <f t="shared" si="2"/>
        <v>1</v>
      </c>
      <c r="H63" s="1">
        <f t="shared" si="0"/>
        <v>0</v>
      </c>
      <c r="I63">
        <f t="shared" si="1"/>
        <v>0.41500799999999999</v>
      </c>
    </row>
    <row r="64" spans="1:9">
      <c r="A64" s="1" t="s">
        <v>75</v>
      </c>
      <c r="B64" s="2" t="s">
        <v>75</v>
      </c>
      <c r="C64" s="3">
        <v>0.59138199999999996</v>
      </c>
      <c r="D64" s="1" t="s">
        <v>11</v>
      </c>
      <c r="E64" t="s">
        <v>11</v>
      </c>
      <c r="F64" t="s">
        <v>11</v>
      </c>
      <c r="G64" s="1">
        <f t="shared" si="2"/>
        <v>1</v>
      </c>
      <c r="H64" s="1">
        <f t="shared" si="0"/>
        <v>0</v>
      </c>
      <c r="I64">
        <f t="shared" si="1"/>
        <v>0.59138199999999996</v>
      </c>
    </row>
    <row r="65" spans="1:9">
      <c r="A65" s="1" t="s">
        <v>76</v>
      </c>
      <c r="B65" s="4" t="s">
        <v>76</v>
      </c>
      <c r="C65" s="5">
        <v>0.53976999999999997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0.53976999999999997</v>
      </c>
    </row>
    <row r="66" spans="1:9">
      <c r="A66" s="1" t="s">
        <v>77</v>
      </c>
      <c r="B66" s="2" t="s">
        <v>77</v>
      </c>
      <c r="C66" s="3">
        <v>0.31495099999999998</v>
      </c>
      <c r="D66" s="1" t="s">
        <v>11</v>
      </c>
      <c r="E66" t="s">
        <v>25</v>
      </c>
      <c r="F66" t="s">
        <v>25</v>
      </c>
      <c r="G66" s="1">
        <f t="shared" si="2"/>
        <v>1</v>
      </c>
      <c r="H66" s="1">
        <f t="shared" si="0"/>
        <v>1</v>
      </c>
      <c r="I66">
        <f t="shared" si="1"/>
        <v>-0.68504900000000002</v>
      </c>
    </row>
    <row r="67" spans="1:9">
      <c r="A67" s="1" t="s">
        <v>78</v>
      </c>
      <c r="B67" s="4" t="s">
        <v>78</v>
      </c>
      <c r="C67" s="5">
        <v>0.342918</v>
      </c>
      <c r="D67" s="1" t="s">
        <v>11</v>
      </c>
      <c r="E67" t="s">
        <v>11</v>
      </c>
      <c r="F67" t="s">
        <v>11</v>
      </c>
      <c r="G67" s="1">
        <f t="shared" si="2"/>
        <v>1</v>
      </c>
      <c r="H67" s="1">
        <f t="shared" si="0"/>
        <v>0</v>
      </c>
      <c r="I67">
        <f t="shared" si="1"/>
        <v>0.342918</v>
      </c>
    </row>
    <row r="68" spans="1:9">
      <c r="A68" s="1" t="s">
        <v>79</v>
      </c>
      <c r="B68" s="2" t="s">
        <v>79</v>
      </c>
      <c r="C68" s="3">
        <v>0.64820199999999994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0.64820199999999994</v>
      </c>
    </row>
    <row r="69" spans="1:9">
      <c r="A69" s="1" t="s">
        <v>80</v>
      </c>
      <c r="B69" s="4" t="s">
        <v>80</v>
      </c>
      <c r="C69" s="5">
        <v>0.64436499999999997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0.64436499999999997</v>
      </c>
    </row>
    <row r="70" spans="1:9">
      <c r="A70" s="1" t="s">
        <v>81</v>
      </c>
      <c r="B70" s="2" t="s">
        <v>81</v>
      </c>
      <c r="C70" s="3">
        <v>0.60958800000000002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0.60958800000000002</v>
      </c>
    </row>
    <row r="71" spans="1:9">
      <c r="A71" s="1" t="s">
        <v>82</v>
      </c>
      <c r="B71" s="4" t="s">
        <v>82</v>
      </c>
      <c r="C71" s="5">
        <v>0.15301999999999999</v>
      </c>
      <c r="D71" s="1" t="s">
        <v>11</v>
      </c>
      <c r="E71" t="s">
        <v>12</v>
      </c>
      <c r="F71" t="s">
        <v>25</v>
      </c>
      <c r="G71" s="1">
        <f t="shared" si="5"/>
        <v>0</v>
      </c>
      <c r="H71" s="1">
        <f t="shared" si="3"/>
        <v>1</v>
      </c>
      <c r="I71">
        <f t="shared" si="4"/>
        <v>-0.84698000000000007</v>
      </c>
    </row>
    <row r="72" spans="1:9">
      <c r="A72" s="1" t="s">
        <v>83</v>
      </c>
      <c r="B72" s="2" t="s">
        <v>83</v>
      </c>
      <c r="C72" s="3">
        <v>0.24602199999999999</v>
      </c>
      <c r="D72" s="1" t="s">
        <v>11</v>
      </c>
      <c r="E72" t="s">
        <v>11</v>
      </c>
      <c r="F72" t="s">
        <v>12</v>
      </c>
      <c r="G72" s="1">
        <f t="shared" si="5"/>
        <v>0</v>
      </c>
      <c r="H72" s="1">
        <f t="shared" si="3"/>
        <v>1</v>
      </c>
      <c r="I72">
        <f t="shared" si="4"/>
        <v>-0.75397800000000004</v>
      </c>
    </row>
    <row r="73" spans="1:9">
      <c r="A73" s="1" t="s">
        <v>84</v>
      </c>
      <c r="B73" s="4" t="s">
        <v>84</v>
      </c>
      <c r="C73" s="5">
        <v>0.52727900000000005</v>
      </c>
      <c r="D73" s="1" t="s">
        <v>11</v>
      </c>
      <c r="E73" t="s">
        <v>11</v>
      </c>
      <c r="F73" t="s">
        <v>11</v>
      </c>
      <c r="G73" s="1">
        <f t="shared" si="5"/>
        <v>1</v>
      </c>
      <c r="H73" s="1">
        <f t="shared" si="3"/>
        <v>0</v>
      </c>
      <c r="I73">
        <f t="shared" si="4"/>
        <v>0.52727900000000005</v>
      </c>
    </row>
    <row r="74" spans="1:9">
      <c r="A74" s="1" t="s">
        <v>85</v>
      </c>
      <c r="B74" s="2" t="s">
        <v>85</v>
      </c>
      <c r="C74" s="3">
        <v>0.67260500000000001</v>
      </c>
      <c r="D74" s="1" t="s">
        <v>11</v>
      </c>
      <c r="E74" t="s">
        <v>11</v>
      </c>
      <c r="F74" t="s">
        <v>11</v>
      </c>
      <c r="G74" s="1">
        <f t="shared" si="5"/>
        <v>1</v>
      </c>
      <c r="H74" s="1">
        <f t="shared" si="3"/>
        <v>0</v>
      </c>
      <c r="I74">
        <f t="shared" si="4"/>
        <v>0.67260500000000001</v>
      </c>
    </row>
    <row r="75" spans="1:9">
      <c r="A75" s="1" t="s">
        <v>86</v>
      </c>
      <c r="B75" s="4" t="s">
        <v>86</v>
      </c>
      <c r="C75" s="5">
        <v>0.69588399999999995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0.69588399999999995</v>
      </c>
    </row>
    <row r="76" spans="1:9">
      <c r="A76" s="1" t="s">
        <v>87</v>
      </c>
      <c r="B76" s="6" t="s">
        <v>87</v>
      </c>
      <c r="C76" s="7">
        <v>0.61442399999999997</v>
      </c>
      <c r="D76" s="1" t="s">
        <v>11</v>
      </c>
      <c r="E76" t="s">
        <v>11</v>
      </c>
      <c r="F76" t="s">
        <v>11</v>
      </c>
      <c r="G76" s="1">
        <f t="shared" si="5"/>
        <v>1</v>
      </c>
      <c r="H76" s="1">
        <f t="shared" si="3"/>
        <v>0</v>
      </c>
      <c r="I76">
        <f t="shared" si="4"/>
        <v>0.61442399999999997</v>
      </c>
    </row>
    <row r="77" spans="1:9">
      <c r="A77" s="1"/>
      <c r="B77" s="17"/>
      <c r="C77" s="18"/>
      <c r="D77" s="1"/>
      <c r="E77" s="1"/>
      <c r="F77" s="1"/>
      <c r="G77" s="10">
        <f>SUM(G3:G76)</f>
        <v>55</v>
      </c>
      <c r="H77" s="10">
        <f>SUM(H3:H76)</f>
        <v>32</v>
      </c>
      <c r="I77" s="8">
        <f>SUM(I3:I76)</f>
        <v>2.6584879999999989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F08020-894A-4DDB-B0D3-5C1BCE482A95}">
  <dimension ref="A1:I77"/>
  <sheetViews>
    <sheetView workbookViewId="0">
      <selection activeCell="D3" sqref="A1:I77"/>
    </sheetView>
  </sheetViews>
  <sheetFormatPr defaultRowHeight="15.75"/>
  <cols>
    <col min="2" max="2" width="13.875" customWidth="1"/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0.31649500000000003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-0.68350500000000003</v>
      </c>
    </row>
    <row r="4" spans="1:9">
      <c r="A4" s="1" t="s">
        <v>13</v>
      </c>
      <c r="B4" s="2" t="s">
        <v>13</v>
      </c>
      <c r="C4" s="3">
        <v>0.55754999999999999</v>
      </c>
      <c r="D4" s="1" t="s">
        <v>11</v>
      </c>
      <c r="E4" t="s">
        <v>12</v>
      </c>
      <c r="F4" t="s">
        <v>12</v>
      </c>
      <c r="G4" s="1">
        <f>IF($F4=$E4,1,0)</f>
        <v>1</v>
      </c>
      <c r="H4" s="1">
        <f t="shared" ref="H4:H67" si="0">IF(AND($G4=1,$E4=$D4),0,1)</f>
        <v>1</v>
      </c>
      <c r="I4">
        <f t="shared" ref="I4:I67" si="1">$C4-$H4</f>
        <v>-0.44245000000000001</v>
      </c>
    </row>
    <row r="5" spans="1:9">
      <c r="A5" s="1" t="s">
        <v>14</v>
      </c>
      <c r="B5" s="4" t="s">
        <v>14</v>
      </c>
      <c r="C5" s="5">
        <v>0.35237000000000002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0.35237000000000002</v>
      </c>
    </row>
    <row r="6" spans="1:9">
      <c r="A6" s="1" t="s">
        <v>15</v>
      </c>
      <c r="B6" s="2" t="s">
        <v>15</v>
      </c>
      <c r="C6" s="3">
        <v>0.484601</v>
      </c>
      <c r="D6" s="1" t="s">
        <v>11</v>
      </c>
      <c r="E6" t="s">
        <v>11</v>
      </c>
      <c r="F6" t="s">
        <v>12</v>
      </c>
      <c r="G6" s="1">
        <f t="shared" si="2"/>
        <v>0</v>
      </c>
      <c r="H6" s="1">
        <f t="shared" si="0"/>
        <v>1</v>
      </c>
      <c r="I6">
        <f t="shared" si="1"/>
        <v>-0.51539899999999994</v>
      </c>
    </row>
    <row r="7" spans="1:9">
      <c r="A7" s="1" t="s">
        <v>16</v>
      </c>
      <c r="B7" s="4" t="s">
        <v>16</v>
      </c>
      <c r="C7" s="5">
        <v>0.409972</v>
      </c>
      <c r="D7" s="1" t="s">
        <v>11</v>
      </c>
      <c r="E7" t="s">
        <v>11</v>
      </c>
      <c r="F7" t="s">
        <v>12</v>
      </c>
      <c r="G7" s="1">
        <f t="shared" si="2"/>
        <v>0</v>
      </c>
      <c r="H7" s="1">
        <f t="shared" si="0"/>
        <v>1</v>
      </c>
      <c r="I7">
        <f t="shared" si="1"/>
        <v>-0.590028</v>
      </c>
    </row>
    <row r="8" spans="1:9">
      <c r="A8" s="1" t="s">
        <v>17</v>
      </c>
      <c r="B8" s="2" t="s">
        <v>17</v>
      </c>
      <c r="C8" s="3">
        <v>0.36929000000000001</v>
      </c>
      <c r="D8" s="1" t="s">
        <v>11</v>
      </c>
      <c r="E8" t="s">
        <v>12</v>
      </c>
      <c r="F8" t="s">
        <v>12</v>
      </c>
      <c r="G8" s="1">
        <f t="shared" si="2"/>
        <v>1</v>
      </c>
      <c r="H8" s="1">
        <f t="shared" si="0"/>
        <v>1</v>
      </c>
      <c r="I8">
        <f t="shared" si="1"/>
        <v>-0.63070999999999999</v>
      </c>
    </row>
    <row r="9" spans="1:9">
      <c r="A9" s="1" t="s">
        <v>18</v>
      </c>
      <c r="B9" s="4" t="s">
        <v>18</v>
      </c>
      <c r="C9" s="5">
        <v>0.59089999999999998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0.59089999999999998</v>
      </c>
    </row>
    <row r="10" spans="1:9">
      <c r="A10" s="1" t="s">
        <v>19</v>
      </c>
      <c r="B10" s="2" t="s">
        <v>19</v>
      </c>
      <c r="C10" s="3">
        <v>0.52254199999999995</v>
      </c>
      <c r="D10" s="1" t="s">
        <v>11</v>
      </c>
      <c r="E10" t="s">
        <v>11</v>
      </c>
      <c r="F10" t="s">
        <v>11</v>
      </c>
      <c r="G10" s="1">
        <f t="shared" si="2"/>
        <v>1</v>
      </c>
      <c r="H10" s="1">
        <f t="shared" si="0"/>
        <v>0</v>
      </c>
      <c r="I10">
        <f t="shared" si="1"/>
        <v>0.52254199999999995</v>
      </c>
    </row>
    <row r="11" spans="1:9">
      <c r="A11" s="1" t="s">
        <v>20</v>
      </c>
      <c r="B11" s="4" t="s">
        <v>20</v>
      </c>
      <c r="C11" s="5">
        <v>0.56379800000000002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0.56379800000000002</v>
      </c>
    </row>
    <row r="12" spans="1:9">
      <c r="A12" s="1" t="s">
        <v>21</v>
      </c>
      <c r="B12" s="2" t="s">
        <v>21</v>
      </c>
      <c r="C12" s="3">
        <v>0.69184999999999997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0.69184999999999997</v>
      </c>
    </row>
    <row r="13" spans="1:9">
      <c r="A13" s="1" t="s">
        <v>22</v>
      </c>
      <c r="B13" s="4" t="s">
        <v>22</v>
      </c>
      <c r="C13" s="5">
        <v>0.53993000000000002</v>
      </c>
      <c r="D13" s="1" t="s">
        <v>11</v>
      </c>
      <c r="E13" t="s">
        <v>11</v>
      </c>
      <c r="F13" t="s">
        <v>151</v>
      </c>
      <c r="G13" s="1">
        <f t="shared" si="2"/>
        <v>0</v>
      </c>
      <c r="H13" s="1">
        <f t="shared" si="0"/>
        <v>1</v>
      </c>
      <c r="I13">
        <f t="shared" si="1"/>
        <v>-0.46006999999999998</v>
      </c>
    </row>
    <row r="14" spans="1:9">
      <c r="A14" s="1" t="s">
        <v>23</v>
      </c>
      <c r="B14" s="2" t="s">
        <v>23</v>
      </c>
      <c r="C14" s="3">
        <v>0.43998700000000002</v>
      </c>
      <c r="D14" s="1" t="s">
        <v>11</v>
      </c>
      <c r="E14" t="s">
        <v>11</v>
      </c>
      <c r="F14" t="s">
        <v>12</v>
      </c>
      <c r="G14" s="1">
        <f t="shared" si="2"/>
        <v>0</v>
      </c>
      <c r="H14" s="1">
        <f t="shared" si="0"/>
        <v>1</v>
      </c>
      <c r="I14">
        <f t="shared" si="1"/>
        <v>-0.56001299999999998</v>
      </c>
    </row>
    <row r="15" spans="1:9">
      <c r="A15" s="1" t="s">
        <v>24</v>
      </c>
      <c r="B15" s="4" t="s">
        <v>24</v>
      </c>
      <c r="C15" s="5">
        <v>0.54492200000000002</v>
      </c>
      <c r="D15" s="1" t="s">
        <v>11</v>
      </c>
      <c r="E15" t="s">
        <v>12</v>
      </c>
      <c r="F15" t="s">
        <v>25</v>
      </c>
      <c r="G15" s="1">
        <f t="shared" si="2"/>
        <v>0</v>
      </c>
      <c r="H15" s="1">
        <f t="shared" si="0"/>
        <v>1</v>
      </c>
      <c r="I15">
        <f t="shared" si="1"/>
        <v>-0.45507799999999998</v>
      </c>
    </row>
    <row r="16" spans="1:9">
      <c r="A16" s="1" t="s">
        <v>26</v>
      </c>
      <c r="B16" s="2" t="s">
        <v>26</v>
      </c>
      <c r="C16" s="3">
        <v>0.73612599999999995</v>
      </c>
      <c r="D16" s="1" t="s">
        <v>11</v>
      </c>
      <c r="E16" t="s">
        <v>25</v>
      </c>
      <c r="F16" t="s">
        <v>25</v>
      </c>
      <c r="G16" s="1">
        <f t="shared" si="2"/>
        <v>1</v>
      </c>
      <c r="H16" s="1">
        <f t="shared" si="0"/>
        <v>1</v>
      </c>
      <c r="I16">
        <f t="shared" si="1"/>
        <v>-0.26387400000000005</v>
      </c>
    </row>
    <row r="17" spans="1:9">
      <c r="A17" s="1" t="s">
        <v>27</v>
      </c>
      <c r="B17" s="4" t="s">
        <v>27</v>
      </c>
      <c r="C17" s="5">
        <v>0.55888300000000002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0.55888300000000002</v>
      </c>
    </row>
    <row r="18" spans="1:9">
      <c r="A18" s="1" t="s">
        <v>28</v>
      </c>
      <c r="B18" s="2" t="s">
        <v>28</v>
      </c>
      <c r="C18" s="3">
        <v>0.56084699999999998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0.56084699999999998</v>
      </c>
    </row>
    <row r="19" spans="1:9">
      <c r="A19" s="1" t="s">
        <v>29</v>
      </c>
      <c r="B19" s="4" t="s">
        <v>29</v>
      </c>
      <c r="C19" s="5">
        <v>0.55410300000000001</v>
      </c>
      <c r="D19" s="1" t="s">
        <v>11</v>
      </c>
      <c r="E19" t="s">
        <v>57</v>
      </c>
      <c r="F19" t="s">
        <v>12</v>
      </c>
      <c r="G19" s="1">
        <f t="shared" si="2"/>
        <v>0</v>
      </c>
      <c r="H19" s="1">
        <f t="shared" si="0"/>
        <v>1</v>
      </c>
      <c r="I19">
        <f t="shared" si="1"/>
        <v>-0.44589699999999999</v>
      </c>
    </row>
    <row r="20" spans="1:9">
      <c r="A20" s="1" t="s">
        <v>30</v>
      </c>
      <c r="B20" s="2" t="s">
        <v>30</v>
      </c>
      <c r="C20" s="3">
        <v>0.51080300000000001</v>
      </c>
      <c r="D20" s="1" t="s">
        <v>11</v>
      </c>
      <c r="E20" t="s">
        <v>11</v>
      </c>
      <c r="F20" t="s">
        <v>151</v>
      </c>
      <c r="G20" s="1">
        <f t="shared" si="2"/>
        <v>0</v>
      </c>
      <c r="H20" s="1">
        <f t="shared" si="0"/>
        <v>1</v>
      </c>
      <c r="I20">
        <f t="shared" si="1"/>
        <v>-0.48919699999999999</v>
      </c>
    </row>
    <row r="21" spans="1:9">
      <c r="A21" s="1" t="s">
        <v>31</v>
      </c>
      <c r="B21" s="4" t="s">
        <v>31</v>
      </c>
      <c r="C21" s="5">
        <v>0.46347899999999997</v>
      </c>
      <c r="D21" s="1" t="s">
        <v>11</v>
      </c>
      <c r="E21" t="s">
        <v>151</v>
      </c>
      <c r="F21" t="s">
        <v>12</v>
      </c>
      <c r="G21" s="1">
        <f t="shared" si="2"/>
        <v>0</v>
      </c>
      <c r="H21" s="1">
        <f t="shared" si="0"/>
        <v>1</v>
      </c>
      <c r="I21">
        <f t="shared" si="1"/>
        <v>-0.53652100000000003</v>
      </c>
    </row>
    <row r="22" spans="1:9">
      <c r="A22" s="1" t="s">
        <v>32</v>
      </c>
      <c r="B22" s="2" t="s">
        <v>32</v>
      </c>
      <c r="C22" s="3">
        <v>0.42621999999999999</v>
      </c>
      <c r="D22" s="1" t="s">
        <v>11</v>
      </c>
      <c r="E22" t="s">
        <v>11</v>
      </c>
      <c r="F22" t="s">
        <v>151</v>
      </c>
      <c r="G22" s="1">
        <f t="shared" si="2"/>
        <v>0</v>
      </c>
      <c r="H22" s="1">
        <f t="shared" si="0"/>
        <v>1</v>
      </c>
      <c r="I22">
        <f t="shared" si="1"/>
        <v>-0.57377999999999996</v>
      </c>
    </row>
    <row r="23" spans="1:9">
      <c r="A23" s="1" t="s">
        <v>33</v>
      </c>
      <c r="B23" s="4" t="s">
        <v>33</v>
      </c>
      <c r="C23" s="5">
        <v>0.41550999999999999</v>
      </c>
      <c r="D23" s="1" t="s">
        <v>11</v>
      </c>
      <c r="E23" t="s">
        <v>11</v>
      </c>
      <c r="F23" t="s">
        <v>25</v>
      </c>
      <c r="G23" s="1">
        <f t="shared" si="2"/>
        <v>0</v>
      </c>
      <c r="H23" s="1">
        <f t="shared" si="0"/>
        <v>1</v>
      </c>
      <c r="I23">
        <f t="shared" si="1"/>
        <v>-0.58448999999999995</v>
      </c>
    </row>
    <row r="24" spans="1:9">
      <c r="A24" s="1" t="s">
        <v>34</v>
      </c>
      <c r="B24" s="2" t="s">
        <v>34</v>
      </c>
      <c r="C24" s="3">
        <v>0.25157000000000002</v>
      </c>
      <c r="D24" s="1" t="s">
        <v>11</v>
      </c>
      <c r="E24" t="s">
        <v>25</v>
      </c>
      <c r="F24" t="s">
        <v>12</v>
      </c>
      <c r="G24" s="1">
        <f t="shared" si="2"/>
        <v>0</v>
      </c>
      <c r="H24" s="1">
        <f t="shared" si="0"/>
        <v>1</v>
      </c>
      <c r="I24">
        <f t="shared" si="1"/>
        <v>-0.74842999999999993</v>
      </c>
    </row>
    <row r="25" spans="1:9">
      <c r="A25" s="1" t="s">
        <v>35</v>
      </c>
      <c r="B25" s="4" t="s">
        <v>35</v>
      </c>
      <c r="C25" s="5">
        <v>0.67820000000000003</v>
      </c>
      <c r="D25" s="1" t="s">
        <v>11</v>
      </c>
      <c r="E25" t="s">
        <v>11</v>
      </c>
      <c r="F25" t="s">
        <v>11</v>
      </c>
      <c r="G25" s="1">
        <f t="shared" si="2"/>
        <v>1</v>
      </c>
      <c r="H25" s="1">
        <f t="shared" si="0"/>
        <v>0</v>
      </c>
      <c r="I25">
        <f t="shared" si="1"/>
        <v>0.67820000000000003</v>
      </c>
    </row>
    <row r="26" spans="1:9">
      <c r="A26" s="1" t="s">
        <v>36</v>
      </c>
      <c r="B26" s="2" t="s">
        <v>36</v>
      </c>
      <c r="C26" s="3">
        <v>0.501309</v>
      </c>
      <c r="D26" s="1" t="s">
        <v>11</v>
      </c>
      <c r="E26" t="s">
        <v>11</v>
      </c>
      <c r="F26" t="s">
        <v>11</v>
      </c>
      <c r="G26" s="1">
        <f t="shared" si="2"/>
        <v>1</v>
      </c>
      <c r="H26" s="1">
        <f t="shared" si="0"/>
        <v>0</v>
      </c>
      <c r="I26">
        <f t="shared" si="1"/>
        <v>0.501309</v>
      </c>
    </row>
    <row r="27" spans="1:9">
      <c r="A27" s="1" t="s">
        <v>37</v>
      </c>
      <c r="B27" s="4" t="s">
        <v>37</v>
      </c>
      <c r="C27" s="5">
        <v>0.54655399999999998</v>
      </c>
      <c r="D27" s="1" t="s">
        <v>11</v>
      </c>
      <c r="E27" t="s">
        <v>11</v>
      </c>
      <c r="F27" t="s">
        <v>25</v>
      </c>
      <c r="G27" s="1">
        <f t="shared" si="2"/>
        <v>0</v>
      </c>
      <c r="H27" s="1">
        <f t="shared" si="0"/>
        <v>1</v>
      </c>
      <c r="I27">
        <f t="shared" si="1"/>
        <v>-0.45344600000000002</v>
      </c>
    </row>
    <row r="28" spans="1:9">
      <c r="A28" s="1" t="s">
        <v>38</v>
      </c>
      <c r="B28" s="2" t="s">
        <v>38</v>
      </c>
      <c r="C28" s="3">
        <v>0.55756300000000003</v>
      </c>
      <c r="D28" s="1" t="s">
        <v>11</v>
      </c>
      <c r="E28" t="s">
        <v>11</v>
      </c>
      <c r="F28" t="s">
        <v>12</v>
      </c>
      <c r="G28" s="1">
        <f t="shared" si="2"/>
        <v>0</v>
      </c>
      <c r="H28" s="1">
        <f t="shared" si="0"/>
        <v>1</v>
      </c>
      <c r="I28">
        <f t="shared" si="1"/>
        <v>-0.44243699999999997</v>
      </c>
    </row>
    <row r="29" spans="1:9">
      <c r="A29" s="1" t="s">
        <v>39</v>
      </c>
      <c r="B29" s="4" t="s">
        <v>39</v>
      </c>
      <c r="C29" s="5">
        <v>0.54633900000000002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0.54633900000000002</v>
      </c>
    </row>
    <row r="30" spans="1:9">
      <c r="A30" s="1" t="s">
        <v>40</v>
      </c>
      <c r="B30" s="2" t="s">
        <v>40</v>
      </c>
      <c r="C30" s="3">
        <v>0.763764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-0.236236</v>
      </c>
    </row>
    <row r="31" spans="1:9">
      <c r="A31" s="1" t="s">
        <v>41</v>
      </c>
      <c r="B31" s="4" t="s">
        <v>41</v>
      </c>
      <c r="C31" s="5">
        <v>0.53064199999999995</v>
      </c>
      <c r="D31" s="1" t="s">
        <v>11</v>
      </c>
      <c r="E31" t="s">
        <v>12</v>
      </c>
      <c r="F31" t="s">
        <v>12</v>
      </c>
      <c r="G31" s="1">
        <f t="shared" si="2"/>
        <v>1</v>
      </c>
      <c r="H31" s="1">
        <f t="shared" si="0"/>
        <v>1</v>
      </c>
      <c r="I31">
        <f t="shared" si="1"/>
        <v>-0.46935800000000005</v>
      </c>
    </row>
    <row r="32" spans="1:9">
      <c r="A32" s="1" t="s">
        <v>42</v>
      </c>
      <c r="B32" s="2" t="s">
        <v>42</v>
      </c>
      <c r="C32" s="3">
        <v>0.37745899999999999</v>
      </c>
      <c r="D32" s="1" t="s">
        <v>11</v>
      </c>
      <c r="E32" t="s">
        <v>11</v>
      </c>
      <c r="F32" t="s">
        <v>11</v>
      </c>
      <c r="G32" s="1">
        <f t="shared" si="2"/>
        <v>1</v>
      </c>
      <c r="H32" s="1">
        <f t="shared" si="0"/>
        <v>0</v>
      </c>
      <c r="I32">
        <f t="shared" si="1"/>
        <v>0.37745899999999999</v>
      </c>
    </row>
    <row r="33" spans="1:9">
      <c r="A33" s="1" t="s">
        <v>43</v>
      </c>
      <c r="B33" s="4" t="s">
        <v>43</v>
      </c>
      <c r="C33" s="5">
        <v>0.500166</v>
      </c>
      <c r="D33" s="1" t="s">
        <v>11</v>
      </c>
      <c r="E33" t="s">
        <v>12</v>
      </c>
      <c r="F33" t="s">
        <v>57</v>
      </c>
      <c r="G33" s="1">
        <f t="shared" si="2"/>
        <v>0</v>
      </c>
      <c r="H33" s="1">
        <f t="shared" si="0"/>
        <v>1</v>
      </c>
      <c r="I33">
        <f t="shared" si="1"/>
        <v>-0.499834</v>
      </c>
    </row>
    <row r="34" spans="1:9">
      <c r="A34" s="1" t="s">
        <v>44</v>
      </c>
      <c r="B34" s="2" t="s">
        <v>44</v>
      </c>
      <c r="C34" s="3">
        <v>0.56588000000000005</v>
      </c>
      <c r="D34" s="1" t="s">
        <v>11</v>
      </c>
      <c r="E34" t="s">
        <v>11</v>
      </c>
      <c r="F34" t="s">
        <v>12</v>
      </c>
      <c r="G34" s="1">
        <f t="shared" si="2"/>
        <v>0</v>
      </c>
      <c r="H34" s="1">
        <f t="shared" si="0"/>
        <v>1</v>
      </c>
      <c r="I34">
        <f t="shared" si="1"/>
        <v>-0.43411999999999995</v>
      </c>
    </row>
    <row r="35" spans="1:9">
      <c r="A35" s="1" t="s">
        <v>45</v>
      </c>
      <c r="B35" s="4" t="s">
        <v>45</v>
      </c>
      <c r="C35" s="5">
        <v>0.414632</v>
      </c>
      <c r="D35" s="1" t="s">
        <v>11</v>
      </c>
      <c r="E35" t="s">
        <v>11</v>
      </c>
      <c r="F35" t="s">
        <v>12</v>
      </c>
      <c r="G35" s="1">
        <f t="shared" si="2"/>
        <v>0</v>
      </c>
      <c r="H35" s="1">
        <f t="shared" si="0"/>
        <v>1</v>
      </c>
      <c r="I35">
        <f t="shared" si="1"/>
        <v>-0.585368</v>
      </c>
    </row>
    <row r="36" spans="1:9">
      <c r="A36" s="1" t="s">
        <v>46</v>
      </c>
      <c r="B36" s="2" t="s">
        <v>46</v>
      </c>
      <c r="C36" s="3">
        <v>0.69743999999999995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0.69743999999999995</v>
      </c>
    </row>
    <row r="37" spans="1:9">
      <c r="A37" s="1" t="s">
        <v>47</v>
      </c>
      <c r="B37" s="4" t="s">
        <v>47</v>
      </c>
      <c r="C37" s="5">
        <v>0.42520400000000003</v>
      </c>
      <c r="D37" s="1" t="s">
        <v>11</v>
      </c>
      <c r="E37" t="s">
        <v>11</v>
      </c>
      <c r="F37" t="s">
        <v>11</v>
      </c>
      <c r="G37" s="1">
        <f t="shared" si="2"/>
        <v>1</v>
      </c>
      <c r="H37" s="1">
        <f t="shared" si="0"/>
        <v>0</v>
      </c>
      <c r="I37">
        <f t="shared" si="1"/>
        <v>0.42520400000000003</v>
      </c>
    </row>
    <row r="38" spans="1:9">
      <c r="A38" s="1" t="s">
        <v>48</v>
      </c>
      <c r="B38" s="2" t="s">
        <v>48</v>
      </c>
      <c r="C38" s="3">
        <v>0.70613700000000001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0.70613700000000001</v>
      </c>
    </row>
    <row r="39" spans="1:9">
      <c r="A39" s="1" t="s">
        <v>49</v>
      </c>
      <c r="B39" s="4" t="s">
        <v>49</v>
      </c>
      <c r="C39" s="5">
        <v>0.615398</v>
      </c>
      <c r="D39" s="1" t="s">
        <v>11</v>
      </c>
      <c r="E39" t="s">
        <v>11</v>
      </c>
      <c r="F39" t="s">
        <v>25</v>
      </c>
      <c r="G39" s="1">
        <f t="shared" si="2"/>
        <v>0</v>
      </c>
      <c r="H39" s="1">
        <f t="shared" si="0"/>
        <v>1</v>
      </c>
      <c r="I39">
        <f t="shared" si="1"/>
        <v>-0.384602</v>
      </c>
    </row>
    <row r="40" spans="1:9">
      <c r="A40" s="1" t="s">
        <v>50</v>
      </c>
      <c r="B40" s="2" t="s">
        <v>50</v>
      </c>
      <c r="C40" s="3">
        <v>0.50859900000000002</v>
      </c>
      <c r="D40" s="1" t="s">
        <v>11</v>
      </c>
      <c r="E40" t="s">
        <v>12</v>
      </c>
      <c r="F40" t="s">
        <v>12</v>
      </c>
      <c r="G40" s="1">
        <f t="shared" si="2"/>
        <v>1</v>
      </c>
      <c r="H40" s="1">
        <f t="shared" si="0"/>
        <v>1</v>
      </c>
      <c r="I40">
        <f t="shared" si="1"/>
        <v>-0.49140099999999998</v>
      </c>
    </row>
    <row r="41" spans="1:9">
      <c r="A41" s="1" t="s">
        <v>51</v>
      </c>
      <c r="B41" s="4" t="s">
        <v>51</v>
      </c>
      <c r="C41" s="5">
        <v>0.64664100000000002</v>
      </c>
      <c r="D41" s="1" t="s">
        <v>11</v>
      </c>
      <c r="E41" t="s">
        <v>11</v>
      </c>
      <c r="F41" t="s">
        <v>11</v>
      </c>
      <c r="G41" s="1">
        <f t="shared" si="2"/>
        <v>1</v>
      </c>
      <c r="H41" s="1">
        <f t="shared" si="0"/>
        <v>0</v>
      </c>
      <c r="I41">
        <f t="shared" si="1"/>
        <v>0.64664100000000002</v>
      </c>
    </row>
    <row r="42" spans="1:9">
      <c r="A42" s="1" t="s">
        <v>52</v>
      </c>
      <c r="B42" s="2" t="s">
        <v>52</v>
      </c>
      <c r="C42" s="3">
        <v>0.51056299999999999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0.51056299999999999</v>
      </c>
    </row>
    <row r="43" spans="1:9">
      <c r="A43" s="1" t="s">
        <v>53</v>
      </c>
      <c r="B43" s="4" t="s">
        <v>53</v>
      </c>
      <c r="C43" s="5">
        <v>0.48280299999999998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-0.51719700000000002</v>
      </c>
    </row>
    <row r="44" spans="1:9">
      <c r="A44" s="1" t="s">
        <v>54</v>
      </c>
      <c r="B44" s="2" t="s">
        <v>54</v>
      </c>
      <c r="C44" s="3">
        <v>0.43076100000000001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-0.56923900000000005</v>
      </c>
    </row>
    <row r="45" spans="1:9">
      <c r="A45" s="1" t="s">
        <v>55</v>
      </c>
      <c r="B45" s="4" t="s">
        <v>55</v>
      </c>
      <c r="C45" s="5">
        <v>0.37220799999999998</v>
      </c>
      <c r="D45" s="1" t="s">
        <v>11</v>
      </c>
      <c r="E45" t="s">
        <v>11</v>
      </c>
      <c r="F45" t="s">
        <v>12</v>
      </c>
      <c r="G45" s="1">
        <f t="shared" si="2"/>
        <v>0</v>
      </c>
      <c r="H45" s="1">
        <f t="shared" si="0"/>
        <v>1</v>
      </c>
      <c r="I45">
        <f t="shared" si="1"/>
        <v>-0.62779200000000002</v>
      </c>
    </row>
    <row r="46" spans="1:9">
      <c r="A46" s="1" t="s">
        <v>56</v>
      </c>
      <c r="B46" s="2" t="s">
        <v>56</v>
      </c>
      <c r="C46" s="3">
        <v>0.49932799999999999</v>
      </c>
      <c r="D46" s="1" t="s">
        <v>11</v>
      </c>
      <c r="E46" t="s">
        <v>11</v>
      </c>
      <c r="F46" t="s">
        <v>57</v>
      </c>
      <c r="G46" s="1">
        <f t="shared" si="2"/>
        <v>0</v>
      </c>
      <c r="H46" s="1">
        <f t="shared" si="0"/>
        <v>1</v>
      </c>
      <c r="I46">
        <f t="shared" si="1"/>
        <v>-0.50067200000000001</v>
      </c>
    </row>
    <row r="47" spans="1:9">
      <c r="A47" s="1" t="s">
        <v>58</v>
      </c>
      <c r="B47" s="4" t="s">
        <v>58</v>
      </c>
      <c r="C47" s="5">
        <v>0.59247499999999997</v>
      </c>
      <c r="D47" s="1" t="s">
        <v>11</v>
      </c>
      <c r="E47" t="s">
        <v>11</v>
      </c>
      <c r="F47" t="s">
        <v>11</v>
      </c>
      <c r="G47" s="1">
        <f t="shared" si="2"/>
        <v>1</v>
      </c>
      <c r="H47" s="1">
        <f t="shared" si="0"/>
        <v>0</v>
      </c>
      <c r="I47">
        <f t="shared" si="1"/>
        <v>0.59247499999999997</v>
      </c>
    </row>
    <row r="48" spans="1:9">
      <c r="A48" s="1" t="s">
        <v>59</v>
      </c>
      <c r="B48" s="2" t="s">
        <v>59</v>
      </c>
      <c r="C48" s="3">
        <v>0.64364100000000002</v>
      </c>
      <c r="D48" s="1" t="s">
        <v>11</v>
      </c>
      <c r="E48" t="s">
        <v>25</v>
      </c>
      <c r="F48" t="s">
        <v>11</v>
      </c>
      <c r="G48" s="1">
        <f t="shared" si="2"/>
        <v>0</v>
      </c>
      <c r="H48" s="1">
        <f t="shared" si="0"/>
        <v>1</v>
      </c>
      <c r="I48">
        <f t="shared" si="1"/>
        <v>-0.35635899999999998</v>
      </c>
    </row>
    <row r="49" spans="1:9">
      <c r="A49" s="1" t="s">
        <v>60</v>
      </c>
      <c r="B49" s="4" t="s">
        <v>60</v>
      </c>
      <c r="C49" s="5">
        <v>0.38756800000000002</v>
      </c>
      <c r="D49" s="1" t="s">
        <v>11</v>
      </c>
      <c r="E49" t="s">
        <v>12</v>
      </c>
      <c r="F49" t="s">
        <v>12</v>
      </c>
      <c r="G49" s="1">
        <f t="shared" si="2"/>
        <v>1</v>
      </c>
      <c r="H49" s="1">
        <f t="shared" si="0"/>
        <v>1</v>
      </c>
      <c r="I49">
        <f t="shared" si="1"/>
        <v>-0.61243199999999998</v>
      </c>
    </row>
    <row r="50" spans="1:9">
      <c r="A50" s="1" t="s">
        <v>61</v>
      </c>
      <c r="B50" s="2" t="s">
        <v>61</v>
      </c>
      <c r="C50" s="3">
        <v>0.65924799999999995</v>
      </c>
      <c r="D50" s="1" t="s">
        <v>11</v>
      </c>
      <c r="E50" t="s">
        <v>11</v>
      </c>
      <c r="F50" t="s">
        <v>11</v>
      </c>
      <c r="G50" s="1">
        <f t="shared" si="2"/>
        <v>1</v>
      </c>
      <c r="H50" s="1">
        <f t="shared" si="0"/>
        <v>0</v>
      </c>
      <c r="I50">
        <f t="shared" si="1"/>
        <v>0.65924799999999995</v>
      </c>
    </row>
    <row r="51" spans="1:9">
      <c r="A51" s="1" t="s">
        <v>62</v>
      </c>
      <c r="B51" s="4" t="s">
        <v>62</v>
      </c>
      <c r="C51" s="5">
        <v>0.28257500000000002</v>
      </c>
      <c r="D51" s="1" t="s">
        <v>11</v>
      </c>
      <c r="E51" t="s">
        <v>11</v>
      </c>
      <c r="F51" t="s">
        <v>11</v>
      </c>
      <c r="G51" s="1">
        <f t="shared" si="2"/>
        <v>1</v>
      </c>
      <c r="H51" s="1">
        <f t="shared" si="0"/>
        <v>0</v>
      </c>
      <c r="I51">
        <f t="shared" si="1"/>
        <v>0.28257500000000002</v>
      </c>
    </row>
    <row r="52" spans="1:9">
      <c r="A52" s="1" t="s">
        <v>63</v>
      </c>
      <c r="B52" s="2" t="s">
        <v>63</v>
      </c>
      <c r="C52" s="3">
        <v>0.121098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-0.87890199999999996</v>
      </c>
    </row>
    <row r="53" spans="1:9">
      <c r="A53" s="1" t="s">
        <v>64</v>
      </c>
      <c r="B53" s="4" t="s">
        <v>64</v>
      </c>
      <c r="C53" s="5">
        <v>0.59010399999999996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0.59010399999999996</v>
      </c>
    </row>
    <row r="54" spans="1:9">
      <c r="A54" s="1" t="s">
        <v>65</v>
      </c>
      <c r="B54" s="2" t="s">
        <v>65</v>
      </c>
      <c r="C54" s="3">
        <v>0.62467899999999998</v>
      </c>
      <c r="D54" s="1" t="s">
        <v>11</v>
      </c>
      <c r="E54" t="s">
        <v>12</v>
      </c>
      <c r="F54" t="s">
        <v>12</v>
      </c>
      <c r="G54" s="1">
        <f t="shared" si="2"/>
        <v>1</v>
      </c>
      <c r="H54" s="1">
        <f t="shared" si="0"/>
        <v>1</v>
      </c>
      <c r="I54">
        <f t="shared" si="1"/>
        <v>-0.37532100000000002</v>
      </c>
    </row>
    <row r="55" spans="1:9">
      <c r="A55" s="1" t="s">
        <v>66</v>
      </c>
      <c r="B55" s="4" t="s">
        <v>66</v>
      </c>
      <c r="C55" s="5">
        <v>0.42855399999999999</v>
      </c>
      <c r="D55" s="1" t="s">
        <v>11</v>
      </c>
      <c r="E55" t="s">
        <v>11</v>
      </c>
      <c r="F55" t="s">
        <v>11</v>
      </c>
      <c r="G55" s="1">
        <f t="shared" si="2"/>
        <v>1</v>
      </c>
      <c r="H55" s="1">
        <f t="shared" si="0"/>
        <v>0</v>
      </c>
      <c r="I55">
        <f t="shared" si="1"/>
        <v>0.42855399999999999</v>
      </c>
    </row>
    <row r="56" spans="1:9">
      <c r="A56" s="1" t="s">
        <v>67</v>
      </c>
      <c r="B56" s="2" t="s">
        <v>67</v>
      </c>
      <c r="C56" s="3">
        <v>0.56475200000000003</v>
      </c>
      <c r="D56" s="1" t="s">
        <v>11</v>
      </c>
      <c r="E56" t="s">
        <v>11</v>
      </c>
      <c r="F56" t="s">
        <v>151</v>
      </c>
      <c r="G56" s="1">
        <f t="shared" si="2"/>
        <v>0</v>
      </c>
      <c r="H56" s="1">
        <f t="shared" si="0"/>
        <v>1</v>
      </c>
      <c r="I56">
        <f t="shared" si="1"/>
        <v>-0.43524799999999997</v>
      </c>
    </row>
    <row r="57" spans="1:9">
      <c r="A57" s="1" t="s">
        <v>68</v>
      </c>
      <c r="B57" s="4" t="s">
        <v>68</v>
      </c>
      <c r="C57" s="5">
        <v>0.72259899999999999</v>
      </c>
      <c r="D57" s="1" t="s">
        <v>11</v>
      </c>
      <c r="E57" t="s">
        <v>11</v>
      </c>
      <c r="F57" t="s">
        <v>11</v>
      </c>
      <c r="G57" s="1">
        <f t="shared" si="2"/>
        <v>1</v>
      </c>
      <c r="H57" s="1">
        <f t="shared" si="0"/>
        <v>0</v>
      </c>
      <c r="I57">
        <f t="shared" si="1"/>
        <v>0.72259899999999999</v>
      </c>
    </row>
    <row r="58" spans="1:9">
      <c r="A58" s="1" t="s">
        <v>69</v>
      </c>
      <c r="B58" s="2" t="s">
        <v>69</v>
      </c>
      <c r="C58" s="3">
        <v>0.63599399999999995</v>
      </c>
      <c r="D58" s="1" t="s">
        <v>11</v>
      </c>
      <c r="E58" t="s">
        <v>11</v>
      </c>
      <c r="F58" t="s">
        <v>25</v>
      </c>
      <c r="G58" s="1">
        <f t="shared" si="2"/>
        <v>0</v>
      </c>
      <c r="H58" s="1">
        <f t="shared" si="0"/>
        <v>1</v>
      </c>
      <c r="I58">
        <f t="shared" si="1"/>
        <v>-0.36400600000000005</v>
      </c>
    </row>
    <row r="59" spans="1:9">
      <c r="A59" s="1" t="s">
        <v>70</v>
      </c>
      <c r="B59" s="4" t="s">
        <v>70</v>
      </c>
      <c r="C59" s="5">
        <v>0.27976400000000001</v>
      </c>
      <c r="D59" s="1" t="s">
        <v>11</v>
      </c>
      <c r="E59" t="s">
        <v>12</v>
      </c>
      <c r="F59" t="s">
        <v>151</v>
      </c>
      <c r="G59" s="1">
        <f t="shared" si="2"/>
        <v>0</v>
      </c>
      <c r="H59" s="1">
        <f t="shared" si="0"/>
        <v>1</v>
      </c>
      <c r="I59">
        <f t="shared" si="1"/>
        <v>-0.72023599999999999</v>
      </c>
    </row>
    <row r="60" spans="1:9">
      <c r="A60" s="1" t="s">
        <v>71</v>
      </c>
      <c r="B60" s="2" t="s">
        <v>71</v>
      </c>
      <c r="C60" s="3">
        <v>7.8908000000000006E-2</v>
      </c>
      <c r="D60" s="1" t="s">
        <v>11</v>
      </c>
      <c r="E60" t="s">
        <v>12</v>
      </c>
      <c r="F60" t="s">
        <v>25</v>
      </c>
      <c r="G60" s="1">
        <f t="shared" si="2"/>
        <v>0</v>
      </c>
      <c r="H60" s="1">
        <f t="shared" si="0"/>
        <v>1</v>
      </c>
      <c r="I60">
        <f t="shared" si="1"/>
        <v>-0.92109200000000002</v>
      </c>
    </row>
    <row r="61" spans="1:9">
      <c r="A61" s="1" t="s">
        <v>72</v>
      </c>
      <c r="B61" s="4" t="s">
        <v>72</v>
      </c>
      <c r="C61" s="5">
        <v>0.49712099999999998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-0.50287900000000008</v>
      </c>
    </row>
    <row r="62" spans="1:9">
      <c r="A62" s="1" t="s">
        <v>73</v>
      </c>
      <c r="B62" s="2" t="s">
        <v>73</v>
      </c>
      <c r="C62" s="3">
        <v>0.61388299999999996</v>
      </c>
      <c r="D62" s="1" t="s">
        <v>11</v>
      </c>
      <c r="E62" t="s">
        <v>12</v>
      </c>
      <c r="F62" t="s">
        <v>11</v>
      </c>
      <c r="G62" s="1">
        <f t="shared" si="2"/>
        <v>0</v>
      </c>
      <c r="H62" s="1">
        <f t="shared" si="0"/>
        <v>1</v>
      </c>
      <c r="I62">
        <f t="shared" si="1"/>
        <v>-0.38611700000000004</v>
      </c>
    </row>
    <row r="63" spans="1:9">
      <c r="A63" s="1" t="s">
        <v>74</v>
      </c>
      <c r="B63" s="4" t="s">
        <v>74</v>
      </c>
      <c r="C63" s="5">
        <v>0.66310199999999997</v>
      </c>
      <c r="D63" s="1" t="s">
        <v>11</v>
      </c>
      <c r="E63" t="s">
        <v>11</v>
      </c>
      <c r="F63" t="s">
        <v>11</v>
      </c>
      <c r="G63" s="1">
        <f t="shared" si="2"/>
        <v>1</v>
      </c>
      <c r="H63" s="1">
        <f t="shared" si="0"/>
        <v>0</v>
      </c>
      <c r="I63">
        <f t="shared" si="1"/>
        <v>0.66310199999999997</v>
      </c>
    </row>
    <row r="64" spans="1:9">
      <c r="A64" s="1" t="s">
        <v>75</v>
      </c>
      <c r="B64" s="2" t="s">
        <v>75</v>
      </c>
      <c r="C64" s="3">
        <v>0.49548300000000001</v>
      </c>
      <c r="D64" s="1" t="s">
        <v>11</v>
      </c>
      <c r="E64" t="s">
        <v>11</v>
      </c>
      <c r="F64" t="s">
        <v>11</v>
      </c>
      <c r="G64" s="1">
        <f t="shared" si="2"/>
        <v>1</v>
      </c>
      <c r="H64" s="1">
        <f t="shared" si="0"/>
        <v>0</v>
      </c>
      <c r="I64">
        <f t="shared" si="1"/>
        <v>0.49548300000000001</v>
      </c>
    </row>
    <row r="65" spans="1:9">
      <c r="A65" s="1" t="s">
        <v>76</v>
      </c>
      <c r="B65" s="4" t="s">
        <v>76</v>
      </c>
      <c r="C65" s="5">
        <v>0.42088399999999998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0.42088399999999998</v>
      </c>
    </row>
    <row r="66" spans="1:9">
      <c r="A66" s="1" t="s">
        <v>77</v>
      </c>
      <c r="B66" s="2" t="s">
        <v>77</v>
      </c>
      <c r="C66" s="3">
        <v>0.41075499999999998</v>
      </c>
      <c r="D66" s="1" t="s">
        <v>11</v>
      </c>
      <c r="E66" t="s">
        <v>25</v>
      </c>
      <c r="F66" t="s">
        <v>57</v>
      </c>
      <c r="G66" s="1">
        <f t="shared" si="2"/>
        <v>0</v>
      </c>
      <c r="H66" s="1">
        <f t="shared" si="0"/>
        <v>1</v>
      </c>
      <c r="I66">
        <f t="shared" si="1"/>
        <v>-0.58924500000000002</v>
      </c>
    </row>
    <row r="67" spans="1:9">
      <c r="A67" s="1" t="s">
        <v>78</v>
      </c>
      <c r="B67" s="4" t="s">
        <v>78</v>
      </c>
      <c r="C67" s="5">
        <v>0.43676100000000001</v>
      </c>
      <c r="D67" s="1" t="s">
        <v>11</v>
      </c>
      <c r="E67" t="s">
        <v>11</v>
      </c>
      <c r="F67" t="s">
        <v>11</v>
      </c>
      <c r="G67" s="1">
        <f t="shared" si="2"/>
        <v>1</v>
      </c>
      <c r="H67" s="1">
        <f t="shared" si="0"/>
        <v>0</v>
      </c>
      <c r="I67">
        <f t="shared" si="1"/>
        <v>0.43676100000000001</v>
      </c>
    </row>
    <row r="68" spans="1:9">
      <c r="A68" s="1" t="s">
        <v>79</v>
      </c>
      <c r="B68" s="2" t="s">
        <v>79</v>
      </c>
      <c r="C68" s="3">
        <v>0.64050300000000004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0.64050300000000004</v>
      </c>
    </row>
    <row r="69" spans="1:9">
      <c r="A69" s="1" t="s">
        <v>80</v>
      </c>
      <c r="B69" s="4" t="s">
        <v>80</v>
      </c>
      <c r="C69" s="5">
        <v>0.51764200000000005</v>
      </c>
      <c r="D69" s="1" t="s">
        <v>11</v>
      </c>
      <c r="E69" t="s">
        <v>11</v>
      </c>
      <c r="F69" t="s">
        <v>12</v>
      </c>
      <c r="G69" s="1">
        <f t="shared" ref="G69:G77" si="5">IF($F69=$E69,1,0)</f>
        <v>0</v>
      </c>
      <c r="H69" s="1">
        <f t="shared" si="3"/>
        <v>1</v>
      </c>
      <c r="I69">
        <f t="shared" si="4"/>
        <v>-0.48235799999999995</v>
      </c>
    </row>
    <row r="70" spans="1:9">
      <c r="A70" s="1" t="s">
        <v>81</v>
      </c>
      <c r="B70" s="2" t="s">
        <v>81</v>
      </c>
      <c r="C70" s="3">
        <v>0.60670199999999996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0.60670199999999996</v>
      </c>
    </row>
    <row r="71" spans="1:9">
      <c r="A71" s="1" t="s">
        <v>82</v>
      </c>
      <c r="B71" s="4" t="s">
        <v>82</v>
      </c>
      <c r="C71" s="5">
        <v>0.36180800000000002</v>
      </c>
      <c r="D71" s="1" t="s">
        <v>11</v>
      </c>
      <c r="E71" t="s">
        <v>12</v>
      </c>
      <c r="F71" t="s">
        <v>25</v>
      </c>
      <c r="G71" s="1">
        <f t="shared" si="5"/>
        <v>0</v>
      </c>
      <c r="H71" s="1">
        <f t="shared" si="3"/>
        <v>1</v>
      </c>
      <c r="I71">
        <f t="shared" si="4"/>
        <v>-0.63819199999999998</v>
      </c>
    </row>
    <row r="72" spans="1:9">
      <c r="A72" s="1" t="s">
        <v>83</v>
      </c>
      <c r="B72" s="2" t="s">
        <v>83</v>
      </c>
      <c r="C72" s="3">
        <v>0.35299900000000001</v>
      </c>
      <c r="D72" s="1" t="s">
        <v>11</v>
      </c>
      <c r="E72" t="s">
        <v>11</v>
      </c>
      <c r="F72" t="s">
        <v>12</v>
      </c>
      <c r="G72" s="1">
        <f t="shared" si="5"/>
        <v>0</v>
      </c>
      <c r="H72" s="1">
        <f t="shared" si="3"/>
        <v>1</v>
      </c>
      <c r="I72">
        <f t="shared" si="4"/>
        <v>-0.64700099999999994</v>
      </c>
    </row>
    <row r="73" spans="1:9">
      <c r="A73" s="1" t="s">
        <v>84</v>
      </c>
      <c r="B73" s="4" t="s">
        <v>84</v>
      </c>
      <c r="C73" s="5">
        <v>0.37171100000000001</v>
      </c>
      <c r="D73" s="1" t="s">
        <v>11</v>
      </c>
      <c r="E73" t="s">
        <v>11</v>
      </c>
      <c r="F73" t="s">
        <v>11</v>
      </c>
      <c r="G73" s="1">
        <f t="shared" si="5"/>
        <v>1</v>
      </c>
      <c r="H73" s="1">
        <f t="shared" si="3"/>
        <v>0</v>
      </c>
      <c r="I73">
        <f t="shared" si="4"/>
        <v>0.37171100000000001</v>
      </c>
    </row>
    <row r="74" spans="1:9">
      <c r="A74" s="1" t="s">
        <v>85</v>
      </c>
      <c r="B74" s="2" t="s">
        <v>85</v>
      </c>
      <c r="C74" s="3">
        <v>0.398895</v>
      </c>
      <c r="D74" s="1" t="s">
        <v>11</v>
      </c>
      <c r="E74" t="s">
        <v>11</v>
      </c>
      <c r="F74" t="s">
        <v>11</v>
      </c>
      <c r="G74" s="1">
        <f t="shared" si="5"/>
        <v>1</v>
      </c>
      <c r="H74" s="1">
        <f t="shared" si="3"/>
        <v>0</v>
      </c>
      <c r="I74">
        <f t="shared" si="4"/>
        <v>0.398895</v>
      </c>
    </row>
    <row r="75" spans="1:9">
      <c r="A75" s="1" t="s">
        <v>86</v>
      </c>
      <c r="B75" s="4" t="s">
        <v>86</v>
      </c>
      <c r="C75" s="5">
        <v>0.66579600000000005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0.66579600000000005</v>
      </c>
    </row>
    <row r="76" spans="1:9">
      <c r="A76" s="1" t="s">
        <v>87</v>
      </c>
      <c r="B76" s="6" t="s">
        <v>87</v>
      </c>
      <c r="C76" s="7">
        <v>0.65441199999999999</v>
      </c>
      <c r="D76" s="1" t="s">
        <v>11</v>
      </c>
      <c r="E76" t="s">
        <v>11</v>
      </c>
      <c r="F76" t="s">
        <v>57</v>
      </c>
      <c r="G76" s="1">
        <f t="shared" si="5"/>
        <v>0</v>
      </c>
      <c r="H76" s="1">
        <f t="shared" si="3"/>
        <v>1</v>
      </c>
      <c r="I76">
        <f t="shared" si="4"/>
        <v>-0.34558800000000001</v>
      </c>
    </row>
    <row r="77" spans="1:9">
      <c r="A77" s="1"/>
      <c r="B77" s="17"/>
      <c r="C77" s="18"/>
      <c r="D77" s="1"/>
      <c r="E77" s="1"/>
      <c r="F77" s="1"/>
      <c r="G77" s="10">
        <f>SUM(G3:G76)</f>
        <v>43</v>
      </c>
      <c r="H77" s="10">
        <f>SUM(H3:H76)</f>
        <v>43</v>
      </c>
      <c r="I77" s="8">
        <f>SUM(I3:I76)</f>
        <v>-5.5402459999999971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539F52-E722-42AC-BC86-F37452F41ABA}">
  <dimension ref="A1:I77"/>
  <sheetViews>
    <sheetView workbookViewId="0">
      <selection activeCell="D3" sqref="A1:I77"/>
    </sheetView>
  </sheetViews>
  <sheetFormatPr defaultRowHeight="15.75"/>
  <cols>
    <col min="2" max="2" width="14.75" customWidth="1"/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0.54134800000000005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0.54134800000000005</v>
      </c>
    </row>
    <row r="4" spans="1:9">
      <c r="A4" s="1" t="s">
        <v>13</v>
      </c>
      <c r="B4" s="2" t="s">
        <v>13</v>
      </c>
      <c r="C4" s="3">
        <v>0.60899099999999995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 t="shared" ref="H4:H67" si="0">IF(AND($G4=1,$E4=$D4),0,1)</f>
        <v>1</v>
      </c>
      <c r="I4">
        <f t="shared" ref="I4:I67" si="1">$C4-$H4</f>
        <v>-0.39100900000000005</v>
      </c>
    </row>
    <row r="5" spans="1:9">
      <c r="A5" s="1" t="s">
        <v>14</v>
      </c>
      <c r="B5" s="4" t="s">
        <v>14</v>
      </c>
      <c r="C5" s="5">
        <v>0.53416600000000003</v>
      </c>
      <c r="D5" s="1" t="s">
        <v>11</v>
      </c>
      <c r="E5" t="s">
        <v>11</v>
      </c>
      <c r="F5" t="s">
        <v>12</v>
      </c>
      <c r="G5" s="1">
        <f t="shared" ref="G5:G68" si="2">IF($F5=$E5,1,0)</f>
        <v>0</v>
      </c>
      <c r="H5" s="1">
        <f t="shared" si="0"/>
        <v>1</v>
      </c>
      <c r="I5">
        <f t="shared" si="1"/>
        <v>-0.46583399999999997</v>
      </c>
    </row>
    <row r="6" spans="1:9">
      <c r="A6" s="1" t="s">
        <v>15</v>
      </c>
      <c r="B6" s="2" t="s">
        <v>15</v>
      </c>
      <c r="C6" s="3">
        <v>0.50485999999999998</v>
      </c>
      <c r="D6" s="1" t="s">
        <v>11</v>
      </c>
      <c r="E6" t="s">
        <v>11</v>
      </c>
      <c r="F6" t="s">
        <v>12</v>
      </c>
      <c r="G6" s="1">
        <f t="shared" si="2"/>
        <v>0</v>
      </c>
      <c r="H6" s="1">
        <f t="shared" si="0"/>
        <v>1</v>
      </c>
      <c r="I6">
        <f t="shared" si="1"/>
        <v>-0.49514000000000002</v>
      </c>
    </row>
    <row r="7" spans="1:9">
      <c r="A7" s="1" t="s">
        <v>16</v>
      </c>
      <c r="B7" s="4" t="s">
        <v>16</v>
      </c>
      <c r="C7" s="5">
        <v>0.40237000000000001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0.40237000000000001</v>
      </c>
    </row>
    <row r="8" spans="1:9">
      <c r="A8" s="1" t="s">
        <v>17</v>
      </c>
      <c r="B8" s="2" t="s">
        <v>17</v>
      </c>
      <c r="C8" s="3">
        <v>0.38558399999999998</v>
      </c>
      <c r="D8" s="1" t="s">
        <v>11</v>
      </c>
      <c r="E8" t="s">
        <v>12</v>
      </c>
      <c r="F8" t="s">
        <v>11</v>
      </c>
      <c r="G8" s="1">
        <f t="shared" si="2"/>
        <v>0</v>
      </c>
      <c r="H8" s="1">
        <f t="shared" si="0"/>
        <v>1</v>
      </c>
      <c r="I8">
        <f t="shared" si="1"/>
        <v>-0.61441600000000007</v>
      </c>
    </row>
    <row r="9" spans="1:9">
      <c r="A9" s="1" t="s">
        <v>18</v>
      </c>
      <c r="B9" s="4" t="s">
        <v>18</v>
      </c>
      <c r="C9" s="5">
        <v>0.41279900000000003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0.41279900000000003</v>
      </c>
    </row>
    <row r="10" spans="1:9">
      <c r="A10" s="1" t="s">
        <v>19</v>
      </c>
      <c r="B10" s="2" t="s">
        <v>19</v>
      </c>
      <c r="C10" s="3">
        <v>0.41772999999999999</v>
      </c>
      <c r="D10" s="1" t="s">
        <v>11</v>
      </c>
      <c r="E10" t="s">
        <v>11</v>
      </c>
      <c r="F10" t="s">
        <v>11</v>
      </c>
      <c r="G10" s="1">
        <f t="shared" si="2"/>
        <v>1</v>
      </c>
      <c r="H10" s="1">
        <f t="shared" si="0"/>
        <v>0</v>
      </c>
      <c r="I10">
        <f t="shared" si="1"/>
        <v>0.41772999999999999</v>
      </c>
    </row>
    <row r="11" spans="1:9">
      <c r="A11" s="1" t="s">
        <v>20</v>
      </c>
      <c r="B11" s="4" t="s">
        <v>20</v>
      </c>
      <c r="C11" s="5">
        <v>0.72641599999999995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0.72641599999999995</v>
      </c>
    </row>
    <row r="12" spans="1:9">
      <c r="A12" s="1" t="s">
        <v>21</v>
      </c>
      <c r="B12" s="2" t="s">
        <v>21</v>
      </c>
      <c r="C12" s="3">
        <v>0.66016699999999995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0.66016699999999995</v>
      </c>
    </row>
    <row r="13" spans="1:9">
      <c r="A13" s="1" t="s">
        <v>22</v>
      </c>
      <c r="B13" s="4" t="s">
        <v>22</v>
      </c>
      <c r="C13" s="5">
        <v>0.51</v>
      </c>
      <c r="D13" s="1" t="s">
        <v>11</v>
      </c>
      <c r="E13" t="s">
        <v>11</v>
      </c>
      <c r="F13" t="s">
        <v>12</v>
      </c>
      <c r="G13" s="1">
        <f t="shared" si="2"/>
        <v>0</v>
      </c>
      <c r="H13" s="1">
        <f t="shared" si="0"/>
        <v>1</v>
      </c>
      <c r="I13">
        <f t="shared" si="1"/>
        <v>-0.49</v>
      </c>
    </row>
    <row r="14" spans="1:9">
      <c r="A14" s="1" t="s">
        <v>23</v>
      </c>
      <c r="B14" s="2" t="s">
        <v>23</v>
      </c>
      <c r="C14" s="3">
        <v>0.60012500000000002</v>
      </c>
      <c r="D14" s="1" t="s">
        <v>11</v>
      </c>
      <c r="E14" t="s">
        <v>11</v>
      </c>
      <c r="F14" t="s">
        <v>12</v>
      </c>
      <c r="G14" s="1">
        <f t="shared" si="2"/>
        <v>0</v>
      </c>
      <c r="H14" s="1">
        <f t="shared" si="0"/>
        <v>1</v>
      </c>
      <c r="I14">
        <f t="shared" si="1"/>
        <v>-0.39987499999999998</v>
      </c>
    </row>
    <row r="15" spans="1:9">
      <c r="A15" s="1" t="s">
        <v>24</v>
      </c>
      <c r="B15" s="4" t="s">
        <v>24</v>
      </c>
      <c r="C15" s="5">
        <v>0.55036300000000005</v>
      </c>
      <c r="D15" s="1" t="s">
        <v>11</v>
      </c>
      <c r="E15" t="s">
        <v>12</v>
      </c>
      <c r="F15" t="s">
        <v>12</v>
      </c>
      <c r="G15" s="1">
        <f t="shared" si="2"/>
        <v>1</v>
      </c>
      <c r="H15" s="1">
        <f t="shared" si="0"/>
        <v>1</v>
      </c>
      <c r="I15">
        <f t="shared" si="1"/>
        <v>-0.44963699999999995</v>
      </c>
    </row>
    <row r="16" spans="1:9">
      <c r="A16" s="1" t="s">
        <v>26</v>
      </c>
      <c r="B16" s="2" t="s">
        <v>26</v>
      </c>
      <c r="C16" s="3">
        <v>0.60032300000000005</v>
      </c>
      <c r="D16" s="1" t="s">
        <v>11</v>
      </c>
      <c r="E16" t="s">
        <v>25</v>
      </c>
      <c r="F16" t="s">
        <v>12</v>
      </c>
      <c r="G16" s="1">
        <f t="shared" si="2"/>
        <v>0</v>
      </c>
      <c r="H16" s="1">
        <f t="shared" si="0"/>
        <v>1</v>
      </c>
      <c r="I16">
        <f t="shared" si="1"/>
        <v>-0.39967699999999995</v>
      </c>
    </row>
    <row r="17" spans="1:9">
      <c r="A17" s="1" t="s">
        <v>27</v>
      </c>
      <c r="B17" s="4" t="s">
        <v>27</v>
      </c>
      <c r="C17" s="5">
        <v>0.45531899999999997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0.45531899999999997</v>
      </c>
    </row>
    <row r="18" spans="1:9">
      <c r="A18" s="1" t="s">
        <v>28</v>
      </c>
      <c r="B18" s="2" t="s">
        <v>28</v>
      </c>
      <c r="C18" s="3">
        <v>0.496116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0.496116</v>
      </c>
    </row>
    <row r="19" spans="1:9">
      <c r="A19" s="1" t="s">
        <v>29</v>
      </c>
      <c r="B19" s="4" t="s">
        <v>29</v>
      </c>
      <c r="C19" s="5">
        <v>0.67788999999999999</v>
      </c>
      <c r="D19" s="1" t="s">
        <v>11</v>
      </c>
      <c r="E19" t="s">
        <v>57</v>
      </c>
      <c r="F19" t="s">
        <v>12</v>
      </c>
      <c r="G19" s="1">
        <f t="shared" si="2"/>
        <v>0</v>
      </c>
      <c r="H19" s="1">
        <f t="shared" si="0"/>
        <v>1</v>
      </c>
      <c r="I19">
        <f t="shared" si="1"/>
        <v>-0.32211000000000001</v>
      </c>
    </row>
    <row r="20" spans="1:9">
      <c r="A20" s="1" t="s">
        <v>30</v>
      </c>
      <c r="B20" s="2" t="s">
        <v>30</v>
      </c>
      <c r="C20" s="3">
        <v>0.51807499999999995</v>
      </c>
      <c r="D20" s="1" t="s">
        <v>11</v>
      </c>
      <c r="E20" t="s">
        <v>11</v>
      </c>
      <c r="F20" t="s">
        <v>11</v>
      </c>
      <c r="G20" s="1">
        <f t="shared" si="2"/>
        <v>1</v>
      </c>
      <c r="H20" s="1">
        <f t="shared" si="0"/>
        <v>0</v>
      </c>
      <c r="I20">
        <f t="shared" si="1"/>
        <v>0.51807499999999995</v>
      </c>
    </row>
    <row r="21" spans="1:9">
      <c r="A21" s="1" t="s">
        <v>31</v>
      </c>
      <c r="B21" s="4" t="s">
        <v>31</v>
      </c>
      <c r="C21" s="5">
        <v>0.32063799999999998</v>
      </c>
      <c r="D21" s="1" t="s">
        <v>11</v>
      </c>
      <c r="E21" t="s">
        <v>151</v>
      </c>
      <c r="F21" t="s">
        <v>12</v>
      </c>
      <c r="G21" s="1">
        <f t="shared" si="2"/>
        <v>0</v>
      </c>
      <c r="H21" s="1">
        <f t="shared" si="0"/>
        <v>1</v>
      </c>
      <c r="I21">
        <f t="shared" si="1"/>
        <v>-0.67936200000000002</v>
      </c>
    </row>
    <row r="22" spans="1:9">
      <c r="A22" s="1" t="s">
        <v>32</v>
      </c>
      <c r="B22" s="2" t="s">
        <v>32</v>
      </c>
      <c r="C22" s="3">
        <v>0.66911500000000002</v>
      </c>
      <c r="D22" s="1" t="s">
        <v>11</v>
      </c>
      <c r="E22" t="s">
        <v>11</v>
      </c>
      <c r="F22" t="s">
        <v>11</v>
      </c>
      <c r="G22" s="1">
        <f t="shared" si="2"/>
        <v>1</v>
      </c>
      <c r="H22" s="1">
        <f t="shared" si="0"/>
        <v>0</v>
      </c>
      <c r="I22">
        <f t="shared" si="1"/>
        <v>0.66911500000000002</v>
      </c>
    </row>
    <row r="23" spans="1:9">
      <c r="A23" s="1" t="s">
        <v>33</v>
      </c>
      <c r="B23" s="4" t="s">
        <v>33</v>
      </c>
      <c r="C23" s="5">
        <v>0.37221700000000002</v>
      </c>
      <c r="D23" s="1" t="s">
        <v>11</v>
      </c>
      <c r="E23" t="s">
        <v>11</v>
      </c>
      <c r="F23" t="s">
        <v>12</v>
      </c>
      <c r="G23" s="1">
        <f t="shared" si="2"/>
        <v>0</v>
      </c>
      <c r="H23" s="1">
        <f t="shared" si="0"/>
        <v>1</v>
      </c>
      <c r="I23">
        <f t="shared" si="1"/>
        <v>-0.62778299999999998</v>
      </c>
    </row>
    <row r="24" spans="1:9">
      <c r="A24" s="1" t="s">
        <v>34</v>
      </c>
      <c r="B24" s="2" t="s">
        <v>34</v>
      </c>
      <c r="C24" s="3">
        <v>0.30363099999999998</v>
      </c>
      <c r="D24" s="1" t="s">
        <v>11</v>
      </c>
      <c r="E24" t="s">
        <v>25</v>
      </c>
      <c r="F24" t="s">
        <v>11</v>
      </c>
      <c r="G24" s="1">
        <f t="shared" si="2"/>
        <v>0</v>
      </c>
      <c r="H24" s="1">
        <f t="shared" si="0"/>
        <v>1</v>
      </c>
      <c r="I24">
        <f t="shared" si="1"/>
        <v>-0.69636900000000002</v>
      </c>
    </row>
    <row r="25" spans="1:9">
      <c r="A25" s="1" t="s">
        <v>35</v>
      </c>
      <c r="B25" s="4" t="s">
        <v>35</v>
      </c>
      <c r="C25" s="5">
        <v>0.52938200000000002</v>
      </c>
      <c r="D25" s="1" t="s">
        <v>11</v>
      </c>
      <c r="E25" t="s">
        <v>11</v>
      </c>
      <c r="F25" t="s">
        <v>11</v>
      </c>
      <c r="G25" s="1">
        <f t="shared" si="2"/>
        <v>1</v>
      </c>
      <c r="H25" s="1">
        <f t="shared" si="0"/>
        <v>0</v>
      </c>
      <c r="I25">
        <f t="shared" si="1"/>
        <v>0.52938200000000002</v>
      </c>
    </row>
    <row r="26" spans="1:9">
      <c r="A26" s="1" t="s">
        <v>36</v>
      </c>
      <c r="B26" s="2" t="s">
        <v>36</v>
      </c>
      <c r="C26" s="3">
        <v>0.54645600000000005</v>
      </c>
      <c r="D26" s="1" t="s">
        <v>11</v>
      </c>
      <c r="E26" t="s">
        <v>11</v>
      </c>
      <c r="F26" t="s">
        <v>11</v>
      </c>
      <c r="G26" s="1">
        <f t="shared" si="2"/>
        <v>1</v>
      </c>
      <c r="H26" s="1">
        <f t="shared" si="0"/>
        <v>0</v>
      </c>
      <c r="I26">
        <f t="shared" si="1"/>
        <v>0.54645600000000005</v>
      </c>
    </row>
    <row r="27" spans="1:9">
      <c r="A27" s="1" t="s">
        <v>37</v>
      </c>
      <c r="B27" s="4" t="s">
        <v>37</v>
      </c>
      <c r="C27" s="5">
        <v>0.39022299999999999</v>
      </c>
      <c r="D27" s="1" t="s">
        <v>11</v>
      </c>
      <c r="E27" t="s">
        <v>11</v>
      </c>
      <c r="F27" t="s">
        <v>12</v>
      </c>
      <c r="G27" s="1">
        <f t="shared" si="2"/>
        <v>0</v>
      </c>
      <c r="H27" s="1">
        <f t="shared" si="0"/>
        <v>1</v>
      </c>
      <c r="I27">
        <f t="shared" si="1"/>
        <v>-0.60977700000000001</v>
      </c>
    </row>
    <row r="28" spans="1:9">
      <c r="A28" s="1" t="s">
        <v>38</v>
      </c>
      <c r="B28" s="2" t="s">
        <v>38</v>
      </c>
      <c r="C28" s="3">
        <v>0.551292</v>
      </c>
      <c r="D28" s="1" t="s">
        <v>11</v>
      </c>
      <c r="E28" t="s">
        <v>11</v>
      </c>
      <c r="F28" t="s">
        <v>12</v>
      </c>
      <c r="G28" s="1">
        <f t="shared" si="2"/>
        <v>0</v>
      </c>
      <c r="H28" s="1">
        <f t="shared" si="0"/>
        <v>1</v>
      </c>
      <c r="I28">
        <f t="shared" si="1"/>
        <v>-0.448708</v>
      </c>
    </row>
    <row r="29" spans="1:9">
      <c r="A29" s="1" t="s">
        <v>39</v>
      </c>
      <c r="B29" s="4" t="s">
        <v>39</v>
      </c>
      <c r="C29" s="5">
        <v>0.65367299999999995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0.65367299999999995</v>
      </c>
    </row>
    <row r="30" spans="1:9">
      <c r="A30" s="1" t="s">
        <v>40</v>
      </c>
      <c r="B30" s="2" t="s">
        <v>40</v>
      </c>
      <c r="C30" s="3">
        <v>0.61688900000000002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-0.38311099999999998</v>
      </c>
    </row>
    <row r="31" spans="1:9">
      <c r="A31" s="1" t="s">
        <v>41</v>
      </c>
      <c r="B31" s="4" t="s">
        <v>41</v>
      </c>
      <c r="C31" s="5">
        <v>0.64744999999999997</v>
      </c>
      <c r="D31" s="1" t="s">
        <v>11</v>
      </c>
      <c r="E31" t="s">
        <v>12</v>
      </c>
      <c r="F31" t="s">
        <v>12</v>
      </c>
      <c r="G31" s="1">
        <f t="shared" si="2"/>
        <v>1</v>
      </c>
      <c r="H31" s="1">
        <f t="shared" si="0"/>
        <v>1</v>
      </c>
      <c r="I31">
        <f t="shared" si="1"/>
        <v>-0.35255000000000003</v>
      </c>
    </row>
    <row r="32" spans="1:9">
      <c r="A32" s="1" t="s">
        <v>42</v>
      </c>
      <c r="B32" s="2" t="s">
        <v>42</v>
      </c>
      <c r="C32" s="3">
        <v>0.52709799999999996</v>
      </c>
      <c r="D32" s="1" t="s">
        <v>11</v>
      </c>
      <c r="E32" t="s">
        <v>11</v>
      </c>
      <c r="F32" t="s">
        <v>12</v>
      </c>
      <c r="G32" s="1">
        <f t="shared" si="2"/>
        <v>0</v>
      </c>
      <c r="H32" s="1">
        <f t="shared" si="0"/>
        <v>1</v>
      </c>
      <c r="I32">
        <f t="shared" si="1"/>
        <v>-0.47290200000000004</v>
      </c>
    </row>
    <row r="33" spans="1:9">
      <c r="A33" s="1" t="s">
        <v>43</v>
      </c>
      <c r="B33" s="4" t="s">
        <v>43</v>
      </c>
      <c r="C33" s="5">
        <v>0.55709900000000001</v>
      </c>
      <c r="D33" s="1" t="s">
        <v>11</v>
      </c>
      <c r="E33" t="s">
        <v>12</v>
      </c>
      <c r="F33" t="s">
        <v>12</v>
      </c>
      <c r="G33" s="1">
        <f t="shared" si="2"/>
        <v>1</v>
      </c>
      <c r="H33" s="1">
        <f t="shared" si="0"/>
        <v>1</v>
      </c>
      <c r="I33">
        <f t="shared" si="1"/>
        <v>-0.44290099999999999</v>
      </c>
    </row>
    <row r="34" spans="1:9">
      <c r="A34" s="1" t="s">
        <v>44</v>
      </c>
      <c r="B34" s="2" t="s">
        <v>44</v>
      </c>
      <c r="C34" s="3">
        <v>0.671427</v>
      </c>
      <c r="D34" s="1" t="s">
        <v>11</v>
      </c>
      <c r="E34" t="s">
        <v>11</v>
      </c>
      <c r="F34" t="s">
        <v>12</v>
      </c>
      <c r="G34" s="1">
        <f t="shared" si="2"/>
        <v>0</v>
      </c>
      <c r="H34" s="1">
        <f t="shared" si="0"/>
        <v>1</v>
      </c>
      <c r="I34">
        <f t="shared" si="1"/>
        <v>-0.328573</v>
      </c>
    </row>
    <row r="35" spans="1:9">
      <c r="A35" s="1" t="s">
        <v>45</v>
      </c>
      <c r="B35" s="4" t="s">
        <v>45</v>
      </c>
      <c r="C35" s="5">
        <v>0.56359999999999999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0.56359999999999999</v>
      </c>
    </row>
    <row r="36" spans="1:9">
      <c r="A36" s="1" t="s">
        <v>46</v>
      </c>
      <c r="B36" s="2" t="s">
        <v>46</v>
      </c>
      <c r="C36" s="3">
        <v>0.474192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0.474192</v>
      </c>
    </row>
    <row r="37" spans="1:9">
      <c r="A37" s="1" t="s">
        <v>47</v>
      </c>
      <c r="B37" s="4" t="s">
        <v>47</v>
      </c>
      <c r="C37" s="5">
        <v>0.51436800000000005</v>
      </c>
      <c r="D37" s="1" t="s">
        <v>11</v>
      </c>
      <c r="E37" t="s">
        <v>11</v>
      </c>
      <c r="F37" t="s">
        <v>11</v>
      </c>
      <c r="G37" s="1">
        <f t="shared" si="2"/>
        <v>1</v>
      </c>
      <c r="H37" s="1">
        <f t="shared" si="0"/>
        <v>0</v>
      </c>
      <c r="I37">
        <f t="shared" si="1"/>
        <v>0.51436800000000005</v>
      </c>
    </row>
    <row r="38" spans="1:9">
      <c r="A38" s="1" t="s">
        <v>48</v>
      </c>
      <c r="B38" s="2" t="s">
        <v>48</v>
      </c>
      <c r="C38" s="3">
        <v>0.49285099999999998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0.49285099999999998</v>
      </c>
    </row>
    <row r="39" spans="1:9">
      <c r="A39" s="1" t="s">
        <v>49</v>
      </c>
      <c r="B39" s="4" t="s">
        <v>49</v>
      </c>
      <c r="C39" s="5">
        <v>0.54707799999999995</v>
      </c>
      <c r="D39" s="1" t="s">
        <v>11</v>
      </c>
      <c r="E39" t="s">
        <v>11</v>
      </c>
      <c r="F39" t="s">
        <v>25</v>
      </c>
      <c r="G39" s="1">
        <f t="shared" si="2"/>
        <v>0</v>
      </c>
      <c r="H39" s="1">
        <f t="shared" si="0"/>
        <v>1</v>
      </c>
      <c r="I39">
        <f t="shared" si="1"/>
        <v>-0.45292200000000005</v>
      </c>
    </row>
    <row r="40" spans="1:9">
      <c r="A40" s="1" t="s">
        <v>50</v>
      </c>
      <c r="B40" s="2" t="s">
        <v>50</v>
      </c>
      <c r="C40" s="3">
        <v>0.47032800000000002</v>
      </c>
      <c r="D40" s="1" t="s">
        <v>11</v>
      </c>
      <c r="E40" t="s">
        <v>12</v>
      </c>
      <c r="F40" t="s">
        <v>11</v>
      </c>
      <c r="G40" s="1">
        <f t="shared" si="2"/>
        <v>0</v>
      </c>
      <c r="H40" s="1">
        <f t="shared" si="0"/>
        <v>1</v>
      </c>
      <c r="I40">
        <f t="shared" si="1"/>
        <v>-0.52967199999999992</v>
      </c>
    </row>
    <row r="41" spans="1:9">
      <c r="A41" s="1" t="s">
        <v>51</v>
      </c>
      <c r="B41" s="4" t="s">
        <v>51</v>
      </c>
      <c r="C41" s="5">
        <v>0.729514</v>
      </c>
      <c r="D41" s="1" t="s">
        <v>11</v>
      </c>
      <c r="E41" t="s">
        <v>11</v>
      </c>
      <c r="F41" t="s">
        <v>11</v>
      </c>
      <c r="G41" s="1">
        <f t="shared" si="2"/>
        <v>1</v>
      </c>
      <c r="H41" s="1">
        <f t="shared" si="0"/>
        <v>0</v>
      </c>
      <c r="I41">
        <f t="shared" si="1"/>
        <v>0.729514</v>
      </c>
    </row>
    <row r="42" spans="1:9">
      <c r="A42" s="1" t="s">
        <v>52</v>
      </c>
      <c r="B42" s="2" t="s">
        <v>52</v>
      </c>
      <c r="C42" s="3">
        <v>0.52834400000000004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0.52834400000000004</v>
      </c>
    </row>
    <row r="43" spans="1:9">
      <c r="A43" s="1" t="s">
        <v>53</v>
      </c>
      <c r="B43" s="4" t="s">
        <v>53</v>
      </c>
      <c r="C43" s="5">
        <v>0.16003000000000001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-0.83996999999999999</v>
      </c>
    </row>
    <row r="44" spans="1:9">
      <c r="A44" s="1" t="s">
        <v>54</v>
      </c>
      <c r="B44" s="2" t="s">
        <v>54</v>
      </c>
      <c r="C44" s="3">
        <v>0.220414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-0.779586</v>
      </c>
    </row>
    <row r="45" spans="1:9">
      <c r="A45" s="1" t="s">
        <v>55</v>
      </c>
      <c r="B45" s="4" t="s">
        <v>55</v>
      </c>
      <c r="C45" s="5">
        <v>0.452156</v>
      </c>
      <c r="D45" s="1" t="s">
        <v>11</v>
      </c>
      <c r="E45" t="s">
        <v>11</v>
      </c>
      <c r="F45" t="s">
        <v>11</v>
      </c>
      <c r="G45" s="1">
        <f t="shared" si="2"/>
        <v>1</v>
      </c>
      <c r="H45" s="1">
        <f t="shared" si="0"/>
        <v>0</v>
      </c>
      <c r="I45">
        <f t="shared" si="1"/>
        <v>0.452156</v>
      </c>
    </row>
    <row r="46" spans="1:9">
      <c r="A46" s="1" t="s">
        <v>56</v>
      </c>
      <c r="B46" s="2" t="s">
        <v>56</v>
      </c>
      <c r="C46" s="3">
        <v>0.45526899999999998</v>
      </c>
      <c r="D46" s="1" t="s">
        <v>11</v>
      </c>
      <c r="E46" t="s">
        <v>11</v>
      </c>
      <c r="F46" t="s">
        <v>11</v>
      </c>
      <c r="G46" s="1">
        <f t="shared" si="2"/>
        <v>1</v>
      </c>
      <c r="H46" s="1">
        <f t="shared" si="0"/>
        <v>0</v>
      </c>
      <c r="I46">
        <f t="shared" si="1"/>
        <v>0.45526899999999998</v>
      </c>
    </row>
    <row r="47" spans="1:9">
      <c r="A47" s="1" t="s">
        <v>58</v>
      </c>
      <c r="B47" s="4" t="s">
        <v>58</v>
      </c>
      <c r="C47" s="5">
        <v>0.61970800000000004</v>
      </c>
      <c r="D47" s="1" t="s">
        <v>11</v>
      </c>
      <c r="E47" t="s">
        <v>11</v>
      </c>
      <c r="F47" t="s">
        <v>12</v>
      </c>
      <c r="G47" s="1">
        <f t="shared" si="2"/>
        <v>0</v>
      </c>
      <c r="H47" s="1">
        <f t="shared" si="0"/>
        <v>1</v>
      </c>
      <c r="I47">
        <f t="shared" si="1"/>
        <v>-0.38029199999999996</v>
      </c>
    </row>
    <row r="48" spans="1:9">
      <c r="A48" s="1" t="s">
        <v>59</v>
      </c>
      <c r="B48" s="2" t="s">
        <v>59</v>
      </c>
      <c r="C48" s="3">
        <v>0.455845</v>
      </c>
      <c r="D48" s="1" t="s">
        <v>11</v>
      </c>
      <c r="E48" t="s">
        <v>25</v>
      </c>
      <c r="F48" t="s">
        <v>12</v>
      </c>
      <c r="G48" s="1">
        <f t="shared" si="2"/>
        <v>0</v>
      </c>
      <c r="H48" s="1">
        <f t="shared" si="0"/>
        <v>1</v>
      </c>
      <c r="I48">
        <f t="shared" si="1"/>
        <v>-0.54415499999999994</v>
      </c>
    </row>
    <row r="49" spans="1:9">
      <c r="A49" s="1" t="s">
        <v>60</v>
      </c>
      <c r="B49" s="4" t="s">
        <v>60</v>
      </c>
      <c r="C49" s="5">
        <v>0.46709299999999998</v>
      </c>
      <c r="D49" s="1" t="s">
        <v>11</v>
      </c>
      <c r="E49" t="s">
        <v>12</v>
      </c>
      <c r="F49" t="s">
        <v>12</v>
      </c>
      <c r="G49" s="1">
        <f t="shared" si="2"/>
        <v>1</v>
      </c>
      <c r="H49" s="1">
        <f t="shared" si="0"/>
        <v>1</v>
      </c>
      <c r="I49">
        <f t="shared" si="1"/>
        <v>-0.53290700000000002</v>
      </c>
    </row>
    <row r="50" spans="1:9">
      <c r="A50" s="1" t="s">
        <v>61</v>
      </c>
      <c r="B50" s="2" t="s">
        <v>61</v>
      </c>
      <c r="C50" s="3">
        <v>0.70637099999999997</v>
      </c>
      <c r="D50" s="1" t="s">
        <v>11</v>
      </c>
      <c r="E50" t="s">
        <v>11</v>
      </c>
      <c r="F50" t="s">
        <v>11</v>
      </c>
      <c r="G50" s="1">
        <f t="shared" si="2"/>
        <v>1</v>
      </c>
      <c r="H50" s="1">
        <f t="shared" si="0"/>
        <v>0</v>
      </c>
      <c r="I50">
        <f t="shared" si="1"/>
        <v>0.70637099999999997</v>
      </c>
    </row>
    <row r="51" spans="1:9">
      <c r="A51" s="1" t="s">
        <v>62</v>
      </c>
      <c r="B51" s="4" t="s">
        <v>62</v>
      </c>
      <c r="C51" s="5">
        <v>0.48876599999999998</v>
      </c>
      <c r="D51" s="1" t="s">
        <v>11</v>
      </c>
      <c r="E51" t="s">
        <v>11</v>
      </c>
      <c r="F51" t="s">
        <v>11</v>
      </c>
      <c r="G51" s="1">
        <f t="shared" si="2"/>
        <v>1</v>
      </c>
      <c r="H51" s="1">
        <f t="shared" si="0"/>
        <v>0</v>
      </c>
      <c r="I51">
        <f t="shared" si="1"/>
        <v>0.48876599999999998</v>
      </c>
    </row>
    <row r="52" spans="1:9">
      <c r="A52" s="1" t="s">
        <v>63</v>
      </c>
      <c r="B52" s="2" t="s">
        <v>63</v>
      </c>
      <c r="C52" s="3">
        <v>0.38139800000000001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-0.61860199999999999</v>
      </c>
    </row>
    <row r="53" spans="1:9">
      <c r="A53" s="1" t="s">
        <v>64</v>
      </c>
      <c r="B53" s="4" t="s">
        <v>64</v>
      </c>
      <c r="C53" s="5">
        <v>0.567361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0.567361</v>
      </c>
    </row>
    <row r="54" spans="1:9">
      <c r="A54" s="1" t="s">
        <v>65</v>
      </c>
      <c r="B54" s="2" t="s">
        <v>65</v>
      </c>
      <c r="C54" s="3">
        <v>0.63817299999999999</v>
      </c>
      <c r="D54" s="1" t="s">
        <v>11</v>
      </c>
      <c r="E54" t="s">
        <v>12</v>
      </c>
      <c r="F54" t="s">
        <v>12</v>
      </c>
      <c r="G54" s="1">
        <f t="shared" si="2"/>
        <v>1</v>
      </c>
      <c r="H54" s="1">
        <f t="shared" si="0"/>
        <v>1</v>
      </c>
      <c r="I54">
        <f t="shared" si="1"/>
        <v>-0.36182700000000001</v>
      </c>
    </row>
    <row r="55" spans="1:9">
      <c r="A55" s="1" t="s">
        <v>66</v>
      </c>
      <c r="B55" s="4" t="s">
        <v>66</v>
      </c>
      <c r="C55" s="5">
        <v>0.40811399999999998</v>
      </c>
      <c r="D55" s="1" t="s">
        <v>11</v>
      </c>
      <c r="E55" t="s">
        <v>11</v>
      </c>
      <c r="F55" t="s">
        <v>11</v>
      </c>
      <c r="G55" s="1">
        <f t="shared" si="2"/>
        <v>1</v>
      </c>
      <c r="H55" s="1">
        <f t="shared" si="0"/>
        <v>0</v>
      </c>
      <c r="I55">
        <f t="shared" si="1"/>
        <v>0.40811399999999998</v>
      </c>
    </row>
    <row r="56" spans="1:9">
      <c r="A56" s="1" t="s">
        <v>67</v>
      </c>
      <c r="B56" s="2" t="s">
        <v>67</v>
      </c>
      <c r="C56" s="3">
        <v>0.438639</v>
      </c>
      <c r="D56" s="1" t="s">
        <v>11</v>
      </c>
      <c r="E56" t="s">
        <v>11</v>
      </c>
      <c r="F56" t="s">
        <v>11</v>
      </c>
      <c r="G56" s="1">
        <f t="shared" si="2"/>
        <v>1</v>
      </c>
      <c r="H56" s="1">
        <f t="shared" si="0"/>
        <v>0</v>
      </c>
      <c r="I56">
        <f t="shared" si="1"/>
        <v>0.438639</v>
      </c>
    </row>
    <row r="57" spans="1:9">
      <c r="A57" s="1" t="s">
        <v>68</v>
      </c>
      <c r="B57" s="4" t="s">
        <v>68</v>
      </c>
      <c r="C57" s="5">
        <v>0.69384000000000001</v>
      </c>
      <c r="D57" s="1" t="s">
        <v>11</v>
      </c>
      <c r="E57" t="s">
        <v>11</v>
      </c>
      <c r="F57" t="s">
        <v>12</v>
      </c>
      <c r="G57" s="1">
        <f t="shared" si="2"/>
        <v>0</v>
      </c>
      <c r="H57" s="1">
        <f t="shared" si="0"/>
        <v>1</v>
      </c>
      <c r="I57">
        <f t="shared" si="1"/>
        <v>-0.30615999999999999</v>
      </c>
    </row>
    <row r="58" spans="1:9">
      <c r="A58" s="1" t="s">
        <v>69</v>
      </c>
      <c r="B58" s="2" t="s">
        <v>69</v>
      </c>
      <c r="C58" s="3">
        <v>0.58623800000000004</v>
      </c>
      <c r="D58" s="1" t="s">
        <v>11</v>
      </c>
      <c r="E58" t="s">
        <v>11</v>
      </c>
      <c r="F58" t="s">
        <v>25</v>
      </c>
      <c r="G58" s="1">
        <f t="shared" si="2"/>
        <v>0</v>
      </c>
      <c r="H58" s="1">
        <f t="shared" si="0"/>
        <v>1</v>
      </c>
      <c r="I58">
        <f t="shared" si="1"/>
        <v>-0.41376199999999996</v>
      </c>
    </row>
    <row r="59" spans="1:9">
      <c r="A59" s="1" t="s">
        <v>70</v>
      </c>
      <c r="B59" s="4" t="s">
        <v>70</v>
      </c>
      <c r="C59" s="5">
        <v>0.22925499999999999</v>
      </c>
      <c r="D59" s="1" t="s">
        <v>11</v>
      </c>
      <c r="E59" t="s">
        <v>12</v>
      </c>
      <c r="F59" t="s">
        <v>12</v>
      </c>
      <c r="G59" s="1">
        <f t="shared" si="2"/>
        <v>1</v>
      </c>
      <c r="H59" s="1">
        <f t="shared" si="0"/>
        <v>1</v>
      </c>
      <c r="I59">
        <f t="shared" si="1"/>
        <v>-0.77074500000000001</v>
      </c>
    </row>
    <row r="60" spans="1:9">
      <c r="A60" s="1" t="s">
        <v>71</v>
      </c>
      <c r="B60" s="2" t="s">
        <v>71</v>
      </c>
      <c r="C60" s="3">
        <v>0.39216200000000001</v>
      </c>
      <c r="D60" s="1" t="s">
        <v>11</v>
      </c>
      <c r="E60" t="s">
        <v>12</v>
      </c>
      <c r="F60" t="s">
        <v>11</v>
      </c>
      <c r="G60" s="1">
        <f t="shared" si="2"/>
        <v>0</v>
      </c>
      <c r="H60" s="1">
        <f t="shared" si="0"/>
        <v>1</v>
      </c>
      <c r="I60">
        <f t="shared" si="1"/>
        <v>-0.60783799999999999</v>
      </c>
    </row>
    <row r="61" spans="1:9">
      <c r="A61" s="1" t="s">
        <v>72</v>
      </c>
      <c r="B61" s="4" t="s">
        <v>72</v>
      </c>
      <c r="C61" s="5">
        <v>0.43453999999999998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-0.56546000000000007</v>
      </c>
    </row>
    <row r="62" spans="1:9">
      <c r="A62" s="1" t="s">
        <v>73</v>
      </c>
      <c r="B62" s="2" t="s">
        <v>73</v>
      </c>
      <c r="C62" s="3">
        <v>0.67564500000000005</v>
      </c>
      <c r="D62" s="1" t="s">
        <v>11</v>
      </c>
      <c r="E62" t="s">
        <v>12</v>
      </c>
      <c r="F62" t="s">
        <v>11</v>
      </c>
      <c r="G62" s="1">
        <f t="shared" si="2"/>
        <v>0</v>
      </c>
      <c r="H62" s="1">
        <f t="shared" si="0"/>
        <v>1</v>
      </c>
      <c r="I62">
        <f t="shared" si="1"/>
        <v>-0.32435499999999995</v>
      </c>
    </row>
    <row r="63" spans="1:9">
      <c r="A63" s="1" t="s">
        <v>74</v>
      </c>
      <c r="B63" s="4" t="s">
        <v>74</v>
      </c>
      <c r="C63" s="5">
        <v>0.75077499999999997</v>
      </c>
      <c r="D63" s="1" t="s">
        <v>11</v>
      </c>
      <c r="E63" t="s">
        <v>11</v>
      </c>
      <c r="F63" t="s">
        <v>12</v>
      </c>
      <c r="G63" s="1">
        <f t="shared" si="2"/>
        <v>0</v>
      </c>
      <c r="H63" s="1">
        <f t="shared" si="0"/>
        <v>1</v>
      </c>
      <c r="I63">
        <f t="shared" si="1"/>
        <v>-0.24922500000000003</v>
      </c>
    </row>
    <row r="64" spans="1:9">
      <c r="A64" s="1" t="s">
        <v>75</v>
      </c>
      <c r="B64" s="2" t="s">
        <v>75</v>
      </c>
      <c r="C64" s="3">
        <v>0.58539600000000003</v>
      </c>
      <c r="D64" s="1" t="s">
        <v>11</v>
      </c>
      <c r="E64" t="s">
        <v>11</v>
      </c>
      <c r="F64" t="s">
        <v>11</v>
      </c>
      <c r="G64" s="1">
        <f t="shared" si="2"/>
        <v>1</v>
      </c>
      <c r="H64" s="1">
        <f t="shared" si="0"/>
        <v>0</v>
      </c>
      <c r="I64">
        <f t="shared" si="1"/>
        <v>0.58539600000000003</v>
      </c>
    </row>
    <row r="65" spans="1:9">
      <c r="A65" s="1" t="s">
        <v>76</v>
      </c>
      <c r="B65" s="4" t="s">
        <v>76</v>
      </c>
      <c r="C65" s="5">
        <v>0.58167000000000002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0.58167000000000002</v>
      </c>
    </row>
    <row r="66" spans="1:9">
      <c r="A66" s="1" t="s">
        <v>77</v>
      </c>
      <c r="B66" s="2" t="s">
        <v>77</v>
      </c>
      <c r="C66" s="3">
        <v>0.119308</v>
      </c>
      <c r="D66" s="1" t="s">
        <v>11</v>
      </c>
      <c r="E66" t="s">
        <v>25</v>
      </c>
      <c r="F66" t="s">
        <v>11</v>
      </c>
      <c r="G66" s="1">
        <f t="shared" si="2"/>
        <v>0</v>
      </c>
      <c r="H66" s="1">
        <f t="shared" si="0"/>
        <v>1</v>
      </c>
      <c r="I66">
        <f t="shared" si="1"/>
        <v>-0.88069200000000003</v>
      </c>
    </row>
    <row r="67" spans="1:9">
      <c r="A67" s="1" t="s">
        <v>78</v>
      </c>
      <c r="B67" s="4" t="s">
        <v>78</v>
      </c>
      <c r="C67" s="5">
        <v>0.440913</v>
      </c>
      <c r="D67" s="1" t="s">
        <v>11</v>
      </c>
      <c r="E67" t="s">
        <v>11</v>
      </c>
      <c r="F67" t="s">
        <v>11</v>
      </c>
      <c r="G67" s="1">
        <f t="shared" si="2"/>
        <v>1</v>
      </c>
      <c r="H67" s="1">
        <f t="shared" si="0"/>
        <v>0</v>
      </c>
      <c r="I67">
        <f t="shared" si="1"/>
        <v>0.440913</v>
      </c>
    </row>
    <row r="68" spans="1:9">
      <c r="A68" s="1" t="s">
        <v>79</v>
      </c>
      <c r="B68" s="2" t="s">
        <v>79</v>
      </c>
      <c r="C68" s="3">
        <v>0.64878199999999997</v>
      </c>
      <c r="D68" s="1" t="s">
        <v>11</v>
      </c>
      <c r="E68" t="s">
        <v>11</v>
      </c>
      <c r="F68" t="s">
        <v>12</v>
      </c>
      <c r="G68" s="1">
        <f t="shared" si="2"/>
        <v>0</v>
      </c>
      <c r="H68" s="1">
        <f t="shared" ref="H68:H76" si="3">IF(AND($G68=1,$E68=$D68),0,1)</f>
        <v>1</v>
      </c>
      <c r="I68">
        <f t="shared" ref="I68:I76" si="4">$C68-$H68</f>
        <v>-0.35121800000000003</v>
      </c>
    </row>
    <row r="69" spans="1:9">
      <c r="A69" s="1" t="s">
        <v>80</v>
      </c>
      <c r="B69" s="4" t="s">
        <v>80</v>
      </c>
      <c r="C69" s="5">
        <v>0.71564399999999995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0.71564399999999995</v>
      </c>
    </row>
    <row r="70" spans="1:9">
      <c r="A70" s="1" t="s">
        <v>81</v>
      </c>
      <c r="B70" s="2" t="s">
        <v>81</v>
      </c>
      <c r="C70" s="3">
        <v>0.56426600000000005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0.56426600000000005</v>
      </c>
    </row>
    <row r="71" spans="1:9">
      <c r="A71" s="1" t="s">
        <v>82</v>
      </c>
      <c r="B71" s="4" t="s">
        <v>82</v>
      </c>
      <c r="C71" s="5">
        <v>0.46466099999999999</v>
      </c>
      <c r="D71" s="1" t="s">
        <v>11</v>
      </c>
      <c r="E71" t="s">
        <v>12</v>
      </c>
      <c r="F71" t="s">
        <v>11</v>
      </c>
      <c r="G71" s="1">
        <f t="shared" si="5"/>
        <v>0</v>
      </c>
      <c r="H71" s="1">
        <f t="shared" si="3"/>
        <v>1</v>
      </c>
      <c r="I71">
        <f t="shared" si="4"/>
        <v>-0.53533900000000001</v>
      </c>
    </row>
    <row r="72" spans="1:9">
      <c r="A72" s="1" t="s">
        <v>83</v>
      </c>
      <c r="B72" s="2" t="s">
        <v>83</v>
      </c>
      <c r="C72" s="3">
        <v>0.59604000000000001</v>
      </c>
      <c r="D72" s="1" t="s">
        <v>11</v>
      </c>
      <c r="E72" t="s">
        <v>11</v>
      </c>
      <c r="F72" t="s">
        <v>11</v>
      </c>
      <c r="G72" s="1">
        <f t="shared" si="5"/>
        <v>1</v>
      </c>
      <c r="H72" s="1">
        <f t="shared" si="3"/>
        <v>0</v>
      </c>
      <c r="I72">
        <f t="shared" si="4"/>
        <v>0.59604000000000001</v>
      </c>
    </row>
    <row r="73" spans="1:9">
      <c r="A73" s="1" t="s">
        <v>84</v>
      </c>
      <c r="B73" s="4" t="s">
        <v>84</v>
      </c>
      <c r="C73" s="5">
        <v>0.48837900000000001</v>
      </c>
      <c r="D73" s="1" t="s">
        <v>11</v>
      </c>
      <c r="E73" t="s">
        <v>11</v>
      </c>
      <c r="F73" t="s">
        <v>12</v>
      </c>
      <c r="G73" s="1">
        <f t="shared" si="5"/>
        <v>0</v>
      </c>
      <c r="H73" s="1">
        <f t="shared" si="3"/>
        <v>1</v>
      </c>
      <c r="I73">
        <f t="shared" si="4"/>
        <v>-0.51162099999999999</v>
      </c>
    </row>
    <row r="74" spans="1:9">
      <c r="A74" s="1" t="s">
        <v>85</v>
      </c>
      <c r="B74" s="2" t="s">
        <v>85</v>
      </c>
      <c r="C74" s="3">
        <v>0.34212799999999999</v>
      </c>
      <c r="D74" s="1" t="s">
        <v>11</v>
      </c>
      <c r="E74" t="s">
        <v>11</v>
      </c>
      <c r="F74" t="s">
        <v>11</v>
      </c>
      <c r="G74" s="1">
        <f t="shared" si="5"/>
        <v>1</v>
      </c>
      <c r="H74" s="1">
        <f t="shared" si="3"/>
        <v>0</v>
      </c>
      <c r="I74">
        <f t="shared" si="4"/>
        <v>0.34212799999999999</v>
      </c>
    </row>
    <row r="75" spans="1:9">
      <c r="A75" s="1" t="s">
        <v>86</v>
      </c>
      <c r="B75" s="4" t="s">
        <v>86</v>
      </c>
      <c r="C75" s="5">
        <v>0.66536499999999998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0.66536499999999998</v>
      </c>
    </row>
    <row r="76" spans="1:9">
      <c r="A76" s="1" t="s">
        <v>87</v>
      </c>
      <c r="B76" s="6" t="s">
        <v>87</v>
      </c>
      <c r="C76" s="7">
        <v>0.71877199999999997</v>
      </c>
      <c r="D76" s="1" t="s">
        <v>11</v>
      </c>
      <c r="E76" t="s">
        <v>11</v>
      </c>
      <c r="F76" t="s">
        <v>12</v>
      </c>
      <c r="G76" s="1">
        <f t="shared" si="5"/>
        <v>0</v>
      </c>
      <c r="H76" s="1">
        <f t="shared" si="3"/>
        <v>1</v>
      </c>
      <c r="I76">
        <f t="shared" si="4"/>
        <v>-0.28122800000000003</v>
      </c>
    </row>
    <row r="77" spans="1:9">
      <c r="A77" s="1"/>
      <c r="B77" s="17"/>
      <c r="C77" s="18"/>
      <c r="D77" s="1"/>
      <c r="E77" s="1"/>
      <c r="F77" s="1"/>
      <c r="G77" s="10">
        <f>SUM(G3:G76)</f>
        <v>45</v>
      </c>
      <c r="H77" s="10">
        <f>SUM(H3:H76)</f>
        <v>40</v>
      </c>
      <c r="I77" s="8">
        <f>SUM(I3:I76)</f>
        <v>-1.5673769999999994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EAEB48-824C-4D92-B369-CB42A5B7187A}">
  <dimension ref="A1:I77"/>
  <sheetViews>
    <sheetView workbookViewId="0">
      <selection activeCell="D3" sqref="A1:I77"/>
    </sheetView>
  </sheetViews>
  <sheetFormatPr defaultRowHeight="15.75"/>
  <cols>
    <col min="2" max="2" width="12.25" customWidth="1"/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0.29749799999999998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-0.70250199999999996</v>
      </c>
    </row>
    <row r="4" spans="1:9">
      <c r="A4" s="1" t="s">
        <v>13</v>
      </c>
      <c r="B4" s="2" t="s">
        <v>13</v>
      </c>
      <c r="C4" s="3">
        <v>0.45098700000000003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 t="shared" ref="H4:H67" si="0">IF(AND($G4=1,$E4=$D4),0,1)</f>
        <v>1</v>
      </c>
      <c r="I4">
        <f t="shared" ref="I4:I67" si="1">$C4-$H4</f>
        <v>-0.54901299999999997</v>
      </c>
    </row>
    <row r="5" spans="1:9">
      <c r="A5" s="1" t="s">
        <v>14</v>
      </c>
      <c r="B5" s="4" t="s">
        <v>14</v>
      </c>
      <c r="C5" s="5">
        <v>0.26599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0.26599</v>
      </c>
    </row>
    <row r="6" spans="1:9">
      <c r="A6" s="1" t="s">
        <v>15</v>
      </c>
      <c r="B6" s="2" t="s">
        <v>15</v>
      </c>
      <c r="C6" s="3">
        <v>0.555674</v>
      </c>
      <c r="D6" s="1" t="s">
        <v>11</v>
      </c>
      <c r="E6" t="s">
        <v>11</v>
      </c>
      <c r="F6" t="s">
        <v>11</v>
      </c>
      <c r="G6" s="1">
        <f t="shared" si="2"/>
        <v>1</v>
      </c>
      <c r="H6" s="1">
        <f t="shared" si="0"/>
        <v>0</v>
      </c>
      <c r="I6">
        <f t="shared" si="1"/>
        <v>0.555674</v>
      </c>
    </row>
    <row r="7" spans="1:9">
      <c r="A7" s="1" t="s">
        <v>16</v>
      </c>
      <c r="B7" s="4" t="s">
        <v>16</v>
      </c>
      <c r="C7" s="5">
        <v>0.32698300000000002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0.32698300000000002</v>
      </c>
    </row>
    <row r="8" spans="1:9">
      <c r="A8" s="1" t="s">
        <v>17</v>
      </c>
      <c r="B8" s="2" t="s">
        <v>17</v>
      </c>
      <c r="C8" s="3">
        <v>0.26739200000000002</v>
      </c>
      <c r="D8" s="1" t="s">
        <v>11</v>
      </c>
      <c r="E8" t="s">
        <v>12</v>
      </c>
      <c r="F8" t="s">
        <v>25</v>
      </c>
      <c r="G8" s="1">
        <f t="shared" si="2"/>
        <v>0</v>
      </c>
      <c r="H8" s="1">
        <f t="shared" si="0"/>
        <v>1</v>
      </c>
      <c r="I8">
        <f t="shared" si="1"/>
        <v>-0.73260799999999993</v>
      </c>
    </row>
    <row r="9" spans="1:9">
      <c r="A9" s="1" t="s">
        <v>18</v>
      </c>
      <c r="B9" s="4" t="s">
        <v>18</v>
      </c>
      <c r="C9" s="5">
        <v>0.69151399999999996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0.69151399999999996</v>
      </c>
    </row>
    <row r="10" spans="1:9">
      <c r="A10" s="1" t="s">
        <v>19</v>
      </c>
      <c r="B10" s="2" t="s">
        <v>19</v>
      </c>
      <c r="C10" s="3">
        <v>0.26882800000000001</v>
      </c>
      <c r="D10" s="1" t="s">
        <v>11</v>
      </c>
      <c r="E10" t="s">
        <v>11</v>
      </c>
      <c r="F10" t="s">
        <v>25</v>
      </c>
      <c r="G10" s="1">
        <f t="shared" si="2"/>
        <v>0</v>
      </c>
      <c r="H10" s="1">
        <f t="shared" si="0"/>
        <v>1</v>
      </c>
      <c r="I10">
        <f t="shared" si="1"/>
        <v>-0.73117199999999993</v>
      </c>
    </row>
    <row r="11" spans="1:9">
      <c r="A11" s="1" t="s">
        <v>20</v>
      </c>
      <c r="B11" s="4" t="s">
        <v>20</v>
      </c>
      <c r="C11" s="5">
        <v>0.63382799999999995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0.63382799999999995</v>
      </c>
    </row>
    <row r="12" spans="1:9">
      <c r="A12" s="1" t="s">
        <v>21</v>
      </c>
      <c r="B12" s="2" t="s">
        <v>21</v>
      </c>
      <c r="C12" s="3">
        <v>0.54779500000000003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0.54779500000000003</v>
      </c>
    </row>
    <row r="13" spans="1:9">
      <c r="A13" s="1" t="s">
        <v>22</v>
      </c>
      <c r="B13" s="4" t="s">
        <v>22</v>
      </c>
      <c r="C13" s="5">
        <v>0.42905300000000002</v>
      </c>
      <c r="D13" s="1" t="s">
        <v>11</v>
      </c>
      <c r="E13" t="s">
        <v>11</v>
      </c>
      <c r="F13" t="s">
        <v>11</v>
      </c>
      <c r="G13" s="1">
        <f t="shared" si="2"/>
        <v>1</v>
      </c>
      <c r="H13" s="1">
        <f t="shared" si="0"/>
        <v>0</v>
      </c>
      <c r="I13">
        <f t="shared" si="1"/>
        <v>0.42905300000000002</v>
      </c>
    </row>
    <row r="14" spans="1:9">
      <c r="A14" s="1" t="s">
        <v>23</v>
      </c>
      <c r="B14" s="2" t="s">
        <v>23</v>
      </c>
      <c r="C14" s="3">
        <v>0.55840000000000001</v>
      </c>
      <c r="D14" s="1" t="s">
        <v>11</v>
      </c>
      <c r="E14" t="s">
        <v>11</v>
      </c>
      <c r="F14" t="s">
        <v>11</v>
      </c>
      <c r="G14" s="1">
        <f t="shared" si="2"/>
        <v>1</v>
      </c>
      <c r="H14" s="1">
        <f t="shared" si="0"/>
        <v>0</v>
      </c>
      <c r="I14">
        <f t="shared" si="1"/>
        <v>0.55840000000000001</v>
      </c>
    </row>
    <row r="15" spans="1:9">
      <c r="A15" s="1" t="s">
        <v>24</v>
      </c>
      <c r="B15" s="4" t="s">
        <v>24</v>
      </c>
      <c r="C15" s="5">
        <v>0.36024499999999998</v>
      </c>
      <c r="D15" s="1" t="s">
        <v>11</v>
      </c>
      <c r="E15" t="s">
        <v>12</v>
      </c>
      <c r="F15" t="s">
        <v>25</v>
      </c>
      <c r="G15" s="1">
        <f t="shared" si="2"/>
        <v>0</v>
      </c>
      <c r="H15" s="1">
        <f t="shared" si="0"/>
        <v>1</v>
      </c>
      <c r="I15">
        <f t="shared" si="1"/>
        <v>-0.63975500000000007</v>
      </c>
    </row>
    <row r="16" spans="1:9">
      <c r="A16" s="1" t="s">
        <v>26</v>
      </c>
      <c r="B16" s="2" t="s">
        <v>26</v>
      </c>
      <c r="C16" s="3">
        <v>0.73377800000000004</v>
      </c>
      <c r="D16" s="1" t="s">
        <v>11</v>
      </c>
      <c r="E16" t="s">
        <v>25</v>
      </c>
      <c r="F16" t="s">
        <v>25</v>
      </c>
      <c r="G16" s="1">
        <f t="shared" si="2"/>
        <v>1</v>
      </c>
      <c r="H16" s="1">
        <f t="shared" si="0"/>
        <v>1</v>
      </c>
      <c r="I16">
        <f t="shared" si="1"/>
        <v>-0.26622199999999996</v>
      </c>
    </row>
    <row r="17" spans="1:9">
      <c r="A17" s="1" t="s">
        <v>27</v>
      </c>
      <c r="B17" s="4" t="s">
        <v>27</v>
      </c>
      <c r="C17" s="5">
        <v>0.53011299999999995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0.53011299999999995</v>
      </c>
    </row>
    <row r="18" spans="1:9">
      <c r="A18" s="1" t="s">
        <v>28</v>
      </c>
      <c r="B18" s="2" t="s">
        <v>28</v>
      </c>
      <c r="C18" s="3">
        <v>0.537601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0.537601</v>
      </c>
    </row>
    <row r="19" spans="1:9">
      <c r="A19" s="1" t="s">
        <v>29</v>
      </c>
      <c r="B19" s="4" t="s">
        <v>29</v>
      </c>
      <c r="C19" s="5">
        <v>0.43317699999999998</v>
      </c>
      <c r="D19" s="1" t="s">
        <v>11</v>
      </c>
      <c r="E19" t="s">
        <v>57</v>
      </c>
      <c r="F19" t="s">
        <v>11</v>
      </c>
      <c r="G19" s="1">
        <f t="shared" si="2"/>
        <v>0</v>
      </c>
      <c r="H19" s="1">
        <f t="shared" si="0"/>
        <v>1</v>
      </c>
      <c r="I19">
        <f t="shared" si="1"/>
        <v>-0.56682300000000008</v>
      </c>
    </row>
    <row r="20" spans="1:9">
      <c r="A20" s="1" t="s">
        <v>30</v>
      </c>
      <c r="B20" s="2" t="s">
        <v>30</v>
      </c>
      <c r="C20" s="3">
        <v>0.64935799999999999</v>
      </c>
      <c r="D20" s="1" t="s">
        <v>11</v>
      </c>
      <c r="E20" t="s">
        <v>11</v>
      </c>
      <c r="F20" t="s">
        <v>11</v>
      </c>
      <c r="G20" s="1">
        <f t="shared" si="2"/>
        <v>1</v>
      </c>
      <c r="H20" s="1">
        <f t="shared" si="0"/>
        <v>0</v>
      </c>
      <c r="I20">
        <f t="shared" si="1"/>
        <v>0.64935799999999999</v>
      </c>
    </row>
    <row r="21" spans="1:9">
      <c r="A21" s="1" t="s">
        <v>31</v>
      </c>
      <c r="B21" s="4" t="s">
        <v>31</v>
      </c>
      <c r="C21" s="5">
        <v>0.38421</v>
      </c>
      <c r="D21" s="1" t="s">
        <v>11</v>
      </c>
      <c r="E21" t="s">
        <v>151</v>
      </c>
      <c r="F21" t="s">
        <v>12</v>
      </c>
      <c r="G21" s="1">
        <f t="shared" si="2"/>
        <v>0</v>
      </c>
      <c r="H21" s="1">
        <f t="shared" si="0"/>
        <v>1</v>
      </c>
      <c r="I21">
        <f t="shared" si="1"/>
        <v>-0.61579000000000006</v>
      </c>
    </row>
    <row r="22" spans="1:9">
      <c r="A22" s="1" t="s">
        <v>32</v>
      </c>
      <c r="B22" s="2" t="s">
        <v>32</v>
      </c>
      <c r="C22" s="3">
        <v>0.32920300000000002</v>
      </c>
      <c r="D22" s="1" t="s">
        <v>11</v>
      </c>
      <c r="E22" t="s">
        <v>11</v>
      </c>
      <c r="F22" t="s">
        <v>11</v>
      </c>
      <c r="G22" s="1">
        <f t="shared" si="2"/>
        <v>1</v>
      </c>
      <c r="H22" s="1">
        <f t="shared" si="0"/>
        <v>0</v>
      </c>
      <c r="I22">
        <f t="shared" si="1"/>
        <v>0.32920300000000002</v>
      </c>
    </row>
    <row r="23" spans="1:9">
      <c r="A23" s="1" t="s">
        <v>33</v>
      </c>
      <c r="B23" s="4" t="s">
        <v>33</v>
      </c>
      <c r="C23" s="5">
        <v>0.32902799999999999</v>
      </c>
      <c r="D23" s="1" t="s">
        <v>11</v>
      </c>
      <c r="E23" t="s">
        <v>11</v>
      </c>
      <c r="F23" t="s">
        <v>25</v>
      </c>
      <c r="G23" s="1">
        <f t="shared" si="2"/>
        <v>0</v>
      </c>
      <c r="H23" s="1">
        <f t="shared" si="0"/>
        <v>1</v>
      </c>
      <c r="I23">
        <f t="shared" si="1"/>
        <v>-0.67097200000000001</v>
      </c>
    </row>
    <row r="24" spans="1:9">
      <c r="A24" s="1" t="s">
        <v>34</v>
      </c>
      <c r="B24" s="2" t="s">
        <v>34</v>
      </c>
      <c r="C24" s="3">
        <v>0.19279199999999999</v>
      </c>
      <c r="D24" s="1" t="s">
        <v>11</v>
      </c>
      <c r="E24" t="s">
        <v>25</v>
      </c>
      <c r="F24" t="s">
        <v>25</v>
      </c>
      <c r="G24" s="1">
        <f t="shared" si="2"/>
        <v>1</v>
      </c>
      <c r="H24" s="1">
        <f t="shared" si="0"/>
        <v>1</v>
      </c>
      <c r="I24">
        <f t="shared" si="1"/>
        <v>-0.80720800000000004</v>
      </c>
    </row>
    <row r="25" spans="1:9">
      <c r="A25" s="1" t="s">
        <v>35</v>
      </c>
      <c r="B25" s="4" t="s">
        <v>35</v>
      </c>
      <c r="C25" s="5">
        <v>0.49646600000000002</v>
      </c>
      <c r="D25" s="1" t="s">
        <v>11</v>
      </c>
      <c r="E25" t="s">
        <v>11</v>
      </c>
      <c r="F25" t="s">
        <v>11</v>
      </c>
      <c r="G25" s="1">
        <f t="shared" si="2"/>
        <v>1</v>
      </c>
      <c r="H25" s="1">
        <f t="shared" si="0"/>
        <v>0</v>
      </c>
      <c r="I25">
        <f t="shared" si="1"/>
        <v>0.49646600000000002</v>
      </c>
    </row>
    <row r="26" spans="1:9">
      <c r="A26" s="1" t="s">
        <v>36</v>
      </c>
      <c r="B26" s="2" t="s">
        <v>36</v>
      </c>
      <c r="C26" s="3">
        <v>0.394399</v>
      </c>
      <c r="D26" s="1" t="s">
        <v>11</v>
      </c>
      <c r="E26" t="s">
        <v>11</v>
      </c>
      <c r="F26" t="s">
        <v>11</v>
      </c>
      <c r="G26" s="1">
        <f t="shared" si="2"/>
        <v>1</v>
      </c>
      <c r="H26" s="1">
        <f t="shared" si="0"/>
        <v>0</v>
      </c>
      <c r="I26">
        <f t="shared" si="1"/>
        <v>0.394399</v>
      </c>
    </row>
    <row r="27" spans="1:9">
      <c r="A27" s="1" t="s">
        <v>37</v>
      </c>
      <c r="B27" s="4" t="s">
        <v>37</v>
      </c>
      <c r="C27" s="5">
        <v>0.317027</v>
      </c>
      <c r="D27" s="1" t="s">
        <v>11</v>
      </c>
      <c r="E27" t="s">
        <v>11</v>
      </c>
      <c r="F27" t="s">
        <v>25</v>
      </c>
      <c r="G27" s="1">
        <f t="shared" si="2"/>
        <v>0</v>
      </c>
      <c r="H27" s="1">
        <f t="shared" si="0"/>
        <v>1</v>
      </c>
      <c r="I27">
        <f t="shared" si="1"/>
        <v>-0.68297300000000005</v>
      </c>
    </row>
    <row r="28" spans="1:9">
      <c r="A28" s="1" t="s">
        <v>38</v>
      </c>
      <c r="B28" s="2" t="s">
        <v>38</v>
      </c>
      <c r="C28" s="3">
        <v>0.44754300000000002</v>
      </c>
      <c r="D28" s="1" t="s">
        <v>11</v>
      </c>
      <c r="E28" t="s">
        <v>11</v>
      </c>
      <c r="F28" t="s">
        <v>12</v>
      </c>
      <c r="G28" s="1">
        <f t="shared" si="2"/>
        <v>0</v>
      </c>
      <c r="H28" s="1">
        <f t="shared" si="0"/>
        <v>1</v>
      </c>
      <c r="I28">
        <f t="shared" si="1"/>
        <v>-0.55245699999999998</v>
      </c>
    </row>
    <row r="29" spans="1:9">
      <c r="A29" s="1" t="s">
        <v>39</v>
      </c>
      <c r="B29" s="4" t="s">
        <v>39</v>
      </c>
      <c r="C29" s="5">
        <v>0.79832000000000003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0.79832000000000003</v>
      </c>
    </row>
    <row r="30" spans="1:9">
      <c r="A30" s="1" t="s">
        <v>40</v>
      </c>
      <c r="B30" s="2" t="s">
        <v>40</v>
      </c>
      <c r="C30" s="3">
        <v>0.71557599999999999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-0.28442400000000001</v>
      </c>
    </row>
    <row r="31" spans="1:9">
      <c r="A31" s="1" t="s">
        <v>41</v>
      </c>
      <c r="B31" s="4" t="s">
        <v>41</v>
      </c>
      <c r="C31" s="5">
        <v>0.47280100000000003</v>
      </c>
      <c r="D31" s="1" t="s">
        <v>11</v>
      </c>
      <c r="E31" t="s">
        <v>12</v>
      </c>
      <c r="F31" t="s">
        <v>11</v>
      </c>
      <c r="G31" s="1">
        <f t="shared" si="2"/>
        <v>0</v>
      </c>
      <c r="H31" s="1">
        <f t="shared" si="0"/>
        <v>1</v>
      </c>
      <c r="I31">
        <f t="shared" si="1"/>
        <v>-0.52719899999999997</v>
      </c>
    </row>
    <row r="32" spans="1:9">
      <c r="A32" s="1" t="s">
        <v>42</v>
      </c>
      <c r="B32" s="2" t="s">
        <v>42</v>
      </c>
      <c r="C32" s="3">
        <v>0.382322</v>
      </c>
      <c r="D32" s="1" t="s">
        <v>11</v>
      </c>
      <c r="E32" t="s">
        <v>11</v>
      </c>
      <c r="F32" t="s">
        <v>11</v>
      </c>
      <c r="G32" s="1">
        <f t="shared" si="2"/>
        <v>1</v>
      </c>
      <c r="H32" s="1">
        <f t="shared" si="0"/>
        <v>0</v>
      </c>
      <c r="I32">
        <f t="shared" si="1"/>
        <v>0.382322</v>
      </c>
    </row>
    <row r="33" spans="1:9">
      <c r="A33" s="1" t="s">
        <v>43</v>
      </c>
      <c r="B33" s="4" t="s">
        <v>43</v>
      </c>
      <c r="C33" s="5">
        <v>0.449098</v>
      </c>
      <c r="D33" s="1" t="s">
        <v>11</v>
      </c>
      <c r="E33" t="s">
        <v>12</v>
      </c>
      <c r="F33" t="s">
        <v>11</v>
      </c>
      <c r="G33" s="1">
        <f t="shared" si="2"/>
        <v>0</v>
      </c>
      <c r="H33" s="1">
        <f t="shared" si="0"/>
        <v>1</v>
      </c>
      <c r="I33">
        <f t="shared" si="1"/>
        <v>-0.550902</v>
      </c>
    </row>
    <row r="34" spans="1:9">
      <c r="A34" s="1" t="s">
        <v>44</v>
      </c>
      <c r="B34" s="2" t="s">
        <v>44</v>
      </c>
      <c r="C34" s="3">
        <v>0.32722899999999999</v>
      </c>
      <c r="D34" s="1" t="s">
        <v>11</v>
      </c>
      <c r="E34" t="s">
        <v>11</v>
      </c>
      <c r="F34" t="s">
        <v>11</v>
      </c>
      <c r="G34" s="1">
        <f t="shared" si="2"/>
        <v>1</v>
      </c>
      <c r="H34" s="1">
        <f t="shared" si="0"/>
        <v>0</v>
      </c>
      <c r="I34">
        <f t="shared" si="1"/>
        <v>0.32722899999999999</v>
      </c>
    </row>
    <row r="35" spans="1:9">
      <c r="A35" s="1" t="s">
        <v>45</v>
      </c>
      <c r="B35" s="4" t="s">
        <v>45</v>
      </c>
      <c r="C35" s="5">
        <v>0.32614700000000002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0.32614700000000002</v>
      </c>
    </row>
    <row r="36" spans="1:9">
      <c r="A36" s="1" t="s">
        <v>46</v>
      </c>
      <c r="B36" s="2" t="s">
        <v>46</v>
      </c>
      <c r="C36" s="3">
        <v>0.488232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0.488232</v>
      </c>
    </row>
    <row r="37" spans="1:9">
      <c r="A37" s="1" t="s">
        <v>47</v>
      </c>
      <c r="B37" s="4" t="s">
        <v>47</v>
      </c>
      <c r="C37" s="5">
        <v>0.66818</v>
      </c>
      <c r="D37" s="1" t="s">
        <v>11</v>
      </c>
      <c r="E37" t="s">
        <v>11</v>
      </c>
      <c r="F37" t="s">
        <v>25</v>
      </c>
      <c r="G37" s="1">
        <f t="shared" si="2"/>
        <v>0</v>
      </c>
      <c r="H37" s="1">
        <f t="shared" si="0"/>
        <v>1</v>
      </c>
      <c r="I37">
        <f t="shared" si="1"/>
        <v>-0.33182</v>
      </c>
    </row>
    <row r="38" spans="1:9">
      <c r="A38" s="1" t="s">
        <v>48</v>
      </c>
      <c r="B38" s="2" t="s">
        <v>48</v>
      </c>
      <c r="C38" s="3">
        <v>0.429512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0.429512</v>
      </c>
    </row>
    <row r="39" spans="1:9">
      <c r="A39" s="1" t="s">
        <v>49</v>
      </c>
      <c r="B39" s="4" t="s">
        <v>49</v>
      </c>
      <c r="C39" s="5">
        <v>0.66716399999999998</v>
      </c>
      <c r="D39" s="1" t="s">
        <v>11</v>
      </c>
      <c r="E39" t="s">
        <v>11</v>
      </c>
      <c r="F39" t="s">
        <v>25</v>
      </c>
      <c r="G39" s="1">
        <f t="shared" si="2"/>
        <v>0</v>
      </c>
      <c r="H39" s="1">
        <f t="shared" si="0"/>
        <v>1</v>
      </c>
      <c r="I39">
        <f t="shared" si="1"/>
        <v>-0.33283600000000002</v>
      </c>
    </row>
    <row r="40" spans="1:9">
      <c r="A40" s="1" t="s">
        <v>50</v>
      </c>
      <c r="B40" s="2" t="s">
        <v>50</v>
      </c>
      <c r="C40" s="3">
        <v>0.30084300000000003</v>
      </c>
      <c r="D40" s="1" t="s">
        <v>11</v>
      </c>
      <c r="E40" t="s">
        <v>12</v>
      </c>
      <c r="F40" t="s">
        <v>11</v>
      </c>
      <c r="G40" s="1">
        <f t="shared" si="2"/>
        <v>0</v>
      </c>
      <c r="H40" s="1">
        <f t="shared" si="0"/>
        <v>1</v>
      </c>
      <c r="I40">
        <f t="shared" si="1"/>
        <v>-0.69915700000000003</v>
      </c>
    </row>
    <row r="41" spans="1:9">
      <c r="A41" s="1" t="s">
        <v>51</v>
      </c>
      <c r="B41" s="4" t="s">
        <v>51</v>
      </c>
      <c r="C41" s="5">
        <v>0.484483</v>
      </c>
      <c r="D41" s="1" t="s">
        <v>11</v>
      </c>
      <c r="E41" t="s">
        <v>11</v>
      </c>
      <c r="F41" t="s">
        <v>25</v>
      </c>
      <c r="G41" s="1">
        <f t="shared" si="2"/>
        <v>0</v>
      </c>
      <c r="H41" s="1">
        <f t="shared" si="0"/>
        <v>1</v>
      </c>
      <c r="I41">
        <f t="shared" si="1"/>
        <v>-0.515517</v>
      </c>
    </row>
    <row r="42" spans="1:9">
      <c r="A42" s="1" t="s">
        <v>52</v>
      </c>
      <c r="B42" s="2" t="s">
        <v>52</v>
      </c>
      <c r="C42" s="3">
        <v>0.52234100000000006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0.52234100000000006</v>
      </c>
    </row>
    <row r="43" spans="1:9">
      <c r="A43" s="1" t="s">
        <v>53</v>
      </c>
      <c r="B43" s="4" t="s">
        <v>53</v>
      </c>
      <c r="C43" s="5">
        <v>0.55498499999999995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-0.44501500000000005</v>
      </c>
    </row>
    <row r="44" spans="1:9">
      <c r="A44" s="1" t="s">
        <v>54</v>
      </c>
      <c r="B44" s="2" t="s">
        <v>54</v>
      </c>
      <c r="C44" s="3">
        <v>0.41761300000000001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-0.58238699999999999</v>
      </c>
    </row>
    <row r="45" spans="1:9">
      <c r="A45" s="1" t="s">
        <v>55</v>
      </c>
      <c r="B45" s="4" t="s">
        <v>55</v>
      </c>
      <c r="C45" s="5">
        <v>0.25129099999999999</v>
      </c>
      <c r="D45" s="1" t="s">
        <v>11</v>
      </c>
      <c r="E45" t="s">
        <v>11</v>
      </c>
      <c r="F45" t="s">
        <v>25</v>
      </c>
      <c r="G45" s="1">
        <f t="shared" si="2"/>
        <v>0</v>
      </c>
      <c r="H45" s="1">
        <f t="shared" si="0"/>
        <v>1</v>
      </c>
      <c r="I45">
        <f t="shared" si="1"/>
        <v>-0.74870900000000007</v>
      </c>
    </row>
    <row r="46" spans="1:9">
      <c r="A46" s="1" t="s">
        <v>56</v>
      </c>
      <c r="B46" s="2" t="s">
        <v>56</v>
      </c>
      <c r="C46" s="3">
        <v>0</v>
      </c>
      <c r="D46" s="1" t="s">
        <v>11</v>
      </c>
      <c r="E46" t="s">
        <v>11</v>
      </c>
      <c r="F46" t="s">
        <v>11</v>
      </c>
      <c r="G46" s="1">
        <f t="shared" si="2"/>
        <v>1</v>
      </c>
      <c r="H46" s="1">
        <f t="shared" si="0"/>
        <v>0</v>
      </c>
      <c r="I46">
        <f t="shared" si="1"/>
        <v>0</v>
      </c>
    </row>
    <row r="47" spans="1:9">
      <c r="A47" s="1" t="s">
        <v>58</v>
      </c>
      <c r="B47" s="4" t="s">
        <v>58</v>
      </c>
      <c r="C47" s="5">
        <v>0.59317699999999995</v>
      </c>
      <c r="D47" s="1" t="s">
        <v>11</v>
      </c>
      <c r="E47" t="s">
        <v>11</v>
      </c>
      <c r="F47" t="s">
        <v>25</v>
      </c>
      <c r="G47" s="1">
        <f t="shared" si="2"/>
        <v>0</v>
      </c>
      <c r="H47" s="1">
        <f t="shared" si="0"/>
        <v>1</v>
      </c>
      <c r="I47">
        <f t="shared" si="1"/>
        <v>-0.40682300000000005</v>
      </c>
    </row>
    <row r="48" spans="1:9">
      <c r="A48" s="1" t="s">
        <v>59</v>
      </c>
      <c r="B48" s="2" t="s">
        <v>59</v>
      </c>
      <c r="C48" s="3">
        <v>0.44005300000000003</v>
      </c>
      <c r="D48" s="1" t="s">
        <v>11</v>
      </c>
      <c r="E48" t="s">
        <v>25</v>
      </c>
      <c r="F48" t="s">
        <v>25</v>
      </c>
      <c r="G48" s="1">
        <f t="shared" si="2"/>
        <v>1</v>
      </c>
      <c r="H48" s="1">
        <f t="shared" si="0"/>
        <v>1</v>
      </c>
      <c r="I48">
        <f t="shared" si="1"/>
        <v>-0.55994699999999997</v>
      </c>
    </row>
    <row r="49" spans="1:9">
      <c r="A49" s="1" t="s">
        <v>60</v>
      </c>
      <c r="B49" s="4" t="s">
        <v>60</v>
      </c>
      <c r="C49" s="5">
        <v>0.30996600000000002</v>
      </c>
      <c r="D49" s="1" t="s">
        <v>11</v>
      </c>
      <c r="E49" t="s">
        <v>12</v>
      </c>
      <c r="F49" t="s">
        <v>11</v>
      </c>
      <c r="G49" s="1">
        <f t="shared" si="2"/>
        <v>0</v>
      </c>
      <c r="H49" s="1">
        <f t="shared" si="0"/>
        <v>1</v>
      </c>
      <c r="I49">
        <f t="shared" si="1"/>
        <v>-0.69003400000000004</v>
      </c>
    </row>
    <row r="50" spans="1:9">
      <c r="A50" s="1" t="s">
        <v>61</v>
      </c>
      <c r="B50" s="2" t="s">
        <v>61</v>
      </c>
      <c r="C50" s="3">
        <v>0.59884999999999999</v>
      </c>
      <c r="D50" s="1" t="s">
        <v>11</v>
      </c>
      <c r="E50" t="s">
        <v>11</v>
      </c>
      <c r="F50" t="s">
        <v>11</v>
      </c>
      <c r="G50" s="1">
        <f t="shared" si="2"/>
        <v>1</v>
      </c>
      <c r="H50" s="1">
        <f t="shared" si="0"/>
        <v>0</v>
      </c>
      <c r="I50">
        <f t="shared" si="1"/>
        <v>0.59884999999999999</v>
      </c>
    </row>
    <row r="51" spans="1:9">
      <c r="A51" s="1" t="s">
        <v>62</v>
      </c>
      <c r="B51" s="4" t="s">
        <v>62</v>
      </c>
      <c r="C51" s="5">
        <v>0.37063200000000002</v>
      </c>
      <c r="D51" s="1" t="s">
        <v>11</v>
      </c>
      <c r="E51" t="s">
        <v>11</v>
      </c>
      <c r="F51" t="s">
        <v>25</v>
      </c>
      <c r="G51" s="1">
        <f t="shared" si="2"/>
        <v>0</v>
      </c>
      <c r="H51" s="1">
        <f t="shared" si="0"/>
        <v>1</v>
      </c>
      <c r="I51">
        <f t="shared" si="1"/>
        <v>-0.62936799999999993</v>
      </c>
    </row>
    <row r="52" spans="1:9">
      <c r="A52" s="1" t="s">
        <v>63</v>
      </c>
      <c r="B52" s="2" t="s">
        <v>63</v>
      </c>
      <c r="C52" s="3">
        <v>0.23746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-0.76254</v>
      </c>
    </row>
    <row r="53" spans="1:9">
      <c r="A53" s="1" t="s">
        <v>64</v>
      </c>
      <c r="B53" s="4" t="s">
        <v>64</v>
      </c>
      <c r="C53" s="5">
        <v>0.52219400000000005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0.52219400000000005</v>
      </c>
    </row>
    <row r="54" spans="1:9">
      <c r="A54" s="1" t="s">
        <v>65</v>
      </c>
      <c r="B54" s="2" t="s">
        <v>65</v>
      </c>
      <c r="C54" s="3">
        <v>0.46053699999999997</v>
      </c>
      <c r="D54" s="1" t="s">
        <v>11</v>
      </c>
      <c r="E54" t="s">
        <v>12</v>
      </c>
      <c r="F54" t="s">
        <v>25</v>
      </c>
      <c r="G54" s="1">
        <f t="shared" si="2"/>
        <v>0</v>
      </c>
      <c r="H54" s="1">
        <f t="shared" si="0"/>
        <v>1</v>
      </c>
      <c r="I54">
        <f t="shared" si="1"/>
        <v>-0.53946300000000003</v>
      </c>
    </row>
    <row r="55" spans="1:9">
      <c r="A55" s="1" t="s">
        <v>66</v>
      </c>
      <c r="B55" s="4" t="s">
        <v>66</v>
      </c>
      <c r="C55" s="5">
        <v>0.52382799999999996</v>
      </c>
      <c r="D55" s="1" t="s">
        <v>11</v>
      </c>
      <c r="E55" t="s">
        <v>11</v>
      </c>
      <c r="F55" t="s">
        <v>11</v>
      </c>
      <c r="G55" s="1">
        <f t="shared" si="2"/>
        <v>1</v>
      </c>
      <c r="H55" s="1">
        <f t="shared" si="0"/>
        <v>0</v>
      </c>
      <c r="I55">
        <f t="shared" si="1"/>
        <v>0.52382799999999996</v>
      </c>
    </row>
    <row r="56" spans="1:9">
      <c r="A56" s="1" t="s">
        <v>67</v>
      </c>
      <c r="B56" s="2" t="s">
        <v>67</v>
      </c>
      <c r="C56" s="3">
        <v>0.23919799999999999</v>
      </c>
      <c r="D56" s="1" t="s">
        <v>11</v>
      </c>
      <c r="E56" t="s">
        <v>11</v>
      </c>
      <c r="F56" t="s">
        <v>11</v>
      </c>
      <c r="G56" s="1">
        <f t="shared" si="2"/>
        <v>1</v>
      </c>
      <c r="H56" s="1">
        <f t="shared" si="0"/>
        <v>0</v>
      </c>
      <c r="I56">
        <f t="shared" si="1"/>
        <v>0.23919799999999999</v>
      </c>
    </row>
    <row r="57" spans="1:9">
      <c r="A57" s="1" t="s">
        <v>68</v>
      </c>
      <c r="B57" s="4" t="s">
        <v>68</v>
      </c>
      <c r="C57" s="5">
        <v>0.61694899999999997</v>
      </c>
      <c r="D57" s="1" t="s">
        <v>11</v>
      </c>
      <c r="E57" t="s">
        <v>11</v>
      </c>
      <c r="F57" t="s">
        <v>11</v>
      </c>
      <c r="G57" s="1">
        <f t="shared" si="2"/>
        <v>1</v>
      </c>
      <c r="H57" s="1">
        <f t="shared" si="0"/>
        <v>0</v>
      </c>
      <c r="I57">
        <f t="shared" si="1"/>
        <v>0.61694899999999997</v>
      </c>
    </row>
    <row r="58" spans="1:9">
      <c r="A58" s="1" t="s">
        <v>69</v>
      </c>
      <c r="B58" s="2" t="s">
        <v>69</v>
      </c>
      <c r="C58" s="3">
        <v>0.55304500000000001</v>
      </c>
      <c r="D58" s="1" t="s">
        <v>11</v>
      </c>
      <c r="E58" t="s">
        <v>11</v>
      </c>
      <c r="F58" t="s">
        <v>25</v>
      </c>
      <c r="G58" s="1">
        <f t="shared" si="2"/>
        <v>0</v>
      </c>
      <c r="H58" s="1">
        <f t="shared" si="0"/>
        <v>1</v>
      </c>
      <c r="I58">
        <f t="shared" si="1"/>
        <v>-0.44695499999999999</v>
      </c>
    </row>
    <row r="59" spans="1:9">
      <c r="A59" s="1" t="s">
        <v>70</v>
      </c>
      <c r="B59" s="4" t="s">
        <v>70</v>
      </c>
      <c r="C59" s="5">
        <v>0.243447</v>
      </c>
      <c r="D59" s="1" t="s">
        <v>11</v>
      </c>
      <c r="E59" t="s">
        <v>12</v>
      </c>
      <c r="F59" t="s">
        <v>12</v>
      </c>
      <c r="G59" s="1">
        <f t="shared" si="2"/>
        <v>1</v>
      </c>
      <c r="H59" s="1">
        <f t="shared" si="0"/>
        <v>1</v>
      </c>
      <c r="I59">
        <f t="shared" si="1"/>
        <v>-0.75655300000000003</v>
      </c>
    </row>
    <row r="60" spans="1:9">
      <c r="A60" s="1" t="s">
        <v>71</v>
      </c>
      <c r="B60" s="2" t="s">
        <v>71</v>
      </c>
      <c r="C60" s="3">
        <v>4.8134999999999997E-2</v>
      </c>
      <c r="D60" s="1" t="s">
        <v>11</v>
      </c>
      <c r="E60" t="s">
        <v>12</v>
      </c>
      <c r="F60" t="s">
        <v>25</v>
      </c>
      <c r="G60" s="1">
        <f t="shared" si="2"/>
        <v>0</v>
      </c>
      <c r="H60" s="1">
        <f t="shared" si="0"/>
        <v>1</v>
      </c>
      <c r="I60">
        <f t="shared" si="1"/>
        <v>-0.95186499999999996</v>
      </c>
    </row>
    <row r="61" spans="1:9">
      <c r="A61" s="1" t="s">
        <v>72</v>
      </c>
      <c r="B61" s="4" t="s">
        <v>72</v>
      </c>
      <c r="C61" s="5">
        <v>0.37612499999999999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-0.62387499999999996</v>
      </c>
    </row>
    <row r="62" spans="1:9">
      <c r="A62" s="1" t="s">
        <v>73</v>
      </c>
      <c r="B62" s="2" t="s">
        <v>73</v>
      </c>
      <c r="C62" s="3">
        <v>0.37738899999999997</v>
      </c>
      <c r="D62" s="1" t="s">
        <v>11</v>
      </c>
      <c r="E62" t="s">
        <v>12</v>
      </c>
      <c r="F62" t="s">
        <v>12</v>
      </c>
      <c r="G62" s="1">
        <f t="shared" si="2"/>
        <v>1</v>
      </c>
      <c r="H62" s="1">
        <f t="shared" si="0"/>
        <v>1</v>
      </c>
      <c r="I62">
        <f t="shared" si="1"/>
        <v>-0.62261100000000003</v>
      </c>
    </row>
    <row r="63" spans="1:9">
      <c r="A63" s="1" t="s">
        <v>74</v>
      </c>
      <c r="B63" s="4" t="s">
        <v>74</v>
      </c>
      <c r="C63" s="5">
        <v>0.489371</v>
      </c>
      <c r="D63" s="1" t="s">
        <v>11</v>
      </c>
      <c r="E63" t="s">
        <v>11</v>
      </c>
      <c r="F63" t="s">
        <v>12</v>
      </c>
      <c r="G63" s="1">
        <f t="shared" si="2"/>
        <v>0</v>
      </c>
      <c r="H63" s="1">
        <f t="shared" si="0"/>
        <v>1</v>
      </c>
      <c r="I63">
        <f t="shared" si="1"/>
        <v>-0.510629</v>
      </c>
    </row>
    <row r="64" spans="1:9">
      <c r="A64" s="1" t="s">
        <v>75</v>
      </c>
      <c r="B64" s="2" t="s">
        <v>75</v>
      </c>
      <c r="C64" s="3">
        <v>0.58355199999999996</v>
      </c>
      <c r="D64" s="1" t="s">
        <v>11</v>
      </c>
      <c r="E64" t="s">
        <v>11</v>
      </c>
      <c r="F64" t="s">
        <v>11</v>
      </c>
      <c r="G64" s="1">
        <f t="shared" si="2"/>
        <v>1</v>
      </c>
      <c r="H64" s="1">
        <f t="shared" si="0"/>
        <v>0</v>
      </c>
      <c r="I64">
        <f t="shared" si="1"/>
        <v>0.58355199999999996</v>
      </c>
    </row>
    <row r="65" spans="1:9">
      <c r="A65" s="1" t="s">
        <v>76</v>
      </c>
      <c r="B65" s="4" t="s">
        <v>76</v>
      </c>
      <c r="C65" s="5">
        <v>0.25731599999999999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0.25731599999999999</v>
      </c>
    </row>
    <row r="66" spans="1:9">
      <c r="A66" s="1" t="s">
        <v>77</v>
      </c>
      <c r="B66" s="2" t="s">
        <v>77</v>
      </c>
      <c r="C66" s="3">
        <v>0.15243599999999999</v>
      </c>
      <c r="D66" s="1" t="s">
        <v>11</v>
      </c>
      <c r="E66" t="s">
        <v>25</v>
      </c>
      <c r="F66" t="s">
        <v>25</v>
      </c>
      <c r="G66" s="1">
        <f t="shared" si="2"/>
        <v>1</v>
      </c>
      <c r="H66" s="1">
        <f t="shared" si="0"/>
        <v>1</v>
      </c>
      <c r="I66">
        <f t="shared" si="1"/>
        <v>-0.84756399999999998</v>
      </c>
    </row>
    <row r="67" spans="1:9">
      <c r="A67" s="1" t="s">
        <v>78</v>
      </c>
      <c r="B67" s="4" t="s">
        <v>78</v>
      </c>
      <c r="C67" s="5">
        <v>0.26584400000000002</v>
      </c>
      <c r="D67" s="1" t="s">
        <v>11</v>
      </c>
      <c r="E67" t="s">
        <v>11</v>
      </c>
      <c r="F67" t="s">
        <v>11</v>
      </c>
      <c r="G67" s="1">
        <f t="shared" si="2"/>
        <v>1</v>
      </c>
      <c r="H67" s="1">
        <f t="shared" si="0"/>
        <v>0</v>
      </c>
      <c r="I67">
        <f t="shared" si="1"/>
        <v>0.26584400000000002</v>
      </c>
    </row>
    <row r="68" spans="1:9">
      <c r="A68" s="1" t="s">
        <v>79</v>
      </c>
      <c r="B68" s="2" t="s">
        <v>79</v>
      </c>
      <c r="C68" s="3">
        <v>0.41268100000000002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0.41268100000000002</v>
      </c>
    </row>
    <row r="69" spans="1:9">
      <c r="A69" s="1" t="s">
        <v>80</v>
      </c>
      <c r="B69" s="4" t="s">
        <v>80</v>
      </c>
      <c r="C69" s="5">
        <v>0.335121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0.335121</v>
      </c>
    </row>
    <row r="70" spans="1:9">
      <c r="A70" s="1" t="s">
        <v>81</v>
      </c>
      <c r="B70" s="2" t="s">
        <v>81</v>
      </c>
      <c r="C70" s="3">
        <v>0.49214200000000002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0.49214200000000002</v>
      </c>
    </row>
    <row r="71" spans="1:9">
      <c r="A71" s="1" t="s">
        <v>82</v>
      </c>
      <c r="B71" s="4" t="s">
        <v>82</v>
      </c>
      <c r="C71" s="5">
        <v>0.139039</v>
      </c>
      <c r="D71" s="1" t="s">
        <v>11</v>
      </c>
      <c r="E71" t="s">
        <v>12</v>
      </c>
      <c r="F71" t="s">
        <v>25</v>
      </c>
      <c r="G71" s="1">
        <f t="shared" si="5"/>
        <v>0</v>
      </c>
      <c r="H71" s="1">
        <f t="shared" si="3"/>
        <v>1</v>
      </c>
      <c r="I71">
        <f t="shared" si="4"/>
        <v>-0.86096099999999998</v>
      </c>
    </row>
    <row r="72" spans="1:9">
      <c r="A72" s="1" t="s">
        <v>83</v>
      </c>
      <c r="B72" s="2" t="s">
        <v>83</v>
      </c>
      <c r="C72" s="3">
        <v>0.31587999999999999</v>
      </c>
      <c r="D72" s="1" t="s">
        <v>11</v>
      </c>
      <c r="E72" t="s">
        <v>11</v>
      </c>
      <c r="F72" t="s">
        <v>12</v>
      </c>
      <c r="G72" s="1">
        <f t="shared" si="5"/>
        <v>0</v>
      </c>
      <c r="H72" s="1">
        <f t="shared" si="3"/>
        <v>1</v>
      </c>
      <c r="I72">
        <f t="shared" si="4"/>
        <v>-0.68412000000000006</v>
      </c>
    </row>
    <row r="73" spans="1:9">
      <c r="A73" s="1" t="s">
        <v>84</v>
      </c>
      <c r="B73" s="4" t="s">
        <v>84</v>
      </c>
      <c r="C73" s="5">
        <v>0.49740800000000002</v>
      </c>
      <c r="D73" s="1" t="s">
        <v>11</v>
      </c>
      <c r="E73" t="s">
        <v>11</v>
      </c>
      <c r="F73" t="s">
        <v>11</v>
      </c>
      <c r="G73" s="1">
        <f t="shared" si="5"/>
        <v>1</v>
      </c>
      <c r="H73" s="1">
        <f t="shared" si="3"/>
        <v>0</v>
      </c>
      <c r="I73">
        <f t="shared" si="4"/>
        <v>0.49740800000000002</v>
      </c>
    </row>
    <row r="74" spans="1:9">
      <c r="A74" s="1" t="s">
        <v>85</v>
      </c>
      <c r="B74" s="2" t="s">
        <v>85</v>
      </c>
      <c r="C74" s="3">
        <v>0.66536600000000001</v>
      </c>
      <c r="D74" s="1" t="s">
        <v>11</v>
      </c>
      <c r="E74" t="s">
        <v>11</v>
      </c>
      <c r="F74" t="s">
        <v>25</v>
      </c>
      <c r="G74" s="1">
        <f t="shared" si="5"/>
        <v>0</v>
      </c>
      <c r="H74" s="1">
        <f t="shared" si="3"/>
        <v>1</v>
      </c>
      <c r="I74">
        <f t="shared" si="4"/>
        <v>-0.33463399999999999</v>
      </c>
    </row>
    <row r="75" spans="1:9">
      <c r="A75" s="1" t="s">
        <v>86</v>
      </c>
      <c r="B75" s="4" t="s">
        <v>86</v>
      </c>
      <c r="C75" s="5">
        <v>0.56274000000000002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0.56274000000000002</v>
      </c>
    </row>
    <row r="76" spans="1:9">
      <c r="A76" s="1" t="s">
        <v>87</v>
      </c>
      <c r="B76" s="6" t="s">
        <v>87</v>
      </c>
      <c r="C76" s="7">
        <v>0.56801000000000001</v>
      </c>
      <c r="D76" s="1" t="s">
        <v>11</v>
      </c>
      <c r="E76" t="s">
        <v>11</v>
      </c>
      <c r="F76" t="s">
        <v>11</v>
      </c>
      <c r="G76" s="1">
        <f t="shared" si="5"/>
        <v>1</v>
      </c>
      <c r="H76" s="1">
        <f t="shared" si="3"/>
        <v>0</v>
      </c>
      <c r="I76">
        <f t="shared" si="4"/>
        <v>0.56801000000000001</v>
      </c>
    </row>
    <row r="77" spans="1:9">
      <c r="A77" s="1"/>
      <c r="B77" s="17"/>
      <c r="C77" s="18"/>
      <c r="D77" s="1"/>
      <c r="E77" s="1"/>
      <c r="F77" s="1"/>
      <c r="G77" s="10">
        <f>SUM(G3:G76)</f>
        <v>47</v>
      </c>
      <c r="H77" s="10">
        <f>SUM(H3:H76)</f>
        <v>38</v>
      </c>
      <c r="I77" s="8">
        <f>SUM(I3:I76)</f>
        <v>-6.0670900000000003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3732DE-3F1C-4E45-B360-A9CE9F66A497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1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1</v>
      </c>
    </row>
    <row r="4" spans="1:9">
      <c r="A4" s="1" t="s">
        <v>13</v>
      </c>
      <c r="B4" s="2" t="s">
        <v>13</v>
      </c>
      <c r="C4" s="3">
        <v>1</v>
      </c>
      <c r="D4" s="1" t="s">
        <v>11</v>
      </c>
      <c r="E4" t="s">
        <v>12</v>
      </c>
      <c r="F4" t="s">
        <v>12</v>
      </c>
      <c r="G4" s="1">
        <f>IF($F4=$E4,1,0)</f>
        <v>1</v>
      </c>
      <c r="H4" s="1">
        <f t="shared" ref="H4:H67" si="0">IF(AND($G4=1,$E4=$D4),0,1)</f>
        <v>1</v>
      </c>
      <c r="I4">
        <f t="shared" ref="I4:I67" si="1">$C4-$H4</f>
        <v>0</v>
      </c>
    </row>
    <row r="5" spans="1:9">
      <c r="A5" s="1" t="s">
        <v>14</v>
      </c>
      <c r="B5" s="4" t="s">
        <v>14</v>
      </c>
      <c r="C5" s="5">
        <v>1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1</v>
      </c>
    </row>
    <row r="6" spans="1:9">
      <c r="A6" s="1" t="s">
        <v>15</v>
      </c>
      <c r="B6" s="2" t="s">
        <v>15</v>
      </c>
      <c r="C6" s="3">
        <v>1</v>
      </c>
      <c r="D6" s="1" t="s">
        <v>11</v>
      </c>
      <c r="E6" t="s">
        <v>11</v>
      </c>
      <c r="F6" t="s">
        <v>11</v>
      </c>
      <c r="G6" s="1">
        <f t="shared" si="2"/>
        <v>1</v>
      </c>
      <c r="H6" s="1">
        <f t="shared" si="0"/>
        <v>0</v>
      </c>
      <c r="I6">
        <f t="shared" si="1"/>
        <v>1</v>
      </c>
    </row>
    <row r="7" spans="1:9">
      <c r="A7" s="1" t="s">
        <v>16</v>
      </c>
      <c r="B7" s="4" t="s">
        <v>16</v>
      </c>
      <c r="C7" s="5">
        <v>1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1</v>
      </c>
    </row>
    <row r="8" spans="1:9">
      <c r="A8" s="1" t="s">
        <v>17</v>
      </c>
      <c r="B8" s="2" t="s">
        <v>17</v>
      </c>
      <c r="C8" s="3">
        <v>1</v>
      </c>
      <c r="D8" s="1" t="s">
        <v>11</v>
      </c>
      <c r="E8" t="s">
        <v>12</v>
      </c>
      <c r="F8" t="s">
        <v>12</v>
      </c>
      <c r="G8" s="1">
        <f t="shared" si="2"/>
        <v>1</v>
      </c>
      <c r="H8" s="1">
        <f t="shared" si="0"/>
        <v>1</v>
      </c>
      <c r="I8">
        <f t="shared" si="1"/>
        <v>0</v>
      </c>
    </row>
    <row r="9" spans="1:9">
      <c r="A9" s="1" t="s">
        <v>18</v>
      </c>
      <c r="B9" s="4" t="s">
        <v>18</v>
      </c>
      <c r="C9" s="5">
        <v>1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1</v>
      </c>
    </row>
    <row r="10" spans="1:9">
      <c r="A10" s="1" t="s">
        <v>19</v>
      </c>
      <c r="B10" s="2" t="s">
        <v>19</v>
      </c>
      <c r="C10" s="3">
        <v>1</v>
      </c>
      <c r="D10" s="1" t="s">
        <v>11</v>
      </c>
      <c r="E10" t="s">
        <v>11</v>
      </c>
      <c r="F10" t="s">
        <v>11</v>
      </c>
      <c r="G10" s="1">
        <f t="shared" si="2"/>
        <v>1</v>
      </c>
      <c r="H10" s="1">
        <f t="shared" si="0"/>
        <v>0</v>
      </c>
      <c r="I10">
        <f t="shared" si="1"/>
        <v>1</v>
      </c>
    </row>
    <row r="11" spans="1:9">
      <c r="A11" s="1" t="s">
        <v>20</v>
      </c>
      <c r="B11" s="4" t="s">
        <v>20</v>
      </c>
      <c r="C11" s="5">
        <v>1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1</v>
      </c>
    </row>
    <row r="12" spans="1:9">
      <c r="A12" s="1" t="s">
        <v>21</v>
      </c>
      <c r="B12" s="2" t="s">
        <v>21</v>
      </c>
      <c r="C12" s="3">
        <v>1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1</v>
      </c>
    </row>
    <row r="13" spans="1:9">
      <c r="A13" s="1" t="s">
        <v>22</v>
      </c>
      <c r="B13" s="4" t="s">
        <v>22</v>
      </c>
      <c r="C13" s="5">
        <v>1</v>
      </c>
      <c r="D13" s="1" t="s">
        <v>11</v>
      </c>
      <c r="E13" t="s">
        <v>11</v>
      </c>
      <c r="F13" t="s">
        <v>11</v>
      </c>
      <c r="G13" s="1">
        <f t="shared" si="2"/>
        <v>1</v>
      </c>
      <c r="H13" s="1">
        <f t="shared" si="0"/>
        <v>0</v>
      </c>
      <c r="I13">
        <f t="shared" si="1"/>
        <v>1</v>
      </c>
    </row>
    <row r="14" spans="1:9">
      <c r="A14" s="1" t="s">
        <v>23</v>
      </c>
      <c r="B14" s="2" t="s">
        <v>23</v>
      </c>
      <c r="C14" s="3">
        <v>1</v>
      </c>
      <c r="D14" s="1" t="s">
        <v>11</v>
      </c>
      <c r="E14" t="s">
        <v>11</v>
      </c>
      <c r="F14" t="s">
        <v>11</v>
      </c>
      <c r="G14" s="1">
        <f t="shared" si="2"/>
        <v>1</v>
      </c>
      <c r="H14" s="1">
        <f t="shared" si="0"/>
        <v>0</v>
      </c>
      <c r="I14">
        <f t="shared" si="1"/>
        <v>1</v>
      </c>
    </row>
    <row r="15" spans="1:9">
      <c r="A15" s="1" t="s">
        <v>24</v>
      </c>
      <c r="B15" s="4" t="s">
        <v>24</v>
      </c>
      <c r="C15" s="5">
        <v>1</v>
      </c>
      <c r="D15" s="1" t="s">
        <v>11</v>
      </c>
      <c r="E15" t="s">
        <v>12</v>
      </c>
      <c r="F15" t="s">
        <v>12</v>
      </c>
      <c r="G15" s="1">
        <f t="shared" si="2"/>
        <v>1</v>
      </c>
      <c r="H15" s="1">
        <f t="shared" si="0"/>
        <v>1</v>
      </c>
      <c r="I15">
        <f t="shared" si="1"/>
        <v>0</v>
      </c>
    </row>
    <row r="16" spans="1:9">
      <c r="A16" s="1" t="s">
        <v>26</v>
      </c>
      <c r="B16" s="2" t="s">
        <v>26</v>
      </c>
      <c r="C16" s="3">
        <v>1</v>
      </c>
      <c r="D16" s="1" t="s">
        <v>11</v>
      </c>
      <c r="E16" t="s">
        <v>25</v>
      </c>
      <c r="F16" t="s">
        <v>25</v>
      </c>
      <c r="G16" s="1">
        <f t="shared" si="2"/>
        <v>1</v>
      </c>
      <c r="H16" s="1">
        <f t="shared" si="0"/>
        <v>1</v>
      </c>
      <c r="I16">
        <f t="shared" si="1"/>
        <v>0</v>
      </c>
    </row>
    <row r="17" spans="1:9">
      <c r="A17" s="1" t="s">
        <v>27</v>
      </c>
      <c r="B17" s="4" t="s">
        <v>27</v>
      </c>
      <c r="C17" s="5">
        <v>1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1</v>
      </c>
    </row>
    <row r="18" spans="1:9">
      <c r="A18" s="1" t="s">
        <v>28</v>
      </c>
      <c r="B18" s="2" t="s">
        <v>28</v>
      </c>
      <c r="C18" s="3">
        <v>1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1</v>
      </c>
    </row>
    <row r="19" spans="1:9">
      <c r="A19" s="1" t="s">
        <v>29</v>
      </c>
      <c r="B19" s="4" t="s">
        <v>29</v>
      </c>
      <c r="C19" s="5">
        <v>1</v>
      </c>
      <c r="D19" s="1" t="s">
        <v>11</v>
      </c>
      <c r="E19" t="s">
        <v>57</v>
      </c>
      <c r="F19" t="s">
        <v>57</v>
      </c>
      <c r="G19" s="1">
        <f t="shared" si="2"/>
        <v>1</v>
      </c>
      <c r="H19" s="1">
        <f t="shared" si="0"/>
        <v>1</v>
      </c>
      <c r="I19">
        <f t="shared" si="1"/>
        <v>0</v>
      </c>
    </row>
    <row r="20" spans="1:9">
      <c r="A20" s="1" t="s">
        <v>30</v>
      </c>
      <c r="B20" s="2" t="s">
        <v>30</v>
      </c>
      <c r="C20" s="3">
        <v>1</v>
      </c>
      <c r="D20" s="1" t="s">
        <v>11</v>
      </c>
      <c r="E20" t="s">
        <v>11</v>
      </c>
      <c r="F20" t="s">
        <v>11</v>
      </c>
      <c r="G20" s="1">
        <f t="shared" si="2"/>
        <v>1</v>
      </c>
      <c r="H20" s="1">
        <f t="shared" si="0"/>
        <v>0</v>
      </c>
      <c r="I20">
        <f t="shared" si="1"/>
        <v>1</v>
      </c>
    </row>
    <row r="21" spans="1:9">
      <c r="A21" s="1" t="s">
        <v>31</v>
      </c>
      <c r="B21" s="4" t="s">
        <v>31</v>
      </c>
      <c r="C21" s="5">
        <v>1</v>
      </c>
      <c r="D21" s="1" t="s">
        <v>11</v>
      </c>
      <c r="E21" t="s">
        <v>151</v>
      </c>
      <c r="F21" t="s">
        <v>151</v>
      </c>
      <c r="G21" s="1">
        <f t="shared" si="2"/>
        <v>1</v>
      </c>
      <c r="H21" s="1">
        <f t="shared" si="0"/>
        <v>1</v>
      </c>
      <c r="I21">
        <f t="shared" si="1"/>
        <v>0</v>
      </c>
    </row>
    <row r="22" spans="1:9">
      <c r="A22" s="1" t="s">
        <v>32</v>
      </c>
      <c r="B22" s="2" t="s">
        <v>32</v>
      </c>
      <c r="C22" s="3">
        <v>1</v>
      </c>
      <c r="D22" s="1" t="s">
        <v>11</v>
      </c>
      <c r="E22" t="s">
        <v>11</v>
      </c>
      <c r="F22" t="s">
        <v>11</v>
      </c>
      <c r="G22" s="1">
        <f t="shared" si="2"/>
        <v>1</v>
      </c>
      <c r="H22" s="1">
        <f t="shared" si="0"/>
        <v>0</v>
      </c>
      <c r="I22">
        <f t="shared" si="1"/>
        <v>1</v>
      </c>
    </row>
    <row r="23" spans="1:9">
      <c r="A23" s="1" t="s">
        <v>33</v>
      </c>
      <c r="B23" s="4" t="s">
        <v>33</v>
      </c>
      <c r="C23" s="5">
        <v>1</v>
      </c>
      <c r="D23" s="1" t="s">
        <v>11</v>
      </c>
      <c r="E23" t="s">
        <v>11</v>
      </c>
      <c r="F23" t="s">
        <v>11</v>
      </c>
      <c r="G23" s="1">
        <f t="shared" si="2"/>
        <v>1</v>
      </c>
      <c r="H23" s="1">
        <f t="shared" si="0"/>
        <v>0</v>
      </c>
      <c r="I23">
        <f t="shared" si="1"/>
        <v>1</v>
      </c>
    </row>
    <row r="24" spans="1:9">
      <c r="A24" s="1" t="s">
        <v>34</v>
      </c>
      <c r="B24" s="2" t="s">
        <v>34</v>
      </c>
      <c r="C24" s="3">
        <v>1</v>
      </c>
      <c r="D24" s="1" t="s">
        <v>11</v>
      </c>
      <c r="E24" t="s">
        <v>25</v>
      </c>
      <c r="F24" t="s">
        <v>25</v>
      </c>
      <c r="G24" s="1">
        <f t="shared" si="2"/>
        <v>1</v>
      </c>
      <c r="H24" s="1">
        <f t="shared" si="0"/>
        <v>1</v>
      </c>
      <c r="I24">
        <f t="shared" si="1"/>
        <v>0</v>
      </c>
    </row>
    <row r="25" spans="1:9">
      <c r="A25" s="1" t="s">
        <v>35</v>
      </c>
      <c r="B25" s="4" t="s">
        <v>35</v>
      </c>
      <c r="C25" s="5">
        <v>1</v>
      </c>
      <c r="D25" s="1" t="s">
        <v>11</v>
      </c>
      <c r="E25" t="s">
        <v>11</v>
      </c>
      <c r="F25" t="s">
        <v>11</v>
      </c>
      <c r="G25" s="1">
        <f t="shared" si="2"/>
        <v>1</v>
      </c>
      <c r="H25" s="1">
        <f t="shared" si="0"/>
        <v>0</v>
      </c>
      <c r="I25">
        <f t="shared" si="1"/>
        <v>1</v>
      </c>
    </row>
    <row r="26" spans="1:9">
      <c r="A26" s="1" t="s">
        <v>36</v>
      </c>
      <c r="B26" s="2" t="s">
        <v>36</v>
      </c>
      <c r="C26" s="3">
        <v>1</v>
      </c>
      <c r="D26" s="1" t="s">
        <v>11</v>
      </c>
      <c r="E26" t="s">
        <v>11</v>
      </c>
      <c r="F26" t="s">
        <v>11</v>
      </c>
      <c r="G26" s="1">
        <f t="shared" si="2"/>
        <v>1</v>
      </c>
      <c r="H26" s="1">
        <f t="shared" si="0"/>
        <v>0</v>
      </c>
      <c r="I26">
        <f t="shared" si="1"/>
        <v>1</v>
      </c>
    </row>
    <row r="27" spans="1:9">
      <c r="A27" s="1" t="s">
        <v>37</v>
      </c>
      <c r="B27" s="4" t="s">
        <v>37</v>
      </c>
      <c r="C27" s="5">
        <v>1</v>
      </c>
      <c r="D27" s="1" t="s">
        <v>11</v>
      </c>
      <c r="E27" t="s">
        <v>11</v>
      </c>
      <c r="F27" t="s">
        <v>11</v>
      </c>
      <c r="G27" s="1">
        <f t="shared" si="2"/>
        <v>1</v>
      </c>
      <c r="H27" s="1">
        <f t="shared" si="0"/>
        <v>0</v>
      </c>
      <c r="I27">
        <f t="shared" si="1"/>
        <v>1</v>
      </c>
    </row>
    <row r="28" spans="1:9">
      <c r="A28" s="1" t="s">
        <v>38</v>
      </c>
      <c r="B28" s="2" t="s">
        <v>38</v>
      </c>
      <c r="C28" s="3">
        <v>1</v>
      </c>
      <c r="D28" s="1" t="s">
        <v>11</v>
      </c>
      <c r="E28" t="s">
        <v>11</v>
      </c>
      <c r="F28" t="s">
        <v>11</v>
      </c>
      <c r="G28" s="1">
        <f t="shared" si="2"/>
        <v>1</v>
      </c>
      <c r="H28" s="1">
        <f t="shared" si="0"/>
        <v>0</v>
      </c>
      <c r="I28">
        <f t="shared" si="1"/>
        <v>1</v>
      </c>
    </row>
    <row r="29" spans="1:9">
      <c r="A29" s="1" t="s">
        <v>39</v>
      </c>
      <c r="B29" s="4" t="s">
        <v>39</v>
      </c>
      <c r="C29" s="5">
        <v>1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1</v>
      </c>
    </row>
    <row r="30" spans="1:9">
      <c r="A30" s="1" t="s">
        <v>40</v>
      </c>
      <c r="B30" s="2" t="s">
        <v>40</v>
      </c>
      <c r="C30" s="3">
        <v>1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0</v>
      </c>
    </row>
    <row r="31" spans="1:9">
      <c r="A31" s="1" t="s">
        <v>41</v>
      </c>
      <c r="B31" s="4" t="s">
        <v>41</v>
      </c>
      <c r="C31" s="5">
        <v>1</v>
      </c>
      <c r="D31" s="1" t="s">
        <v>11</v>
      </c>
      <c r="E31" t="s">
        <v>12</v>
      </c>
      <c r="F31" t="s">
        <v>12</v>
      </c>
      <c r="G31" s="1">
        <f t="shared" si="2"/>
        <v>1</v>
      </c>
      <c r="H31" s="1">
        <f t="shared" si="0"/>
        <v>1</v>
      </c>
      <c r="I31">
        <f t="shared" si="1"/>
        <v>0</v>
      </c>
    </row>
    <row r="32" spans="1:9">
      <c r="A32" s="1" t="s">
        <v>42</v>
      </c>
      <c r="B32" s="2" t="s">
        <v>42</v>
      </c>
      <c r="C32" s="3">
        <v>1</v>
      </c>
      <c r="D32" s="1" t="s">
        <v>11</v>
      </c>
      <c r="E32" t="s">
        <v>11</v>
      </c>
      <c r="F32" t="s">
        <v>11</v>
      </c>
      <c r="G32" s="1">
        <f t="shared" si="2"/>
        <v>1</v>
      </c>
      <c r="H32" s="1">
        <f t="shared" si="0"/>
        <v>0</v>
      </c>
      <c r="I32">
        <f t="shared" si="1"/>
        <v>1</v>
      </c>
    </row>
    <row r="33" spans="1:9">
      <c r="A33" s="1" t="s">
        <v>43</v>
      </c>
      <c r="B33" s="4" t="s">
        <v>43</v>
      </c>
      <c r="C33" s="5">
        <v>1</v>
      </c>
      <c r="D33" s="1" t="s">
        <v>11</v>
      </c>
      <c r="E33" t="s">
        <v>12</v>
      </c>
      <c r="F33" t="s">
        <v>12</v>
      </c>
      <c r="G33" s="1">
        <f t="shared" si="2"/>
        <v>1</v>
      </c>
      <c r="H33" s="1">
        <f t="shared" si="0"/>
        <v>1</v>
      </c>
      <c r="I33">
        <f t="shared" si="1"/>
        <v>0</v>
      </c>
    </row>
    <row r="34" spans="1:9">
      <c r="A34" s="1" t="s">
        <v>44</v>
      </c>
      <c r="B34" s="2" t="s">
        <v>44</v>
      </c>
      <c r="C34" s="3">
        <v>1</v>
      </c>
      <c r="D34" s="1" t="s">
        <v>11</v>
      </c>
      <c r="E34" t="s">
        <v>11</v>
      </c>
      <c r="F34" t="s">
        <v>11</v>
      </c>
      <c r="G34" s="1">
        <f t="shared" si="2"/>
        <v>1</v>
      </c>
      <c r="H34" s="1">
        <f t="shared" si="0"/>
        <v>0</v>
      </c>
      <c r="I34">
        <f t="shared" si="1"/>
        <v>1</v>
      </c>
    </row>
    <row r="35" spans="1:9">
      <c r="A35" s="1" t="s">
        <v>45</v>
      </c>
      <c r="B35" s="4" t="s">
        <v>45</v>
      </c>
      <c r="C35" s="5">
        <v>1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1</v>
      </c>
    </row>
    <row r="36" spans="1:9">
      <c r="A36" s="1" t="s">
        <v>46</v>
      </c>
      <c r="B36" s="2" t="s">
        <v>46</v>
      </c>
      <c r="C36" s="3">
        <v>1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1</v>
      </c>
    </row>
    <row r="37" spans="1:9">
      <c r="A37" s="1" t="s">
        <v>47</v>
      </c>
      <c r="B37" s="4" t="s">
        <v>47</v>
      </c>
      <c r="C37" s="5">
        <v>1</v>
      </c>
      <c r="D37" s="1" t="s">
        <v>11</v>
      </c>
      <c r="E37" t="s">
        <v>11</v>
      </c>
      <c r="F37" t="s">
        <v>11</v>
      </c>
      <c r="G37" s="1">
        <f t="shared" si="2"/>
        <v>1</v>
      </c>
      <c r="H37" s="1">
        <f t="shared" si="0"/>
        <v>0</v>
      </c>
      <c r="I37">
        <f t="shared" si="1"/>
        <v>1</v>
      </c>
    </row>
    <row r="38" spans="1:9">
      <c r="A38" s="1" t="s">
        <v>48</v>
      </c>
      <c r="B38" s="2" t="s">
        <v>48</v>
      </c>
      <c r="C38" s="3">
        <v>1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1</v>
      </c>
    </row>
    <row r="39" spans="1:9">
      <c r="A39" s="1" t="s">
        <v>49</v>
      </c>
      <c r="B39" s="4" t="s">
        <v>49</v>
      </c>
      <c r="C39" s="5">
        <v>1</v>
      </c>
      <c r="D39" s="1" t="s">
        <v>11</v>
      </c>
      <c r="E39" t="s">
        <v>11</v>
      </c>
      <c r="F39" t="s">
        <v>11</v>
      </c>
      <c r="G39" s="1">
        <f t="shared" si="2"/>
        <v>1</v>
      </c>
      <c r="H39" s="1">
        <f t="shared" si="0"/>
        <v>0</v>
      </c>
      <c r="I39">
        <f t="shared" si="1"/>
        <v>1</v>
      </c>
    </row>
    <row r="40" spans="1:9">
      <c r="A40" s="1" t="s">
        <v>50</v>
      </c>
      <c r="B40" s="2" t="s">
        <v>50</v>
      </c>
      <c r="C40" s="3">
        <v>1</v>
      </c>
      <c r="D40" s="1" t="s">
        <v>11</v>
      </c>
      <c r="E40" t="s">
        <v>12</v>
      </c>
      <c r="F40" t="s">
        <v>12</v>
      </c>
      <c r="G40" s="1">
        <f t="shared" si="2"/>
        <v>1</v>
      </c>
      <c r="H40" s="1">
        <f t="shared" si="0"/>
        <v>1</v>
      </c>
      <c r="I40">
        <f t="shared" si="1"/>
        <v>0</v>
      </c>
    </row>
    <row r="41" spans="1:9">
      <c r="A41" s="1" t="s">
        <v>51</v>
      </c>
      <c r="B41" s="4" t="s">
        <v>51</v>
      </c>
      <c r="C41" s="5">
        <v>1</v>
      </c>
      <c r="D41" s="1" t="s">
        <v>11</v>
      </c>
      <c r="E41" t="s">
        <v>11</v>
      </c>
      <c r="F41" t="s">
        <v>11</v>
      </c>
      <c r="G41" s="1">
        <f t="shared" si="2"/>
        <v>1</v>
      </c>
      <c r="H41" s="1">
        <f t="shared" si="0"/>
        <v>0</v>
      </c>
      <c r="I41">
        <f t="shared" si="1"/>
        <v>1</v>
      </c>
    </row>
    <row r="42" spans="1:9">
      <c r="A42" s="1" t="s">
        <v>52</v>
      </c>
      <c r="B42" s="2" t="s">
        <v>52</v>
      </c>
      <c r="C42" s="3">
        <v>1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1</v>
      </c>
    </row>
    <row r="43" spans="1:9">
      <c r="A43" s="1" t="s">
        <v>53</v>
      </c>
      <c r="B43" s="4" t="s">
        <v>53</v>
      </c>
      <c r="C43" s="5">
        <v>1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0</v>
      </c>
    </row>
    <row r="44" spans="1:9">
      <c r="A44" s="1" t="s">
        <v>54</v>
      </c>
      <c r="B44" s="2" t="s">
        <v>54</v>
      </c>
      <c r="C44" s="3">
        <v>1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0</v>
      </c>
    </row>
    <row r="45" spans="1:9">
      <c r="A45" s="1" t="s">
        <v>55</v>
      </c>
      <c r="B45" s="4" t="s">
        <v>55</v>
      </c>
      <c r="C45" s="5">
        <v>1</v>
      </c>
      <c r="D45" s="1" t="s">
        <v>11</v>
      </c>
      <c r="E45" t="s">
        <v>11</v>
      </c>
      <c r="F45" t="s">
        <v>11</v>
      </c>
      <c r="G45" s="1">
        <f t="shared" si="2"/>
        <v>1</v>
      </c>
      <c r="H45" s="1">
        <f t="shared" si="0"/>
        <v>0</v>
      </c>
      <c r="I45">
        <f t="shared" si="1"/>
        <v>1</v>
      </c>
    </row>
    <row r="46" spans="1:9">
      <c r="A46" s="1" t="s">
        <v>56</v>
      </c>
      <c r="B46" s="2" t="s">
        <v>56</v>
      </c>
      <c r="C46" s="3">
        <v>1</v>
      </c>
      <c r="D46" s="1" t="s">
        <v>11</v>
      </c>
      <c r="E46" t="s">
        <v>11</v>
      </c>
      <c r="F46" t="s">
        <v>11</v>
      </c>
      <c r="G46" s="1">
        <f t="shared" si="2"/>
        <v>1</v>
      </c>
      <c r="H46" s="1">
        <f t="shared" si="0"/>
        <v>0</v>
      </c>
      <c r="I46">
        <f t="shared" si="1"/>
        <v>1</v>
      </c>
    </row>
    <row r="47" spans="1:9">
      <c r="A47" s="1" t="s">
        <v>58</v>
      </c>
      <c r="B47" s="4" t="s">
        <v>58</v>
      </c>
      <c r="C47" s="5">
        <v>1</v>
      </c>
      <c r="D47" s="1" t="s">
        <v>11</v>
      </c>
      <c r="E47" t="s">
        <v>11</v>
      </c>
      <c r="F47" t="s">
        <v>11</v>
      </c>
      <c r="G47" s="1">
        <f t="shared" si="2"/>
        <v>1</v>
      </c>
      <c r="H47" s="1">
        <f t="shared" si="0"/>
        <v>0</v>
      </c>
      <c r="I47">
        <f t="shared" si="1"/>
        <v>1</v>
      </c>
    </row>
    <row r="48" spans="1:9">
      <c r="A48" s="1" t="s">
        <v>59</v>
      </c>
      <c r="B48" s="2" t="s">
        <v>59</v>
      </c>
      <c r="C48" s="3">
        <v>1</v>
      </c>
      <c r="D48" s="1" t="s">
        <v>11</v>
      </c>
      <c r="E48" t="s">
        <v>25</v>
      </c>
      <c r="F48" t="s">
        <v>25</v>
      </c>
      <c r="G48" s="1">
        <f t="shared" si="2"/>
        <v>1</v>
      </c>
      <c r="H48" s="1">
        <f t="shared" si="0"/>
        <v>1</v>
      </c>
      <c r="I48">
        <f t="shared" si="1"/>
        <v>0</v>
      </c>
    </row>
    <row r="49" spans="1:9">
      <c r="A49" s="1" t="s">
        <v>60</v>
      </c>
      <c r="B49" s="4" t="s">
        <v>60</v>
      </c>
      <c r="C49" s="5">
        <v>1</v>
      </c>
      <c r="D49" s="1" t="s">
        <v>11</v>
      </c>
      <c r="E49" t="s">
        <v>12</v>
      </c>
      <c r="F49" t="s">
        <v>12</v>
      </c>
      <c r="G49" s="1">
        <f t="shared" si="2"/>
        <v>1</v>
      </c>
      <c r="H49" s="1">
        <f t="shared" si="0"/>
        <v>1</v>
      </c>
      <c r="I49">
        <f t="shared" si="1"/>
        <v>0</v>
      </c>
    </row>
    <row r="50" spans="1:9">
      <c r="A50" s="1" t="s">
        <v>61</v>
      </c>
      <c r="B50" s="2" t="s">
        <v>61</v>
      </c>
      <c r="C50" s="3">
        <v>1</v>
      </c>
      <c r="D50" s="1" t="s">
        <v>11</v>
      </c>
      <c r="E50" t="s">
        <v>11</v>
      </c>
      <c r="F50" t="s">
        <v>11</v>
      </c>
      <c r="G50" s="1">
        <f t="shared" si="2"/>
        <v>1</v>
      </c>
      <c r="H50" s="1">
        <f t="shared" si="0"/>
        <v>0</v>
      </c>
      <c r="I50">
        <f t="shared" si="1"/>
        <v>1</v>
      </c>
    </row>
    <row r="51" spans="1:9">
      <c r="A51" s="1" t="s">
        <v>62</v>
      </c>
      <c r="B51" s="4" t="s">
        <v>62</v>
      </c>
      <c r="C51" s="5">
        <v>1</v>
      </c>
      <c r="D51" s="1" t="s">
        <v>11</v>
      </c>
      <c r="E51" t="s">
        <v>11</v>
      </c>
      <c r="F51" t="s">
        <v>11</v>
      </c>
      <c r="G51" s="1">
        <f t="shared" si="2"/>
        <v>1</v>
      </c>
      <c r="H51" s="1">
        <f t="shared" si="0"/>
        <v>0</v>
      </c>
      <c r="I51">
        <f t="shared" si="1"/>
        <v>1</v>
      </c>
    </row>
    <row r="52" spans="1:9">
      <c r="A52" s="1" t="s">
        <v>63</v>
      </c>
      <c r="B52" s="2" t="s">
        <v>63</v>
      </c>
      <c r="C52" s="3">
        <v>1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0</v>
      </c>
    </row>
    <row r="53" spans="1:9">
      <c r="A53" s="1" t="s">
        <v>64</v>
      </c>
      <c r="B53" s="4" t="s">
        <v>64</v>
      </c>
      <c r="C53" s="5">
        <v>1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1</v>
      </c>
    </row>
    <row r="54" spans="1:9">
      <c r="A54" s="1" t="s">
        <v>65</v>
      </c>
      <c r="B54" s="2" t="s">
        <v>65</v>
      </c>
      <c r="C54" s="3">
        <v>1</v>
      </c>
      <c r="D54" s="1" t="s">
        <v>11</v>
      </c>
      <c r="E54" t="s">
        <v>12</v>
      </c>
      <c r="F54" t="s">
        <v>12</v>
      </c>
      <c r="G54" s="1">
        <f t="shared" si="2"/>
        <v>1</v>
      </c>
      <c r="H54" s="1">
        <f t="shared" si="0"/>
        <v>1</v>
      </c>
      <c r="I54">
        <f t="shared" si="1"/>
        <v>0</v>
      </c>
    </row>
    <row r="55" spans="1:9">
      <c r="A55" s="1" t="s">
        <v>66</v>
      </c>
      <c r="B55" s="4" t="s">
        <v>66</v>
      </c>
      <c r="C55" s="5">
        <v>1</v>
      </c>
      <c r="D55" s="1" t="s">
        <v>11</v>
      </c>
      <c r="E55" t="s">
        <v>11</v>
      </c>
      <c r="F55" t="s">
        <v>11</v>
      </c>
      <c r="G55" s="1">
        <f t="shared" si="2"/>
        <v>1</v>
      </c>
      <c r="H55" s="1">
        <f t="shared" si="0"/>
        <v>0</v>
      </c>
      <c r="I55">
        <f t="shared" si="1"/>
        <v>1</v>
      </c>
    </row>
    <row r="56" spans="1:9">
      <c r="A56" s="1" t="s">
        <v>67</v>
      </c>
      <c r="B56" s="2" t="s">
        <v>67</v>
      </c>
      <c r="C56" s="3">
        <v>1</v>
      </c>
      <c r="D56" s="1" t="s">
        <v>11</v>
      </c>
      <c r="E56" t="s">
        <v>11</v>
      </c>
      <c r="F56" t="s">
        <v>11</v>
      </c>
      <c r="G56" s="1">
        <f t="shared" si="2"/>
        <v>1</v>
      </c>
      <c r="H56" s="1">
        <f t="shared" si="0"/>
        <v>0</v>
      </c>
      <c r="I56">
        <f t="shared" si="1"/>
        <v>1</v>
      </c>
    </row>
    <row r="57" spans="1:9">
      <c r="A57" s="1" t="s">
        <v>68</v>
      </c>
      <c r="B57" s="4" t="s">
        <v>68</v>
      </c>
      <c r="C57" s="5">
        <v>1</v>
      </c>
      <c r="D57" s="1" t="s">
        <v>11</v>
      </c>
      <c r="E57" t="s">
        <v>11</v>
      </c>
      <c r="F57" t="s">
        <v>11</v>
      </c>
      <c r="G57" s="1">
        <f t="shared" si="2"/>
        <v>1</v>
      </c>
      <c r="H57" s="1">
        <f t="shared" si="0"/>
        <v>0</v>
      </c>
      <c r="I57">
        <f t="shared" si="1"/>
        <v>1</v>
      </c>
    </row>
    <row r="58" spans="1:9">
      <c r="A58" s="1" t="s">
        <v>69</v>
      </c>
      <c r="B58" s="2" t="s">
        <v>69</v>
      </c>
      <c r="C58" s="3">
        <v>1</v>
      </c>
      <c r="D58" s="1" t="s">
        <v>11</v>
      </c>
      <c r="E58" t="s">
        <v>11</v>
      </c>
      <c r="F58" t="s">
        <v>11</v>
      </c>
      <c r="G58" s="1">
        <f t="shared" si="2"/>
        <v>1</v>
      </c>
      <c r="H58" s="1">
        <f t="shared" si="0"/>
        <v>0</v>
      </c>
      <c r="I58">
        <f t="shared" si="1"/>
        <v>1</v>
      </c>
    </row>
    <row r="59" spans="1:9">
      <c r="A59" s="1" t="s">
        <v>70</v>
      </c>
      <c r="B59" s="4" t="s">
        <v>70</v>
      </c>
      <c r="C59" s="5">
        <v>1</v>
      </c>
      <c r="D59" s="1" t="s">
        <v>11</v>
      </c>
      <c r="E59" t="s">
        <v>12</v>
      </c>
      <c r="F59" t="s">
        <v>12</v>
      </c>
      <c r="G59" s="1">
        <f t="shared" si="2"/>
        <v>1</v>
      </c>
      <c r="H59" s="1">
        <f t="shared" si="0"/>
        <v>1</v>
      </c>
      <c r="I59">
        <f t="shared" si="1"/>
        <v>0</v>
      </c>
    </row>
    <row r="60" spans="1:9">
      <c r="A60" s="1" t="s">
        <v>71</v>
      </c>
      <c r="B60" s="2" t="s">
        <v>71</v>
      </c>
      <c r="C60" s="3">
        <v>1</v>
      </c>
      <c r="D60" s="1" t="s">
        <v>11</v>
      </c>
      <c r="E60" t="s">
        <v>12</v>
      </c>
      <c r="F60" t="s">
        <v>12</v>
      </c>
      <c r="G60" s="1">
        <f t="shared" si="2"/>
        <v>1</v>
      </c>
      <c r="H60" s="1">
        <f t="shared" si="0"/>
        <v>1</v>
      </c>
      <c r="I60">
        <f t="shared" si="1"/>
        <v>0</v>
      </c>
    </row>
    <row r="61" spans="1:9">
      <c r="A61" s="1" t="s">
        <v>72</v>
      </c>
      <c r="B61" s="4" t="s">
        <v>72</v>
      </c>
      <c r="C61" s="5">
        <v>1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0</v>
      </c>
    </row>
    <row r="62" spans="1:9">
      <c r="A62" s="1" t="s">
        <v>73</v>
      </c>
      <c r="B62" s="2" t="s">
        <v>73</v>
      </c>
      <c r="C62" s="3">
        <v>1</v>
      </c>
      <c r="D62" s="1" t="s">
        <v>11</v>
      </c>
      <c r="E62" t="s">
        <v>12</v>
      </c>
      <c r="F62" t="s">
        <v>12</v>
      </c>
      <c r="G62" s="1">
        <f t="shared" si="2"/>
        <v>1</v>
      </c>
      <c r="H62" s="1">
        <f t="shared" si="0"/>
        <v>1</v>
      </c>
      <c r="I62">
        <f t="shared" si="1"/>
        <v>0</v>
      </c>
    </row>
    <row r="63" spans="1:9">
      <c r="A63" s="1" t="s">
        <v>74</v>
      </c>
      <c r="B63" s="4" t="s">
        <v>74</v>
      </c>
      <c r="C63" s="5">
        <v>1</v>
      </c>
      <c r="D63" s="1" t="s">
        <v>11</v>
      </c>
      <c r="E63" t="s">
        <v>11</v>
      </c>
      <c r="F63" t="s">
        <v>11</v>
      </c>
      <c r="G63" s="1">
        <f t="shared" si="2"/>
        <v>1</v>
      </c>
      <c r="H63" s="1">
        <f t="shared" si="0"/>
        <v>0</v>
      </c>
      <c r="I63">
        <f t="shared" si="1"/>
        <v>1</v>
      </c>
    </row>
    <row r="64" spans="1:9">
      <c r="A64" s="1" t="s">
        <v>75</v>
      </c>
      <c r="B64" s="2" t="s">
        <v>75</v>
      </c>
      <c r="C64" s="3">
        <v>1</v>
      </c>
      <c r="D64" s="1" t="s">
        <v>11</v>
      </c>
      <c r="E64" t="s">
        <v>11</v>
      </c>
      <c r="F64" t="s">
        <v>11</v>
      </c>
      <c r="G64" s="1">
        <f t="shared" si="2"/>
        <v>1</v>
      </c>
      <c r="H64" s="1">
        <f t="shared" si="0"/>
        <v>0</v>
      </c>
      <c r="I64">
        <f t="shared" si="1"/>
        <v>1</v>
      </c>
    </row>
    <row r="65" spans="1:9">
      <c r="A65" s="1" t="s">
        <v>76</v>
      </c>
      <c r="B65" s="4" t="s">
        <v>76</v>
      </c>
      <c r="C65" s="5">
        <v>1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1</v>
      </c>
    </row>
    <row r="66" spans="1:9">
      <c r="A66" s="1" t="s">
        <v>77</v>
      </c>
      <c r="B66" s="2" t="s">
        <v>77</v>
      </c>
      <c r="C66" s="3">
        <v>1</v>
      </c>
      <c r="D66" s="1" t="s">
        <v>11</v>
      </c>
      <c r="E66" t="s">
        <v>25</v>
      </c>
      <c r="F66" t="s">
        <v>25</v>
      </c>
      <c r="G66" s="1">
        <f t="shared" si="2"/>
        <v>1</v>
      </c>
      <c r="H66" s="1">
        <f t="shared" si="0"/>
        <v>1</v>
      </c>
      <c r="I66">
        <f t="shared" si="1"/>
        <v>0</v>
      </c>
    </row>
    <row r="67" spans="1:9">
      <c r="A67" s="1" t="s">
        <v>78</v>
      </c>
      <c r="B67" s="4" t="s">
        <v>78</v>
      </c>
      <c r="C67" s="5">
        <v>1</v>
      </c>
      <c r="D67" s="1" t="s">
        <v>11</v>
      </c>
      <c r="E67" t="s">
        <v>11</v>
      </c>
      <c r="F67" t="s">
        <v>11</v>
      </c>
      <c r="G67" s="1">
        <f t="shared" si="2"/>
        <v>1</v>
      </c>
      <c r="H67" s="1">
        <f t="shared" si="0"/>
        <v>0</v>
      </c>
      <c r="I67">
        <f t="shared" si="1"/>
        <v>1</v>
      </c>
    </row>
    <row r="68" spans="1:9">
      <c r="A68" s="1" t="s">
        <v>79</v>
      </c>
      <c r="B68" s="2" t="s">
        <v>79</v>
      </c>
      <c r="C68" s="3">
        <v>1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1</v>
      </c>
    </row>
    <row r="69" spans="1:9">
      <c r="A69" s="1" t="s">
        <v>80</v>
      </c>
      <c r="B69" s="4" t="s">
        <v>80</v>
      </c>
      <c r="C69" s="5">
        <v>1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1</v>
      </c>
    </row>
    <row r="70" spans="1:9">
      <c r="A70" s="1" t="s">
        <v>81</v>
      </c>
      <c r="B70" s="2" t="s">
        <v>81</v>
      </c>
      <c r="C70" s="3">
        <v>1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1</v>
      </c>
    </row>
    <row r="71" spans="1:9">
      <c r="A71" s="1" t="s">
        <v>82</v>
      </c>
      <c r="B71" s="4" t="s">
        <v>82</v>
      </c>
      <c r="C71" s="5">
        <v>1</v>
      </c>
      <c r="D71" s="1" t="s">
        <v>11</v>
      </c>
      <c r="E71" t="s">
        <v>12</v>
      </c>
      <c r="F71" t="s">
        <v>12</v>
      </c>
      <c r="G71" s="1">
        <f t="shared" si="5"/>
        <v>1</v>
      </c>
      <c r="H71" s="1">
        <f t="shared" si="3"/>
        <v>1</v>
      </c>
      <c r="I71">
        <f t="shared" si="4"/>
        <v>0</v>
      </c>
    </row>
    <row r="72" spans="1:9">
      <c r="A72" s="1" t="s">
        <v>83</v>
      </c>
      <c r="B72" s="2" t="s">
        <v>83</v>
      </c>
      <c r="C72" s="3">
        <v>1</v>
      </c>
      <c r="D72" s="1" t="s">
        <v>11</v>
      </c>
      <c r="E72" t="s">
        <v>11</v>
      </c>
      <c r="F72" t="s">
        <v>11</v>
      </c>
      <c r="G72" s="1">
        <f t="shared" si="5"/>
        <v>1</v>
      </c>
      <c r="H72" s="1">
        <f t="shared" si="3"/>
        <v>0</v>
      </c>
      <c r="I72">
        <f t="shared" si="4"/>
        <v>1</v>
      </c>
    </row>
    <row r="73" spans="1:9">
      <c r="A73" s="1" t="s">
        <v>84</v>
      </c>
      <c r="B73" s="4" t="s">
        <v>84</v>
      </c>
      <c r="C73" s="5">
        <v>1</v>
      </c>
      <c r="D73" s="1" t="s">
        <v>11</v>
      </c>
      <c r="E73" t="s">
        <v>11</v>
      </c>
      <c r="F73" t="s">
        <v>11</v>
      </c>
      <c r="G73" s="1">
        <f t="shared" si="5"/>
        <v>1</v>
      </c>
      <c r="H73" s="1">
        <f t="shared" si="3"/>
        <v>0</v>
      </c>
      <c r="I73">
        <f t="shared" si="4"/>
        <v>1</v>
      </c>
    </row>
    <row r="74" spans="1:9">
      <c r="A74" s="1" t="s">
        <v>85</v>
      </c>
      <c r="B74" s="2" t="s">
        <v>85</v>
      </c>
      <c r="C74" s="3">
        <v>1</v>
      </c>
      <c r="D74" s="1" t="s">
        <v>11</v>
      </c>
      <c r="E74" t="s">
        <v>11</v>
      </c>
      <c r="F74" t="s">
        <v>11</v>
      </c>
      <c r="G74" s="1">
        <f t="shared" si="5"/>
        <v>1</v>
      </c>
      <c r="H74" s="1">
        <f t="shared" si="3"/>
        <v>0</v>
      </c>
      <c r="I74">
        <f t="shared" si="4"/>
        <v>1</v>
      </c>
    </row>
    <row r="75" spans="1:9">
      <c r="A75" s="1" t="s">
        <v>86</v>
      </c>
      <c r="B75" s="4" t="s">
        <v>86</v>
      </c>
      <c r="C75" s="5">
        <v>1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1</v>
      </c>
    </row>
    <row r="76" spans="1:9">
      <c r="A76" s="1" t="s">
        <v>87</v>
      </c>
      <c r="B76" s="6" t="s">
        <v>87</v>
      </c>
      <c r="C76" s="7">
        <v>1</v>
      </c>
      <c r="D76" s="1" t="s">
        <v>11</v>
      </c>
      <c r="E76" t="s">
        <v>11</v>
      </c>
      <c r="F76" t="s">
        <v>11</v>
      </c>
      <c r="G76" s="1">
        <f t="shared" si="5"/>
        <v>1</v>
      </c>
      <c r="H76" s="1">
        <f t="shared" si="3"/>
        <v>0</v>
      </c>
      <c r="I76">
        <f t="shared" si="4"/>
        <v>1</v>
      </c>
    </row>
    <row r="77" spans="1:9">
      <c r="A77" s="1"/>
      <c r="B77" s="17"/>
      <c r="C77" s="18"/>
      <c r="D77" s="1"/>
      <c r="E77" s="1"/>
      <c r="F77" s="1"/>
      <c r="G77" s="10">
        <f>SUM(G3:G76)</f>
        <v>74</v>
      </c>
      <c r="H77" s="10">
        <f>SUM(H3:H76)</f>
        <v>23</v>
      </c>
      <c r="I77" s="8">
        <f>SUM(I3:I76)</f>
        <v>51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8A4E97-5A17-4031-9AFA-7ACB34CDE412}">
  <dimension ref="A1:I77"/>
  <sheetViews>
    <sheetView workbookViewId="0">
      <selection activeCell="K8" sqref="A1:XFD1048576"/>
    </sheetView>
  </sheetViews>
  <sheetFormatPr defaultRowHeight="15.75"/>
  <cols>
    <col min="2" max="2" width="12" customWidth="1"/>
    <col min="3" max="3" width="13.625" customWidth="1"/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0.54237000000000002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-0.45762999999999998</v>
      </c>
    </row>
    <row r="4" spans="1:9">
      <c r="A4" s="1" t="s">
        <v>13</v>
      </c>
      <c r="B4" s="2" t="s">
        <v>13</v>
      </c>
      <c r="C4" s="3">
        <v>0.60263500000000003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 t="shared" ref="H4:H67" si="0">IF(AND($G4=1,$E4=$D4),0,1)</f>
        <v>1</v>
      </c>
      <c r="I4">
        <f t="shared" ref="I4:I67" si="1">$C4-$H4</f>
        <v>-0.39736499999999997</v>
      </c>
    </row>
    <row r="5" spans="1:9">
      <c r="A5" s="1" t="s">
        <v>14</v>
      </c>
      <c r="B5" s="4" t="s">
        <v>14</v>
      </c>
      <c r="C5" s="5">
        <v>0.44216499999999997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0.44216499999999997</v>
      </c>
    </row>
    <row r="6" spans="1:9">
      <c r="A6" s="1" t="s">
        <v>15</v>
      </c>
      <c r="B6" s="2" t="s">
        <v>15</v>
      </c>
      <c r="C6" s="3">
        <v>0.50958499999999995</v>
      </c>
      <c r="D6" s="1" t="s">
        <v>11</v>
      </c>
      <c r="E6" t="s">
        <v>11</v>
      </c>
      <c r="F6" t="s">
        <v>11</v>
      </c>
      <c r="G6" s="1">
        <f t="shared" si="2"/>
        <v>1</v>
      </c>
      <c r="H6" s="1">
        <f t="shared" si="0"/>
        <v>0</v>
      </c>
      <c r="I6">
        <f t="shared" si="1"/>
        <v>0.50958499999999995</v>
      </c>
    </row>
    <row r="7" spans="1:9">
      <c r="A7" s="1" t="s">
        <v>16</v>
      </c>
      <c r="B7" s="4" t="s">
        <v>16</v>
      </c>
      <c r="C7" s="5">
        <v>0.60168100000000002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0.60168100000000002</v>
      </c>
    </row>
    <row r="8" spans="1:9">
      <c r="A8" s="1" t="s">
        <v>17</v>
      </c>
      <c r="B8" s="2" t="s">
        <v>17</v>
      </c>
      <c r="C8" s="3">
        <v>0.415188</v>
      </c>
      <c r="D8" s="1" t="s">
        <v>11</v>
      </c>
      <c r="E8" t="s">
        <v>12</v>
      </c>
      <c r="F8" t="s">
        <v>11</v>
      </c>
      <c r="G8" s="1">
        <f t="shared" si="2"/>
        <v>0</v>
      </c>
      <c r="H8" s="1">
        <f t="shared" si="0"/>
        <v>1</v>
      </c>
      <c r="I8">
        <f t="shared" si="1"/>
        <v>-0.584812</v>
      </c>
    </row>
    <row r="9" spans="1:9">
      <c r="A9" s="1" t="s">
        <v>18</v>
      </c>
      <c r="B9" s="4" t="s">
        <v>18</v>
      </c>
      <c r="C9" s="5">
        <v>0.71434799999999998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0.71434799999999998</v>
      </c>
    </row>
    <row r="10" spans="1:9">
      <c r="A10" s="1" t="s">
        <v>19</v>
      </c>
      <c r="B10" s="2" t="s">
        <v>19</v>
      </c>
      <c r="C10" s="3">
        <v>0.489736</v>
      </c>
      <c r="D10" s="1" t="s">
        <v>11</v>
      </c>
      <c r="E10" t="s">
        <v>11</v>
      </c>
      <c r="F10" t="s">
        <v>11</v>
      </c>
      <c r="G10" s="1">
        <f t="shared" si="2"/>
        <v>1</v>
      </c>
      <c r="H10" s="1">
        <f t="shared" si="0"/>
        <v>0</v>
      </c>
      <c r="I10">
        <f t="shared" si="1"/>
        <v>0.489736</v>
      </c>
    </row>
    <row r="11" spans="1:9">
      <c r="A11" s="1" t="s">
        <v>20</v>
      </c>
      <c r="B11" s="4" t="s">
        <v>20</v>
      </c>
      <c r="C11" s="5">
        <v>0.786327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0.786327</v>
      </c>
    </row>
    <row r="12" spans="1:9">
      <c r="A12" s="1" t="s">
        <v>21</v>
      </c>
      <c r="B12" s="2" t="s">
        <v>21</v>
      </c>
      <c r="C12" s="3">
        <v>0.62636199999999997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0.62636199999999997</v>
      </c>
    </row>
    <row r="13" spans="1:9">
      <c r="A13" s="1" t="s">
        <v>22</v>
      </c>
      <c r="B13" s="4" t="s">
        <v>22</v>
      </c>
      <c r="C13" s="5">
        <v>0.61047700000000005</v>
      </c>
      <c r="D13" s="1" t="s">
        <v>11</v>
      </c>
      <c r="E13" t="s">
        <v>11</v>
      </c>
      <c r="F13" t="s">
        <v>12</v>
      </c>
      <c r="G13" s="1">
        <f t="shared" si="2"/>
        <v>0</v>
      </c>
      <c r="H13" s="1">
        <f t="shared" si="0"/>
        <v>1</v>
      </c>
      <c r="I13">
        <f t="shared" si="1"/>
        <v>-0.38952299999999995</v>
      </c>
    </row>
    <row r="14" spans="1:9">
      <c r="A14" s="1" t="s">
        <v>23</v>
      </c>
      <c r="B14" s="2" t="s">
        <v>23</v>
      </c>
      <c r="C14" s="3">
        <v>0.62155099999999996</v>
      </c>
      <c r="D14" s="1" t="s">
        <v>11</v>
      </c>
      <c r="E14" t="s">
        <v>11</v>
      </c>
      <c r="F14" t="s">
        <v>12</v>
      </c>
      <c r="G14" s="1">
        <f t="shared" si="2"/>
        <v>0</v>
      </c>
      <c r="H14" s="1">
        <f t="shared" si="0"/>
        <v>1</v>
      </c>
      <c r="I14">
        <f t="shared" si="1"/>
        <v>-0.37844900000000004</v>
      </c>
    </row>
    <row r="15" spans="1:9">
      <c r="A15" s="1" t="s">
        <v>24</v>
      </c>
      <c r="B15" s="4" t="s">
        <v>24</v>
      </c>
      <c r="C15" s="5">
        <v>0.21685499999999999</v>
      </c>
      <c r="D15" s="1" t="s">
        <v>11</v>
      </c>
      <c r="E15" t="s">
        <v>12</v>
      </c>
      <c r="F15" t="s">
        <v>11</v>
      </c>
      <c r="G15" s="1">
        <f t="shared" si="2"/>
        <v>0</v>
      </c>
      <c r="H15" s="1">
        <f t="shared" si="0"/>
        <v>1</v>
      </c>
      <c r="I15">
        <f t="shared" si="1"/>
        <v>-0.78314499999999998</v>
      </c>
    </row>
    <row r="16" spans="1:9">
      <c r="A16" s="1" t="s">
        <v>26</v>
      </c>
      <c r="B16" s="2" t="s">
        <v>26</v>
      </c>
      <c r="C16" s="3">
        <v>0.57319500000000001</v>
      </c>
      <c r="D16" s="1" t="s">
        <v>11</v>
      </c>
      <c r="E16" t="s">
        <v>25</v>
      </c>
      <c r="F16" t="s">
        <v>11</v>
      </c>
      <c r="G16" s="1">
        <f t="shared" si="2"/>
        <v>0</v>
      </c>
      <c r="H16" s="1">
        <f t="shared" si="0"/>
        <v>1</v>
      </c>
      <c r="I16">
        <f t="shared" si="1"/>
        <v>-0.42680499999999999</v>
      </c>
    </row>
    <row r="17" spans="1:9">
      <c r="A17" s="1" t="s">
        <v>27</v>
      </c>
      <c r="B17" s="4" t="s">
        <v>27</v>
      </c>
      <c r="C17" s="5">
        <v>0.52983400000000003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0.52983400000000003</v>
      </c>
    </row>
    <row r="18" spans="1:9">
      <c r="A18" s="1" t="s">
        <v>28</v>
      </c>
      <c r="B18" s="2" t="s">
        <v>28</v>
      </c>
      <c r="C18" s="3">
        <v>0.57799400000000001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0.57799400000000001</v>
      </c>
    </row>
    <row r="19" spans="1:9">
      <c r="A19" s="1" t="s">
        <v>29</v>
      </c>
      <c r="B19" s="4" t="s">
        <v>29</v>
      </c>
      <c r="C19" s="5">
        <v>0.64339900000000005</v>
      </c>
      <c r="D19" s="1" t="s">
        <v>11</v>
      </c>
      <c r="E19" t="s">
        <v>57</v>
      </c>
      <c r="F19" t="s">
        <v>12</v>
      </c>
      <c r="G19" s="1">
        <f t="shared" si="2"/>
        <v>0</v>
      </c>
      <c r="H19" s="1">
        <f t="shared" si="0"/>
        <v>1</v>
      </c>
      <c r="I19">
        <f t="shared" si="1"/>
        <v>-0.35660099999999995</v>
      </c>
    </row>
    <row r="20" spans="1:9">
      <c r="A20" s="1" t="s">
        <v>30</v>
      </c>
      <c r="B20" s="2" t="s">
        <v>30</v>
      </c>
      <c r="C20" s="3">
        <v>0.506351</v>
      </c>
      <c r="D20" s="1" t="s">
        <v>11</v>
      </c>
      <c r="E20" t="s">
        <v>11</v>
      </c>
      <c r="F20" t="s">
        <v>11</v>
      </c>
      <c r="G20" s="1">
        <f t="shared" si="2"/>
        <v>1</v>
      </c>
      <c r="H20" s="1">
        <f t="shared" si="0"/>
        <v>0</v>
      </c>
      <c r="I20">
        <f t="shared" si="1"/>
        <v>0.506351</v>
      </c>
    </row>
    <row r="21" spans="1:9">
      <c r="A21" s="1" t="s">
        <v>31</v>
      </c>
      <c r="B21" s="4" t="s">
        <v>31</v>
      </c>
      <c r="C21" s="5">
        <v>0.43260900000000002</v>
      </c>
      <c r="D21" s="1" t="s">
        <v>11</v>
      </c>
      <c r="E21" t="s">
        <v>151</v>
      </c>
      <c r="F21" t="s">
        <v>12</v>
      </c>
      <c r="G21" s="1">
        <f t="shared" si="2"/>
        <v>0</v>
      </c>
      <c r="H21" s="1">
        <f t="shared" si="0"/>
        <v>1</v>
      </c>
      <c r="I21">
        <f t="shared" si="1"/>
        <v>-0.56739099999999998</v>
      </c>
    </row>
    <row r="22" spans="1:9">
      <c r="A22" s="1" t="s">
        <v>32</v>
      </c>
      <c r="B22" s="2" t="s">
        <v>32</v>
      </c>
      <c r="C22" s="3">
        <v>0.49968400000000002</v>
      </c>
      <c r="D22" s="1" t="s">
        <v>11</v>
      </c>
      <c r="E22" t="s">
        <v>11</v>
      </c>
      <c r="F22" t="s">
        <v>12</v>
      </c>
      <c r="G22" s="1">
        <f t="shared" si="2"/>
        <v>0</v>
      </c>
      <c r="H22" s="1">
        <f t="shared" si="0"/>
        <v>1</v>
      </c>
      <c r="I22">
        <f t="shared" si="1"/>
        <v>-0.50031599999999998</v>
      </c>
    </row>
    <row r="23" spans="1:9">
      <c r="A23" s="1" t="s">
        <v>33</v>
      </c>
      <c r="B23" s="4" t="s">
        <v>33</v>
      </c>
      <c r="C23" s="5">
        <v>0.38358399999999998</v>
      </c>
      <c r="D23" s="1" t="s">
        <v>11</v>
      </c>
      <c r="E23" t="s">
        <v>11</v>
      </c>
      <c r="F23" t="s">
        <v>25</v>
      </c>
      <c r="G23" s="1">
        <f t="shared" si="2"/>
        <v>0</v>
      </c>
      <c r="H23" s="1">
        <f t="shared" si="0"/>
        <v>1</v>
      </c>
      <c r="I23">
        <f t="shared" si="1"/>
        <v>-0.61641600000000007</v>
      </c>
    </row>
    <row r="24" spans="1:9">
      <c r="A24" s="1" t="s">
        <v>34</v>
      </c>
      <c r="B24" s="2" t="s">
        <v>34</v>
      </c>
      <c r="C24" s="3">
        <v>4.8674000000000002E-2</v>
      </c>
      <c r="D24" s="1" t="s">
        <v>11</v>
      </c>
      <c r="E24" t="s">
        <v>25</v>
      </c>
      <c r="F24" t="s">
        <v>25</v>
      </c>
      <c r="G24" s="1">
        <f t="shared" si="2"/>
        <v>1</v>
      </c>
      <c r="H24" s="1">
        <f t="shared" si="0"/>
        <v>1</v>
      </c>
      <c r="I24">
        <f t="shared" si="1"/>
        <v>-0.951326</v>
      </c>
    </row>
    <row r="25" spans="1:9">
      <c r="A25" s="1" t="s">
        <v>35</v>
      </c>
      <c r="B25" s="4" t="s">
        <v>35</v>
      </c>
      <c r="C25" s="5">
        <v>0.37415100000000001</v>
      </c>
      <c r="D25" s="1" t="s">
        <v>11</v>
      </c>
      <c r="E25" t="s">
        <v>11</v>
      </c>
      <c r="F25" t="s">
        <v>25</v>
      </c>
      <c r="G25" s="1">
        <f t="shared" si="2"/>
        <v>0</v>
      </c>
      <c r="H25" s="1">
        <f t="shared" si="0"/>
        <v>1</v>
      </c>
      <c r="I25">
        <f t="shared" si="1"/>
        <v>-0.62584899999999999</v>
      </c>
    </row>
    <row r="26" spans="1:9">
      <c r="A26" s="1" t="s">
        <v>36</v>
      </c>
      <c r="B26" s="2" t="s">
        <v>36</v>
      </c>
      <c r="C26" s="3">
        <v>0.69243500000000002</v>
      </c>
      <c r="D26" s="1" t="s">
        <v>11</v>
      </c>
      <c r="E26" t="s">
        <v>11</v>
      </c>
      <c r="F26" t="s">
        <v>12</v>
      </c>
      <c r="G26" s="1">
        <f t="shared" si="2"/>
        <v>0</v>
      </c>
      <c r="H26" s="1">
        <f t="shared" si="0"/>
        <v>1</v>
      </c>
      <c r="I26">
        <f t="shared" si="1"/>
        <v>-0.30756499999999998</v>
      </c>
    </row>
    <row r="27" spans="1:9">
      <c r="A27" s="1" t="s">
        <v>37</v>
      </c>
      <c r="B27" s="4" t="s">
        <v>37</v>
      </c>
      <c r="C27" s="5">
        <v>0.29056100000000001</v>
      </c>
      <c r="D27" s="1" t="s">
        <v>11</v>
      </c>
      <c r="E27" t="s">
        <v>11</v>
      </c>
      <c r="F27" t="s">
        <v>25</v>
      </c>
      <c r="G27" s="1">
        <f t="shared" si="2"/>
        <v>0</v>
      </c>
      <c r="H27" s="1">
        <f t="shared" si="0"/>
        <v>1</v>
      </c>
      <c r="I27">
        <f t="shared" si="1"/>
        <v>-0.70943899999999993</v>
      </c>
    </row>
    <row r="28" spans="1:9">
      <c r="A28" s="1" t="s">
        <v>38</v>
      </c>
      <c r="B28" s="2" t="s">
        <v>38</v>
      </c>
      <c r="C28" s="3">
        <v>0.62418200000000001</v>
      </c>
      <c r="D28" s="1" t="s">
        <v>11</v>
      </c>
      <c r="E28" t="s">
        <v>11</v>
      </c>
      <c r="F28" t="s">
        <v>11</v>
      </c>
      <c r="G28" s="1">
        <f t="shared" si="2"/>
        <v>1</v>
      </c>
      <c r="H28" s="1">
        <f t="shared" si="0"/>
        <v>0</v>
      </c>
      <c r="I28">
        <f t="shared" si="1"/>
        <v>0.62418200000000001</v>
      </c>
    </row>
    <row r="29" spans="1:9">
      <c r="A29" s="1" t="s">
        <v>39</v>
      </c>
      <c r="B29" s="4" t="s">
        <v>39</v>
      </c>
      <c r="C29" s="5">
        <v>0.73353000000000002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0.73353000000000002</v>
      </c>
    </row>
    <row r="30" spans="1:9">
      <c r="A30" s="1" t="s">
        <v>40</v>
      </c>
      <c r="B30" s="2" t="s">
        <v>40</v>
      </c>
      <c r="C30" s="3">
        <v>0.77064699999999997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-0.22935300000000003</v>
      </c>
    </row>
    <row r="31" spans="1:9">
      <c r="A31" s="1" t="s">
        <v>41</v>
      </c>
      <c r="B31" s="4" t="s">
        <v>41</v>
      </c>
      <c r="C31" s="5">
        <v>0.57864899999999997</v>
      </c>
      <c r="D31" s="1" t="s">
        <v>11</v>
      </c>
      <c r="E31" t="s">
        <v>12</v>
      </c>
      <c r="F31" t="s">
        <v>12</v>
      </c>
      <c r="G31" s="1">
        <f t="shared" si="2"/>
        <v>1</v>
      </c>
      <c r="H31" s="1">
        <f t="shared" si="0"/>
        <v>1</v>
      </c>
      <c r="I31">
        <f t="shared" si="1"/>
        <v>-0.42135100000000003</v>
      </c>
    </row>
    <row r="32" spans="1:9">
      <c r="A32" s="1" t="s">
        <v>42</v>
      </c>
      <c r="B32" s="2" t="s">
        <v>42</v>
      </c>
      <c r="C32" s="3">
        <v>0.59987999999999997</v>
      </c>
      <c r="D32" s="1" t="s">
        <v>11</v>
      </c>
      <c r="E32" t="s">
        <v>11</v>
      </c>
      <c r="F32" t="s">
        <v>12</v>
      </c>
      <c r="G32" s="1">
        <f t="shared" si="2"/>
        <v>0</v>
      </c>
      <c r="H32" s="1">
        <f t="shared" si="0"/>
        <v>1</v>
      </c>
      <c r="I32">
        <f t="shared" si="1"/>
        <v>-0.40012000000000003</v>
      </c>
    </row>
    <row r="33" spans="1:9">
      <c r="A33" s="1" t="s">
        <v>43</v>
      </c>
      <c r="B33" s="4" t="s">
        <v>43</v>
      </c>
      <c r="C33" s="5">
        <v>0.74617999999999995</v>
      </c>
      <c r="D33" s="1" t="s">
        <v>11</v>
      </c>
      <c r="E33" t="s">
        <v>12</v>
      </c>
      <c r="F33" t="s">
        <v>12</v>
      </c>
      <c r="G33" s="1">
        <f t="shared" si="2"/>
        <v>1</v>
      </c>
      <c r="H33" s="1">
        <f t="shared" si="0"/>
        <v>1</v>
      </c>
      <c r="I33">
        <f t="shared" si="1"/>
        <v>-0.25382000000000005</v>
      </c>
    </row>
    <row r="34" spans="1:9">
      <c r="A34" s="1" t="s">
        <v>44</v>
      </c>
      <c r="B34" s="2" t="s">
        <v>44</v>
      </c>
      <c r="C34" s="3">
        <v>0.64084799999999997</v>
      </c>
      <c r="D34" s="1" t="s">
        <v>11</v>
      </c>
      <c r="E34" t="s">
        <v>11</v>
      </c>
      <c r="F34" t="s">
        <v>12</v>
      </c>
      <c r="G34" s="1">
        <f t="shared" si="2"/>
        <v>0</v>
      </c>
      <c r="H34" s="1">
        <f t="shared" si="0"/>
        <v>1</v>
      </c>
      <c r="I34">
        <f t="shared" si="1"/>
        <v>-0.35915200000000003</v>
      </c>
    </row>
    <row r="35" spans="1:9">
      <c r="A35" s="1" t="s">
        <v>45</v>
      </c>
      <c r="B35" s="4" t="s">
        <v>45</v>
      </c>
      <c r="C35" s="5">
        <v>0.59649399999999997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0.59649399999999997</v>
      </c>
    </row>
    <row r="36" spans="1:9">
      <c r="A36" s="1" t="s">
        <v>46</v>
      </c>
      <c r="B36" s="2" t="s">
        <v>46</v>
      </c>
      <c r="C36" s="3">
        <v>0.55396999999999996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0.55396999999999996</v>
      </c>
    </row>
    <row r="37" spans="1:9">
      <c r="A37" s="1" t="s">
        <v>47</v>
      </c>
      <c r="B37" s="4" t="s">
        <v>47</v>
      </c>
      <c r="C37" s="5">
        <v>0.664497</v>
      </c>
      <c r="D37" s="1" t="s">
        <v>11</v>
      </c>
      <c r="E37" t="s">
        <v>11</v>
      </c>
      <c r="F37" t="s">
        <v>11</v>
      </c>
      <c r="G37" s="1">
        <f t="shared" si="2"/>
        <v>1</v>
      </c>
      <c r="H37" s="1">
        <f t="shared" si="0"/>
        <v>0</v>
      </c>
      <c r="I37">
        <f t="shared" si="1"/>
        <v>0.664497</v>
      </c>
    </row>
    <row r="38" spans="1:9">
      <c r="A38" s="1" t="s">
        <v>48</v>
      </c>
      <c r="B38" s="2" t="s">
        <v>48</v>
      </c>
      <c r="C38" s="3">
        <v>0.46267599999999998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0.46267599999999998</v>
      </c>
    </row>
    <row r="39" spans="1:9">
      <c r="A39" s="1" t="s">
        <v>49</v>
      </c>
      <c r="B39" s="4" t="s">
        <v>49</v>
      </c>
      <c r="C39" s="5">
        <v>0.59713799999999995</v>
      </c>
      <c r="D39" s="1" t="s">
        <v>11</v>
      </c>
      <c r="E39" t="s">
        <v>11</v>
      </c>
      <c r="F39" t="s">
        <v>12</v>
      </c>
      <c r="G39" s="1">
        <f t="shared" si="2"/>
        <v>0</v>
      </c>
      <c r="H39" s="1">
        <f t="shared" si="0"/>
        <v>1</v>
      </c>
      <c r="I39">
        <f t="shared" si="1"/>
        <v>-0.40286200000000005</v>
      </c>
    </row>
    <row r="40" spans="1:9">
      <c r="A40" s="1" t="s">
        <v>50</v>
      </c>
      <c r="B40" s="2" t="s">
        <v>50</v>
      </c>
      <c r="C40" s="3">
        <v>0.49236200000000002</v>
      </c>
      <c r="D40" s="1" t="s">
        <v>11</v>
      </c>
      <c r="E40" t="s">
        <v>12</v>
      </c>
      <c r="F40" t="s">
        <v>11</v>
      </c>
      <c r="G40" s="1">
        <f t="shared" si="2"/>
        <v>0</v>
      </c>
      <c r="H40" s="1">
        <f t="shared" si="0"/>
        <v>1</v>
      </c>
      <c r="I40">
        <f t="shared" si="1"/>
        <v>-0.50763800000000003</v>
      </c>
    </row>
    <row r="41" spans="1:9">
      <c r="A41" s="1" t="s">
        <v>51</v>
      </c>
      <c r="B41" s="4" t="s">
        <v>51</v>
      </c>
      <c r="C41" s="5">
        <v>0.74887899999999996</v>
      </c>
      <c r="D41" s="1" t="s">
        <v>11</v>
      </c>
      <c r="E41" t="s">
        <v>11</v>
      </c>
      <c r="F41" t="s">
        <v>11</v>
      </c>
      <c r="G41" s="1">
        <f t="shared" si="2"/>
        <v>1</v>
      </c>
      <c r="H41" s="1">
        <f t="shared" si="0"/>
        <v>0</v>
      </c>
      <c r="I41">
        <f t="shared" si="1"/>
        <v>0.74887899999999996</v>
      </c>
    </row>
    <row r="42" spans="1:9">
      <c r="A42" s="1" t="s">
        <v>52</v>
      </c>
      <c r="B42" s="2" t="s">
        <v>52</v>
      </c>
      <c r="C42" s="3">
        <v>0.54378499999999996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0.54378499999999996</v>
      </c>
    </row>
    <row r="43" spans="1:9">
      <c r="A43" s="1" t="s">
        <v>53</v>
      </c>
      <c r="B43" s="4" t="s">
        <v>53</v>
      </c>
      <c r="C43" s="5">
        <v>0.46501399999999998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-0.53498599999999996</v>
      </c>
    </row>
    <row r="44" spans="1:9">
      <c r="A44" s="1" t="s">
        <v>54</v>
      </c>
      <c r="B44" s="2" t="s">
        <v>54</v>
      </c>
      <c r="C44" s="3">
        <v>0.38794200000000001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-0.61205799999999999</v>
      </c>
    </row>
    <row r="45" spans="1:9">
      <c r="A45" s="1" t="s">
        <v>55</v>
      </c>
      <c r="B45" s="4" t="s">
        <v>55</v>
      </c>
      <c r="C45" s="5">
        <v>0.53025699999999998</v>
      </c>
      <c r="D45" s="1" t="s">
        <v>11</v>
      </c>
      <c r="E45" t="s">
        <v>11</v>
      </c>
      <c r="F45" t="s">
        <v>11</v>
      </c>
      <c r="G45" s="1">
        <f t="shared" si="2"/>
        <v>1</v>
      </c>
      <c r="H45" s="1">
        <f t="shared" si="0"/>
        <v>0</v>
      </c>
      <c r="I45">
        <f t="shared" si="1"/>
        <v>0.53025699999999998</v>
      </c>
    </row>
    <row r="46" spans="1:9">
      <c r="A46" s="1" t="s">
        <v>56</v>
      </c>
      <c r="B46" s="2" t="s">
        <v>56</v>
      </c>
      <c r="C46" s="3">
        <v>0.42921300000000001</v>
      </c>
      <c r="D46" s="1" t="s">
        <v>11</v>
      </c>
      <c r="E46" t="s">
        <v>11</v>
      </c>
      <c r="F46" t="s">
        <v>11</v>
      </c>
      <c r="G46" s="1">
        <f t="shared" si="2"/>
        <v>1</v>
      </c>
      <c r="H46" s="1">
        <f t="shared" si="0"/>
        <v>0</v>
      </c>
      <c r="I46">
        <f t="shared" si="1"/>
        <v>0.42921300000000001</v>
      </c>
    </row>
    <row r="47" spans="1:9">
      <c r="A47" s="1" t="s">
        <v>58</v>
      </c>
      <c r="B47" s="4" t="s">
        <v>58</v>
      </c>
      <c r="C47" s="5">
        <v>0.52746400000000004</v>
      </c>
      <c r="D47" s="1" t="s">
        <v>11</v>
      </c>
      <c r="E47" t="s">
        <v>11</v>
      </c>
      <c r="F47" t="s">
        <v>11</v>
      </c>
      <c r="G47" s="1">
        <f t="shared" si="2"/>
        <v>1</v>
      </c>
      <c r="H47" s="1">
        <f t="shared" si="0"/>
        <v>0</v>
      </c>
      <c r="I47">
        <f t="shared" si="1"/>
        <v>0.52746400000000004</v>
      </c>
    </row>
    <row r="48" spans="1:9">
      <c r="A48" s="1" t="s">
        <v>59</v>
      </c>
      <c r="B48" s="2" t="s">
        <v>59</v>
      </c>
      <c r="C48" s="3">
        <v>0.48948199999999997</v>
      </c>
      <c r="D48" s="1" t="s">
        <v>11</v>
      </c>
      <c r="E48" t="s">
        <v>25</v>
      </c>
      <c r="F48" t="s">
        <v>11</v>
      </c>
      <c r="G48" s="1">
        <f t="shared" si="2"/>
        <v>0</v>
      </c>
      <c r="H48" s="1">
        <f t="shared" si="0"/>
        <v>1</v>
      </c>
      <c r="I48">
        <f t="shared" si="1"/>
        <v>-0.51051800000000003</v>
      </c>
    </row>
    <row r="49" spans="1:9">
      <c r="A49" s="1" t="s">
        <v>60</v>
      </c>
      <c r="B49" s="4" t="s">
        <v>60</v>
      </c>
      <c r="C49" s="5">
        <v>0.63433300000000004</v>
      </c>
      <c r="D49" s="1" t="s">
        <v>11</v>
      </c>
      <c r="E49" t="s">
        <v>12</v>
      </c>
      <c r="F49" t="s">
        <v>11</v>
      </c>
      <c r="G49" s="1">
        <f t="shared" si="2"/>
        <v>0</v>
      </c>
      <c r="H49" s="1">
        <f t="shared" si="0"/>
        <v>1</v>
      </c>
      <c r="I49">
        <f t="shared" si="1"/>
        <v>-0.36566699999999996</v>
      </c>
    </row>
    <row r="50" spans="1:9">
      <c r="A50" s="1" t="s">
        <v>61</v>
      </c>
      <c r="B50" s="2" t="s">
        <v>61</v>
      </c>
      <c r="C50" s="3">
        <v>0.65962900000000002</v>
      </c>
      <c r="D50" s="1" t="s">
        <v>11</v>
      </c>
      <c r="E50" t="s">
        <v>11</v>
      </c>
      <c r="F50" t="s">
        <v>12</v>
      </c>
      <c r="G50" s="1">
        <f t="shared" si="2"/>
        <v>0</v>
      </c>
      <c r="H50" s="1">
        <f t="shared" si="0"/>
        <v>1</v>
      </c>
      <c r="I50">
        <f t="shared" si="1"/>
        <v>-0.34037099999999998</v>
      </c>
    </row>
    <row r="51" spans="1:9">
      <c r="A51" s="1" t="s">
        <v>62</v>
      </c>
      <c r="B51" s="4" t="s">
        <v>62</v>
      </c>
      <c r="C51" s="5">
        <v>0.649752</v>
      </c>
      <c r="D51" s="1" t="s">
        <v>11</v>
      </c>
      <c r="E51" t="s">
        <v>11</v>
      </c>
      <c r="F51" t="s">
        <v>11</v>
      </c>
      <c r="G51" s="1">
        <f t="shared" si="2"/>
        <v>1</v>
      </c>
      <c r="H51" s="1">
        <f t="shared" si="0"/>
        <v>0</v>
      </c>
      <c r="I51">
        <f t="shared" si="1"/>
        <v>0.649752</v>
      </c>
    </row>
    <row r="52" spans="1:9">
      <c r="A52" s="1" t="s">
        <v>63</v>
      </c>
      <c r="B52" s="2" t="s">
        <v>63</v>
      </c>
      <c r="C52" s="3">
        <v>0.48127199999999998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-0.51872800000000008</v>
      </c>
    </row>
    <row r="53" spans="1:9">
      <c r="A53" s="1" t="s">
        <v>64</v>
      </c>
      <c r="B53" s="4" t="s">
        <v>64</v>
      </c>
      <c r="C53" s="5">
        <v>0.64678800000000003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0.64678800000000003</v>
      </c>
    </row>
    <row r="54" spans="1:9">
      <c r="A54" s="1" t="s">
        <v>65</v>
      </c>
      <c r="B54" s="2" t="s">
        <v>65</v>
      </c>
      <c r="C54" s="3">
        <v>0.63355700000000004</v>
      </c>
      <c r="D54" s="1" t="s">
        <v>11</v>
      </c>
      <c r="E54" t="s">
        <v>12</v>
      </c>
      <c r="F54" t="s">
        <v>12</v>
      </c>
      <c r="G54" s="1">
        <f t="shared" si="2"/>
        <v>1</v>
      </c>
      <c r="H54" s="1">
        <f t="shared" si="0"/>
        <v>1</v>
      </c>
      <c r="I54">
        <f t="shared" si="1"/>
        <v>-0.36644299999999996</v>
      </c>
    </row>
    <row r="55" spans="1:9">
      <c r="A55" s="1" t="s">
        <v>66</v>
      </c>
      <c r="B55" s="4" t="s">
        <v>66</v>
      </c>
      <c r="C55" s="5">
        <v>0.483848</v>
      </c>
      <c r="D55" s="1" t="s">
        <v>11</v>
      </c>
      <c r="E55" t="s">
        <v>11</v>
      </c>
      <c r="F55" t="s">
        <v>12</v>
      </c>
      <c r="G55" s="1">
        <f t="shared" si="2"/>
        <v>0</v>
      </c>
      <c r="H55" s="1">
        <f t="shared" si="0"/>
        <v>1</v>
      </c>
      <c r="I55">
        <f t="shared" si="1"/>
        <v>-0.51615199999999994</v>
      </c>
    </row>
    <row r="56" spans="1:9">
      <c r="A56" s="1" t="s">
        <v>67</v>
      </c>
      <c r="B56" s="2" t="s">
        <v>67</v>
      </c>
      <c r="C56" s="3">
        <v>0.49900699999999998</v>
      </c>
      <c r="D56" s="1" t="s">
        <v>11</v>
      </c>
      <c r="E56" t="s">
        <v>11</v>
      </c>
      <c r="F56" t="s">
        <v>57</v>
      </c>
      <c r="G56" s="1">
        <f t="shared" si="2"/>
        <v>0</v>
      </c>
      <c r="H56" s="1">
        <f t="shared" si="0"/>
        <v>1</v>
      </c>
      <c r="I56">
        <f t="shared" si="1"/>
        <v>-0.50099300000000002</v>
      </c>
    </row>
    <row r="57" spans="1:9">
      <c r="A57" s="1" t="s">
        <v>68</v>
      </c>
      <c r="B57" s="4" t="s">
        <v>68</v>
      </c>
      <c r="C57" s="5">
        <v>0.79468099999999997</v>
      </c>
      <c r="D57" s="1" t="s">
        <v>11</v>
      </c>
      <c r="E57" t="s">
        <v>11</v>
      </c>
      <c r="F57" t="s">
        <v>12</v>
      </c>
      <c r="G57" s="1">
        <f t="shared" si="2"/>
        <v>0</v>
      </c>
      <c r="H57" s="1">
        <f t="shared" si="0"/>
        <v>1</v>
      </c>
      <c r="I57">
        <f t="shared" si="1"/>
        <v>-0.20531900000000003</v>
      </c>
    </row>
    <row r="58" spans="1:9">
      <c r="A58" s="1" t="s">
        <v>69</v>
      </c>
      <c r="B58" s="2" t="s">
        <v>69</v>
      </c>
      <c r="C58" s="3">
        <v>0.50713399999999997</v>
      </c>
      <c r="D58" s="1" t="s">
        <v>11</v>
      </c>
      <c r="E58" t="s">
        <v>11</v>
      </c>
      <c r="F58" t="s">
        <v>25</v>
      </c>
      <c r="G58" s="1">
        <f t="shared" si="2"/>
        <v>0</v>
      </c>
      <c r="H58" s="1">
        <f t="shared" si="0"/>
        <v>1</v>
      </c>
      <c r="I58">
        <f t="shared" si="1"/>
        <v>-0.49286600000000003</v>
      </c>
    </row>
    <row r="59" spans="1:9">
      <c r="A59" s="1" t="s">
        <v>70</v>
      </c>
      <c r="B59" s="4" t="s">
        <v>70</v>
      </c>
      <c r="C59" s="5">
        <v>0.27015800000000001</v>
      </c>
      <c r="D59" s="1" t="s">
        <v>11</v>
      </c>
      <c r="E59" t="s">
        <v>12</v>
      </c>
      <c r="F59" t="s">
        <v>57</v>
      </c>
      <c r="G59" s="1">
        <f t="shared" si="2"/>
        <v>0</v>
      </c>
      <c r="H59" s="1">
        <f t="shared" si="0"/>
        <v>1</v>
      </c>
      <c r="I59">
        <f t="shared" si="1"/>
        <v>-0.72984199999999999</v>
      </c>
    </row>
    <row r="60" spans="1:9">
      <c r="A60" s="1" t="s">
        <v>71</v>
      </c>
      <c r="B60" s="2" t="s">
        <v>71</v>
      </c>
      <c r="C60" s="3">
        <v>0.36153999999999997</v>
      </c>
      <c r="D60" s="1" t="s">
        <v>11</v>
      </c>
      <c r="E60" t="s">
        <v>12</v>
      </c>
      <c r="F60" t="s">
        <v>25</v>
      </c>
      <c r="G60" s="1">
        <f t="shared" si="2"/>
        <v>0</v>
      </c>
      <c r="H60" s="1">
        <f t="shared" si="0"/>
        <v>1</v>
      </c>
      <c r="I60">
        <f t="shared" si="1"/>
        <v>-0.63846000000000003</v>
      </c>
    </row>
    <row r="61" spans="1:9">
      <c r="A61" s="1" t="s">
        <v>72</v>
      </c>
      <c r="B61" s="4" t="s">
        <v>72</v>
      </c>
      <c r="C61" s="5">
        <v>0.64065899999999998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-0.35934100000000002</v>
      </c>
    </row>
    <row r="62" spans="1:9">
      <c r="A62" s="1" t="s">
        <v>73</v>
      </c>
      <c r="B62" s="2" t="s">
        <v>73</v>
      </c>
      <c r="C62" s="3">
        <v>0.470252</v>
      </c>
      <c r="D62" s="1" t="s">
        <v>11</v>
      </c>
      <c r="E62" t="s">
        <v>12</v>
      </c>
      <c r="F62" t="s">
        <v>12</v>
      </c>
      <c r="G62" s="1">
        <f t="shared" si="2"/>
        <v>1</v>
      </c>
      <c r="H62" s="1">
        <f t="shared" si="0"/>
        <v>1</v>
      </c>
      <c r="I62">
        <f t="shared" si="1"/>
        <v>-0.529748</v>
      </c>
    </row>
    <row r="63" spans="1:9">
      <c r="A63" s="1" t="s">
        <v>74</v>
      </c>
      <c r="B63" s="4" t="s">
        <v>74</v>
      </c>
      <c r="C63" s="5">
        <v>0.744058</v>
      </c>
      <c r="D63" s="1" t="s">
        <v>11</v>
      </c>
      <c r="E63" t="s">
        <v>11</v>
      </c>
      <c r="F63" t="s">
        <v>12</v>
      </c>
      <c r="G63" s="1">
        <f t="shared" si="2"/>
        <v>0</v>
      </c>
      <c r="H63" s="1">
        <f t="shared" si="0"/>
        <v>1</v>
      </c>
      <c r="I63">
        <f t="shared" si="1"/>
        <v>-0.255942</v>
      </c>
    </row>
    <row r="64" spans="1:9">
      <c r="A64" s="1" t="s">
        <v>75</v>
      </c>
      <c r="B64" s="2" t="s">
        <v>75</v>
      </c>
      <c r="C64" s="3">
        <v>0.62224500000000005</v>
      </c>
      <c r="D64" s="1" t="s">
        <v>11</v>
      </c>
      <c r="E64" t="s">
        <v>11</v>
      </c>
      <c r="F64" t="s">
        <v>12</v>
      </c>
      <c r="G64" s="1">
        <f t="shared" si="2"/>
        <v>0</v>
      </c>
      <c r="H64" s="1">
        <f t="shared" si="0"/>
        <v>1</v>
      </c>
      <c r="I64">
        <f t="shared" si="1"/>
        <v>-0.37775499999999995</v>
      </c>
    </row>
    <row r="65" spans="1:9">
      <c r="A65" s="1" t="s">
        <v>76</v>
      </c>
      <c r="B65" s="4" t="s">
        <v>76</v>
      </c>
      <c r="C65" s="5">
        <v>0.62856699999999999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0.62856699999999999</v>
      </c>
    </row>
    <row r="66" spans="1:9">
      <c r="A66" s="1" t="s">
        <v>77</v>
      </c>
      <c r="B66" s="2" t="s">
        <v>77</v>
      </c>
      <c r="C66" s="3">
        <v>0.37326399999999998</v>
      </c>
      <c r="D66" s="1" t="s">
        <v>11</v>
      </c>
      <c r="E66" t="s">
        <v>25</v>
      </c>
      <c r="F66" t="s">
        <v>57</v>
      </c>
      <c r="G66" s="1">
        <f t="shared" si="2"/>
        <v>0</v>
      </c>
      <c r="H66" s="1">
        <f t="shared" si="0"/>
        <v>1</v>
      </c>
      <c r="I66">
        <f t="shared" si="1"/>
        <v>-0.62673599999999996</v>
      </c>
    </row>
    <row r="67" spans="1:9">
      <c r="A67" s="1" t="s">
        <v>78</v>
      </c>
      <c r="B67" s="4" t="s">
        <v>78</v>
      </c>
      <c r="C67" s="5">
        <v>0.51944400000000002</v>
      </c>
      <c r="D67" s="1" t="s">
        <v>11</v>
      </c>
      <c r="E67" t="s">
        <v>11</v>
      </c>
      <c r="F67" t="s">
        <v>11</v>
      </c>
      <c r="G67" s="1">
        <f t="shared" si="2"/>
        <v>1</v>
      </c>
      <c r="H67" s="1">
        <f t="shared" si="0"/>
        <v>0</v>
      </c>
      <c r="I67">
        <f t="shared" si="1"/>
        <v>0.51944400000000002</v>
      </c>
    </row>
    <row r="68" spans="1:9">
      <c r="A68" s="1" t="s">
        <v>79</v>
      </c>
      <c r="B68" s="2" t="s">
        <v>79</v>
      </c>
      <c r="C68" s="3">
        <v>0.67850500000000002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0.67850500000000002</v>
      </c>
    </row>
    <row r="69" spans="1:9">
      <c r="A69" s="1" t="s">
        <v>80</v>
      </c>
      <c r="B69" s="4" t="s">
        <v>80</v>
      </c>
      <c r="C69" s="5">
        <v>0.579009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0.579009</v>
      </c>
    </row>
    <row r="70" spans="1:9">
      <c r="A70" s="1" t="s">
        <v>81</v>
      </c>
      <c r="B70" s="2" t="s">
        <v>81</v>
      </c>
      <c r="C70" s="3">
        <v>0.73861900000000003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0.73861900000000003</v>
      </c>
    </row>
    <row r="71" spans="1:9">
      <c r="A71" s="1" t="s">
        <v>82</v>
      </c>
      <c r="B71" s="4" t="s">
        <v>82</v>
      </c>
      <c r="C71" s="5">
        <v>0.403059</v>
      </c>
      <c r="D71" s="1" t="s">
        <v>11</v>
      </c>
      <c r="E71" t="s">
        <v>12</v>
      </c>
      <c r="F71" t="s">
        <v>25</v>
      </c>
      <c r="G71" s="1">
        <f t="shared" si="5"/>
        <v>0</v>
      </c>
      <c r="H71" s="1">
        <f t="shared" si="3"/>
        <v>1</v>
      </c>
      <c r="I71">
        <f t="shared" si="4"/>
        <v>-0.59694099999999994</v>
      </c>
    </row>
    <row r="72" spans="1:9">
      <c r="A72" s="1" t="s">
        <v>83</v>
      </c>
      <c r="B72" s="2" t="s">
        <v>83</v>
      </c>
      <c r="C72" s="3">
        <v>0.67709600000000003</v>
      </c>
      <c r="D72" s="1" t="s">
        <v>11</v>
      </c>
      <c r="E72" t="s">
        <v>11</v>
      </c>
      <c r="F72" t="s">
        <v>12</v>
      </c>
      <c r="G72" s="1">
        <f t="shared" si="5"/>
        <v>0</v>
      </c>
      <c r="H72" s="1">
        <f t="shared" si="3"/>
        <v>1</v>
      </c>
      <c r="I72">
        <f t="shared" si="4"/>
        <v>-0.32290399999999997</v>
      </c>
    </row>
    <row r="73" spans="1:9">
      <c r="A73" s="1" t="s">
        <v>84</v>
      </c>
      <c r="B73" s="4" t="s">
        <v>84</v>
      </c>
      <c r="C73" s="5">
        <v>0.58135000000000003</v>
      </c>
      <c r="D73" s="1" t="s">
        <v>11</v>
      </c>
      <c r="E73" t="s">
        <v>11</v>
      </c>
      <c r="F73" t="s">
        <v>11</v>
      </c>
      <c r="G73" s="1">
        <f t="shared" si="5"/>
        <v>1</v>
      </c>
      <c r="H73" s="1">
        <f t="shared" si="3"/>
        <v>0</v>
      </c>
      <c r="I73">
        <f t="shared" si="4"/>
        <v>0.58135000000000003</v>
      </c>
    </row>
    <row r="74" spans="1:9">
      <c r="A74" s="1" t="s">
        <v>85</v>
      </c>
      <c r="B74" s="2" t="s">
        <v>85</v>
      </c>
      <c r="C74" s="3">
        <v>0.72752300000000003</v>
      </c>
      <c r="D74" s="1" t="s">
        <v>11</v>
      </c>
      <c r="E74" t="s">
        <v>11</v>
      </c>
      <c r="F74" t="s">
        <v>11</v>
      </c>
      <c r="G74" s="1">
        <f t="shared" si="5"/>
        <v>1</v>
      </c>
      <c r="H74" s="1">
        <f t="shared" si="3"/>
        <v>0</v>
      </c>
      <c r="I74">
        <f t="shared" si="4"/>
        <v>0.72752300000000003</v>
      </c>
    </row>
    <row r="75" spans="1:9">
      <c r="A75" s="1" t="s">
        <v>86</v>
      </c>
      <c r="B75" s="4" t="s">
        <v>86</v>
      </c>
      <c r="C75" s="5">
        <v>0.66530800000000001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0.66530800000000001</v>
      </c>
    </row>
    <row r="76" spans="1:9">
      <c r="A76" s="1" t="s">
        <v>87</v>
      </c>
      <c r="B76" s="6" t="s">
        <v>87</v>
      </c>
      <c r="C76" s="7">
        <v>0.83319500000000002</v>
      </c>
      <c r="D76" s="1" t="s">
        <v>11</v>
      </c>
      <c r="E76" t="s">
        <v>11</v>
      </c>
      <c r="F76" t="s">
        <v>11</v>
      </c>
      <c r="G76" s="1">
        <f t="shared" si="5"/>
        <v>1</v>
      </c>
      <c r="H76" s="1">
        <f t="shared" si="3"/>
        <v>0</v>
      </c>
      <c r="I76">
        <f t="shared" si="4"/>
        <v>0.83319500000000002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42</v>
      </c>
      <c r="H77" s="10">
        <f>SUM(H3:H76)</f>
        <v>42</v>
      </c>
      <c r="I77" s="8">
        <f>SUM(I3:I76)</f>
        <v>-0.58130799999999982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CB7F64-D33E-4D66-AF35-A20CD024E67F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0.48654500000000001</v>
      </c>
      <c r="D3" s="1" t="s">
        <v>11</v>
      </c>
      <c r="E3" t="s">
        <v>11</v>
      </c>
      <c r="F3" t="s">
        <v>57</v>
      </c>
      <c r="G3" s="1">
        <f>IF($F3=$E3,1,0)</f>
        <v>0</v>
      </c>
      <c r="H3" s="1">
        <f>IF(AND($G3=1,$E3=$D3),0,1)</f>
        <v>1</v>
      </c>
      <c r="I3">
        <f>$C3-$H3</f>
        <v>-0.51345499999999999</v>
      </c>
    </row>
    <row r="4" spans="1:9">
      <c r="A4" s="1" t="s">
        <v>13</v>
      </c>
      <c r="B4" s="2" t="s">
        <v>13</v>
      </c>
      <c r="C4" s="3">
        <v>0.46222299999999999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 t="shared" ref="H4:H67" si="0">IF(AND($G4=1,$E4=$D4),0,1)</f>
        <v>1</v>
      </c>
      <c r="I4">
        <f t="shared" ref="I4:I67" si="1">$C4-$H4</f>
        <v>-0.53777699999999995</v>
      </c>
    </row>
    <row r="5" spans="1:9">
      <c r="A5" s="1" t="s">
        <v>14</v>
      </c>
      <c r="B5" s="4" t="s">
        <v>14</v>
      </c>
      <c r="C5" s="5">
        <v>0.47990500000000003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0.47990500000000003</v>
      </c>
    </row>
    <row r="6" spans="1:9">
      <c r="A6" s="1" t="s">
        <v>15</v>
      </c>
      <c r="B6" s="2" t="s">
        <v>15</v>
      </c>
      <c r="C6" s="3">
        <v>0.333403</v>
      </c>
      <c r="D6" s="1" t="s">
        <v>11</v>
      </c>
      <c r="E6" t="s">
        <v>11</v>
      </c>
      <c r="F6" t="s">
        <v>57</v>
      </c>
      <c r="G6" s="1">
        <f t="shared" si="2"/>
        <v>0</v>
      </c>
      <c r="H6" s="1">
        <f t="shared" si="0"/>
        <v>1</v>
      </c>
      <c r="I6">
        <f t="shared" si="1"/>
        <v>-0.666597</v>
      </c>
    </row>
    <row r="7" spans="1:9">
      <c r="A7" s="1" t="s">
        <v>16</v>
      </c>
      <c r="B7" s="4" t="s">
        <v>16</v>
      </c>
      <c r="C7" s="5">
        <v>0.52307400000000004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0.52307400000000004</v>
      </c>
    </row>
    <row r="8" spans="1:9">
      <c r="A8" s="1" t="s">
        <v>17</v>
      </c>
      <c r="B8" s="2" t="s">
        <v>17</v>
      </c>
      <c r="C8" s="3">
        <v>0.27668500000000001</v>
      </c>
      <c r="D8" s="1" t="s">
        <v>11</v>
      </c>
      <c r="E8" t="s">
        <v>12</v>
      </c>
      <c r="F8" t="s">
        <v>57</v>
      </c>
      <c r="G8" s="1">
        <f t="shared" si="2"/>
        <v>0</v>
      </c>
      <c r="H8" s="1">
        <f t="shared" si="0"/>
        <v>1</v>
      </c>
      <c r="I8">
        <f t="shared" si="1"/>
        <v>-0.72331499999999993</v>
      </c>
    </row>
    <row r="9" spans="1:9">
      <c r="A9" s="1" t="s">
        <v>18</v>
      </c>
      <c r="B9" s="4" t="s">
        <v>18</v>
      </c>
      <c r="C9" s="5">
        <v>0.47188200000000002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0.47188200000000002</v>
      </c>
    </row>
    <row r="10" spans="1:9">
      <c r="A10" s="1" t="s">
        <v>19</v>
      </c>
      <c r="B10" s="2" t="s">
        <v>19</v>
      </c>
      <c r="C10" s="3">
        <v>0.568855</v>
      </c>
      <c r="D10" s="1" t="s">
        <v>11</v>
      </c>
      <c r="E10" t="s">
        <v>11</v>
      </c>
      <c r="F10" t="s">
        <v>25</v>
      </c>
      <c r="G10" s="1">
        <f t="shared" si="2"/>
        <v>0</v>
      </c>
      <c r="H10" s="1">
        <f t="shared" si="0"/>
        <v>1</v>
      </c>
      <c r="I10">
        <f t="shared" si="1"/>
        <v>-0.431145</v>
      </c>
    </row>
    <row r="11" spans="1:9">
      <c r="A11" s="1" t="s">
        <v>20</v>
      </c>
      <c r="B11" s="4" t="s">
        <v>20</v>
      </c>
      <c r="C11" s="5">
        <v>0.68658300000000005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0.68658300000000005</v>
      </c>
    </row>
    <row r="12" spans="1:9">
      <c r="A12" s="1" t="s">
        <v>21</v>
      </c>
      <c r="B12" s="2" t="s">
        <v>21</v>
      </c>
      <c r="C12" s="3">
        <v>0.49284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0.49284</v>
      </c>
    </row>
    <row r="13" spans="1:9">
      <c r="A13" s="1" t="s">
        <v>22</v>
      </c>
      <c r="B13" s="4" t="s">
        <v>22</v>
      </c>
      <c r="C13" s="5">
        <v>0.61144500000000002</v>
      </c>
      <c r="D13" s="1" t="s">
        <v>11</v>
      </c>
      <c r="E13" t="s">
        <v>11</v>
      </c>
      <c r="F13" t="s">
        <v>151</v>
      </c>
      <c r="G13" s="1">
        <f t="shared" si="2"/>
        <v>0</v>
      </c>
      <c r="H13" s="1">
        <f t="shared" si="0"/>
        <v>1</v>
      </c>
      <c r="I13">
        <f t="shared" si="1"/>
        <v>-0.38855499999999998</v>
      </c>
    </row>
    <row r="14" spans="1:9">
      <c r="A14" s="1" t="s">
        <v>23</v>
      </c>
      <c r="B14" s="2" t="s">
        <v>23</v>
      </c>
      <c r="C14" s="3">
        <v>0.53324700000000003</v>
      </c>
      <c r="D14" s="1" t="s">
        <v>11</v>
      </c>
      <c r="E14" t="s">
        <v>11</v>
      </c>
      <c r="F14" t="s">
        <v>57</v>
      </c>
      <c r="G14" s="1">
        <f t="shared" si="2"/>
        <v>0</v>
      </c>
      <c r="H14" s="1">
        <f t="shared" si="0"/>
        <v>1</v>
      </c>
      <c r="I14">
        <f t="shared" si="1"/>
        <v>-0.46675299999999997</v>
      </c>
    </row>
    <row r="15" spans="1:9">
      <c r="A15" s="1" t="s">
        <v>24</v>
      </c>
      <c r="B15" s="4" t="s">
        <v>24</v>
      </c>
      <c r="C15" s="5">
        <v>0.30644500000000002</v>
      </c>
      <c r="D15" s="1" t="s">
        <v>11</v>
      </c>
      <c r="E15" t="s">
        <v>12</v>
      </c>
      <c r="F15" t="s">
        <v>151</v>
      </c>
      <c r="G15" s="1">
        <f t="shared" si="2"/>
        <v>0</v>
      </c>
      <c r="H15" s="1">
        <f t="shared" si="0"/>
        <v>1</v>
      </c>
      <c r="I15">
        <f t="shared" si="1"/>
        <v>-0.69355499999999992</v>
      </c>
    </row>
    <row r="16" spans="1:9">
      <c r="A16" s="1" t="s">
        <v>26</v>
      </c>
      <c r="B16" s="2" t="s">
        <v>26</v>
      </c>
      <c r="C16" s="3">
        <v>0.58737899999999998</v>
      </c>
      <c r="D16" s="1" t="s">
        <v>11</v>
      </c>
      <c r="E16" t="s">
        <v>25</v>
      </c>
      <c r="F16" t="s">
        <v>25</v>
      </c>
      <c r="G16" s="1">
        <f t="shared" si="2"/>
        <v>1</v>
      </c>
      <c r="H16" s="1">
        <f t="shared" si="0"/>
        <v>1</v>
      </c>
      <c r="I16">
        <f t="shared" si="1"/>
        <v>-0.41262100000000002</v>
      </c>
    </row>
    <row r="17" spans="1:9">
      <c r="A17" s="1" t="s">
        <v>27</v>
      </c>
      <c r="B17" s="4" t="s">
        <v>27</v>
      </c>
      <c r="C17" s="5">
        <v>0.47050599999999998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0.47050599999999998</v>
      </c>
    </row>
    <row r="18" spans="1:9">
      <c r="A18" s="1" t="s">
        <v>28</v>
      </c>
      <c r="B18" s="2" t="s">
        <v>28</v>
      </c>
      <c r="C18" s="3">
        <v>0.57205099999999998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0.57205099999999998</v>
      </c>
    </row>
    <row r="19" spans="1:9">
      <c r="A19" s="1" t="s">
        <v>29</v>
      </c>
      <c r="B19" s="4" t="s">
        <v>29</v>
      </c>
      <c r="C19" s="5">
        <v>0.54737800000000003</v>
      </c>
      <c r="D19" s="1" t="s">
        <v>11</v>
      </c>
      <c r="E19" t="s">
        <v>57</v>
      </c>
      <c r="F19" t="s">
        <v>12</v>
      </c>
      <c r="G19" s="1">
        <f t="shared" si="2"/>
        <v>0</v>
      </c>
      <c r="H19" s="1">
        <f t="shared" si="0"/>
        <v>1</v>
      </c>
      <c r="I19">
        <f t="shared" si="1"/>
        <v>-0.45262199999999997</v>
      </c>
    </row>
    <row r="20" spans="1:9">
      <c r="A20" s="1" t="s">
        <v>30</v>
      </c>
      <c r="B20" s="2" t="s">
        <v>30</v>
      </c>
      <c r="C20" s="3">
        <v>0.59107299999999996</v>
      </c>
      <c r="D20" s="1" t="s">
        <v>11</v>
      </c>
      <c r="E20" t="s">
        <v>11</v>
      </c>
      <c r="F20" t="s">
        <v>12</v>
      </c>
      <c r="G20" s="1">
        <f t="shared" si="2"/>
        <v>0</v>
      </c>
      <c r="H20" s="1">
        <f t="shared" si="0"/>
        <v>1</v>
      </c>
      <c r="I20">
        <f t="shared" si="1"/>
        <v>-0.40892700000000004</v>
      </c>
    </row>
    <row r="21" spans="1:9">
      <c r="A21" s="1" t="s">
        <v>31</v>
      </c>
      <c r="B21" s="4" t="s">
        <v>31</v>
      </c>
      <c r="C21" s="5">
        <v>0.256185</v>
      </c>
      <c r="D21" s="1" t="s">
        <v>11</v>
      </c>
      <c r="E21" t="s">
        <v>151</v>
      </c>
      <c r="F21" t="s">
        <v>12</v>
      </c>
      <c r="G21" s="1">
        <f t="shared" si="2"/>
        <v>0</v>
      </c>
      <c r="H21" s="1">
        <f t="shared" si="0"/>
        <v>1</v>
      </c>
      <c r="I21">
        <f t="shared" si="1"/>
        <v>-0.743815</v>
      </c>
    </row>
    <row r="22" spans="1:9">
      <c r="A22" s="1" t="s">
        <v>32</v>
      </c>
      <c r="B22" s="2" t="s">
        <v>32</v>
      </c>
      <c r="C22" s="3">
        <v>0.47098600000000002</v>
      </c>
      <c r="D22" s="1" t="s">
        <v>11</v>
      </c>
      <c r="E22" t="s">
        <v>11</v>
      </c>
      <c r="F22" t="s">
        <v>12</v>
      </c>
      <c r="G22" s="1">
        <f t="shared" si="2"/>
        <v>0</v>
      </c>
      <c r="H22" s="1">
        <f t="shared" si="0"/>
        <v>1</v>
      </c>
      <c r="I22">
        <f t="shared" si="1"/>
        <v>-0.52901399999999998</v>
      </c>
    </row>
    <row r="23" spans="1:9">
      <c r="A23" s="1" t="s">
        <v>33</v>
      </c>
      <c r="B23" s="4" t="s">
        <v>33</v>
      </c>
      <c r="C23" s="5">
        <v>0.122493</v>
      </c>
      <c r="D23" s="1" t="s">
        <v>11</v>
      </c>
      <c r="E23" t="s">
        <v>11</v>
      </c>
      <c r="F23" t="s">
        <v>25</v>
      </c>
      <c r="G23" s="1">
        <f t="shared" si="2"/>
        <v>0</v>
      </c>
      <c r="H23" s="1">
        <f t="shared" si="0"/>
        <v>1</v>
      </c>
      <c r="I23">
        <f t="shared" si="1"/>
        <v>-0.87750700000000004</v>
      </c>
    </row>
    <row r="24" spans="1:9">
      <c r="A24" s="1" t="s">
        <v>34</v>
      </c>
      <c r="B24" s="2" t="s">
        <v>34</v>
      </c>
      <c r="C24" s="3">
        <v>7.9908999999999994E-2</v>
      </c>
      <c r="D24" s="1" t="s">
        <v>11</v>
      </c>
      <c r="E24" t="s">
        <v>25</v>
      </c>
      <c r="F24" t="s">
        <v>12</v>
      </c>
      <c r="G24" s="1">
        <f t="shared" si="2"/>
        <v>0</v>
      </c>
      <c r="H24" s="1">
        <f t="shared" si="0"/>
        <v>1</v>
      </c>
      <c r="I24">
        <f t="shared" si="1"/>
        <v>-0.92009099999999999</v>
      </c>
    </row>
    <row r="25" spans="1:9">
      <c r="A25" s="1" t="s">
        <v>35</v>
      </c>
      <c r="B25" s="4" t="s">
        <v>35</v>
      </c>
      <c r="C25" s="5">
        <v>0.45478600000000002</v>
      </c>
      <c r="D25" s="1" t="s">
        <v>11</v>
      </c>
      <c r="E25" t="s">
        <v>11</v>
      </c>
      <c r="F25" t="s">
        <v>12</v>
      </c>
      <c r="G25" s="1">
        <f t="shared" si="2"/>
        <v>0</v>
      </c>
      <c r="H25" s="1">
        <f t="shared" si="0"/>
        <v>1</v>
      </c>
      <c r="I25">
        <f t="shared" si="1"/>
        <v>-0.54521399999999998</v>
      </c>
    </row>
    <row r="26" spans="1:9">
      <c r="A26" s="1" t="s">
        <v>36</v>
      </c>
      <c r="B26" s="2" t="s">
        <v>36</v>
      </c>
      <c r="C26" s="3">
        <v>0.37471199999999999</v>
      </c>
      <c r="D26" s="1" t="s">
        <v>11</v>
      </c>
      <c r="E26" t="s">
        <v>11</v>
      </c>
      <c r="F26" t="s">
        <v>12</v>
      </c>
      <c r="G26" s="1">
        <f t="shared" si="2"/>
        <v>0</v>
      </c>
      <c r="H26" s="1">
        <f t="shared" si="0"/>
        <v>1</v>
      </c>
      <c r="I26">
        <f t="shared" si="1"/>
        <v>-0.62528800000000007</v>
      </c>
    </row>
    <row r="27" spans="1:9">
      <c r="A27" s="1" t="s">
        <v>37</v>
      </c>
      <c r="B27" s="4" t="s">
        <v>37</v>
      </c>
      <c r="C27" s="5">
        <v>0.20788100000000001</v>
      </c>
      <c r="D27" s="1" t="s">
        <v>11</v>
      </c>
      <c r="E27" t="s">
        <v>11</v>
      </c>
      <c r="F27" t="s">
        <v>25</v>
      </c>
      <c r="G27" s="1">
        <f t="shared" si="2"/>
        <v>0</v>
      </c>
      <c r="H27" s="1">
        <f t="shared" si="0"/>
        <v>1</v>
      </c>
      <c r="I27">
        <f t="shared" si="1"/>
        <v>-0.79211900000000002</v>
      </c>
    </row>
    <row r="28" spans="1:9">
      <c r="A28" s="1" t="s">
        <v>38</v>
      </c>
      <c r="B28" s="2" t="s">
        <v>38</v>
      </c>
      <c r="C28" s="3">
        <v>0.60741599999999996</v>
      </c>
      <c r="D28" s="1" t="s">
        <v>11</v>
      </c>
      <c r="E28" t="s">
        <v>11</v>
      </c>
      <c r="F28" t="s">
        <v>12</v>
      </c>
      <c r="G28" s="1">
        <f t="shared" si="2"/>
        <v>0</v>
      </c>
      <c r="H28" s="1">
        <f t="shared" si="0"/>
        <v>1</v>
      </c>
      <c r="I28">
        <f t="shared" si="1"/>
        <v>-0.39258400000000004</v>
      </c>
    </row>
    <row r="29" spans="1:9">
      <c r="A29" s="1" t="s">
        <v>39</v>
      </c>
      <c r="B29" s="4" t="s">
        <v>39</v>
      </c>
      <c r="C29" s="5">
        <v>0.50131599999999998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0.50131599999999998</v>
      </c>
    </row>
    <row r="30" spans="1:9">
      <c r="A30" s="1" t="s">
        <v>40</v>
      </c>
      <c r="B30" s="2" t="s">
        <v>40</v>
      </c>
      <c r="C30" s="3">
        <v>0.53442199999999995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-0.46557800000000005</v>
      </c>
    </row>
    <row r="31" spans="1:9">
      <c r="A31" s="1" t="s">
        <v>41</v>
      </c>
      <c r="B31" s="4" t="s">
        <v>41</v>
      </c>
      <c r="C31" s="5">
        <v>0.60577899999999996</v>
      </c>
      <c r="D31" s="1" t="s">
        <v>11</v>
      </c>
      <c r="E31" t="s">
        <v>12</v>
      </c>
      <c r="F31" t="s">
        <v>12</v>
      </c>
      <c r="G31" s="1">
        <f t="shared" si="2"/>
        <v>1</v>
      </c>
      <c r="H31" s="1">
        <f t="shared" si="0"/>
        <v>1</v>
      </c>
      <c r="I31">
        <f t="shared" si="1"/>
        <v>-0.39422100000000004</v>
      </c>
    </row>
    <row r="32" spans="1:9">
      <c r="A32" s="1" t="s">
        <v>42</v>
      </c>
      <c r="B32" s="2" t="s">
        <v>42</v>
      </c>
      <c r="C32" s="3">
        <v>0.35783599999999999</v>
      </c>
      <c r="D32" s="1" t="s">
        <v>11</v>
      </c>
      <c r="E32" t="s">
        <v>11</v>
      </c>
      <c r="F32" t="s">
        <v>57</v>
      </c>
      <c r="G32" s="1">
        <f t="shared" si="2"/>
        <v>0</v>
      </c>
      <c r="H32" s="1">
        <f t="shared" si="0"/>
        <v>1</v>
      </c>
      <c r="I32">
        <f t="shared" si="1"/>
        <v>-0.64216399999999996</v>
      </c>
    </row>
    <row r="33" spans="1:9">
      <c r="A33" s="1" t="s">
        <v>43</v>
      </c>
      <c r="B33" s="4" t="s">
        <v>43</v>
      </c>
      <c r="C33" s="5">
        <v>0.60057400000000005</v>
      </c>
      <c r="D33" s="1" t="s">
        <v>11</v>
      </c>
      <c r="E33" t="s">
        <v>12</v>
      </c>
      <c r="F33" t="s">
        <v>12</v>
      </c>
      <c r="G33" s="1">
        <f t="shared" si="2"/>
        <v>1</v>
      </c>
      <c r="H33" s="1">
        <f t="shared" si="0"/>
        <v>1</v>
      </c>
      <c r="I33">
        <f t="shared" si="1"/>
        <v>-0.39942599999999995</v>
      </c>
    </row>
    <row r="34" spans="1:9">
      <c r="A34" s="1" t="s">
        <v>44</v>
      </c>
      <c r="B34" s="2" t="s">
        <v>44</v>
      </c>
      <c r="C34" s="3">
        <v>0.56043900000000002</v>
      </c>
      <c r="D34" s="1" t="s">
        <v>11</v>
      </c>
      <c r="E34" t="s">
        <v>11</v>
      </c>
      <c r="F34" t="s">
        <v>11</v>
      </c>
      <c r="G34" s="1">
        <f t="shared" si="2"/>
        <v>1</v>
      </c>
      <c r="H34" s="1">
        <f t="shared" si="0"/>
        <v>0</v>
      </c>
      <c r="I34">
        <f t="shared" si="1"/>
        <v>0.56043900000000002</v>
      </c>
    </row>
    <row r="35" spans="1:9">
      <c r="A35" s="1" t="s">
        <v>45</v>
      </c>
      <c r="B35" s="4" t="s">
        <v>45</v>
      </c>
      <c r="C35" s="5">
        <v>0.53107300000000002</v>
      </c>
      <c r="D35" s="1" t="s">
        <v>11</v>
      </c>
      <c r="E35" t="s">
        <v>11</v>
      </c>
      <c r="F35" t="s">
        <v>12</v>
      </c>
      <c r="G35" s="1">
        <f t="shared" si="2"/>
        <v>0</v>
      </c>
      <c r="H35" s="1">
        <f t="shared" si="0"/>
        <v>1</v>
      </c>
      <c r="I35">
        <f t="shared" si="1"/>
        <v>-0.46892699999999998</v>
      </c>
    </row>
    <row r="36" spans="1:9">
      <c r="A36" s="1" t="s">
        <v>46</v>
      </c>
      <c r="B36" s="2" t="s">
        <v>46</v>
      </c>
      <c r="C36" s="3">
        <v>0.47417999999999999</v>
      </c>
      <c r="D36" s="1" t="s">
        <v>11</v>
      </c>
      <c r="E36" t="s">
        <v>11</v>
      </c>
      <c r="F36" t="s">
        <v>12</v>
      </c>
      <c r="G36" s="1">
        <f t="shared" si="2"/>
        <v>0</v>
      </c>
      <c r="H36" s="1">
        <f t="shared" si="0"/>
        <v>1</v>
      </c>
      <c r="I36">
        <f t="shared" si="1"/>
        <v>-0.52581999999999995</v>
      </c>
    </row>
    <row r="37" spans="1:9">
      <c r="A37" s="1" t="s">
        <v>47</v>
      </c>
      <c r="B37" s="4" t="s">
        <v>47</v>
      </c>
      <c r="C37" s="5">
        <v>0.33206999999999998</v>
      </c>
      <c r="D37" s="1" t="s">
        <v>11</v>
      </c>
      <c r="E37" t="s">
        <v>11</v>
      </c>
      <c r="F37" t="s">
        <v>11</v>
      </c>
      <c r="G37" s="1">
        <f t="shared" si="2"/>
        <v>1</v>
      </c>
      <c r="H37" s="1">
        <f t="shared" si="0"/>
        <v>0</v>
      </c>
      <c r="I37">
        <f t="shared" si="1"/>
        <v>0.33206999999999998</v>
      </c>
    </row>
    <row r="38" spans="1:9">
      <c r="A38" s="1" t="s">
        <v>48</v>
      </c>
      <c r="B38" s="2" t="s">
        <v>48</v>
      </c>
      <c r="C38" s="3">
        <v>0.67667999999999995</v>
      </c>
      <c r="D38" s="1" t="s">
        <v>11</v>
      </c>
      <c r="E38" t="s">
        <v>11</v>
      </c>
      <c r="F38" t="s">
        <v>25</v>
      </c>
      <c r="G38" s="1">
        <f t="shared" si="2"/>
        <v>0</v>
      </c>
      <c r="H38" s="1">
        <f t="shared" si="0"/>
        <v>1</v>
      </c>
      <c r="I38">
        <f t="shared" si="1"/>
        <v>-0.32332000000000005</v>
      </c>
    </row>
    <row r="39" spans="1:9">
      <c r="A39" s="1" t="s">
        <v>49</v>
      </c>
      <c r="B39" s="4" t="s">
        <v>49</v>
      </c>
      <c r="C39" s="5">
        <v>0.56933400000000001</v>
      </c>
      <c r="D39" s="1" t="s">
        <v>11</v>
      </c>
      <c r="E39" t="s">
        <v>11</v>
      </c>
      <c r="F39" t="s">
        <v>25</v>
      </c>
      <c r="G39" s="1">
        <f t="shared" si="2"/>
        <v>0</v>
      </c>
      <c r="H39" s="1">
        <f t="shared" si="0"/>
        <v>1</v>
      </c>
      <c r="I39">
        <f t="shared" si="1"/>
        <v>-0.43066599999999999</v>
      </c>
    </row>
    <row r="40" spans="1:9">
      <c r="A40" s="1" t="s">
        <v>50</v>
      </c>
      <c r="B40" s="2" t="s">
        <v>50</v>
      </c>
      <c r="C40" s="3">
        <v>0.57180600000000004</v>
      </c>
      <c r="D40" s="1" t="s">
        <v>11</v>
      </c>
      <c r="E40" t="s">
        <v>12</v>
      </c>
      <c r="F40" t="s">
        <v>12</v>
      </c>
      <c r="G40" s="1">
        <f t="shared" si="2"/>
        <v>1</v>
      </c>
      <c r="H40" s="1">
        <f t="shared" si="0"/>
        <v>1</v>
      </c>
      <c r="I40">
        <f t="shared" si="1"/>
        <v>-0.42819399999999996</v>
      </c>
    </row>
    <row r="41" spans="1:9">
      <c r="A41" s="1" t="s">
        <v>51</v>
      </c>
      <c r="B41" s="4" t="s">
        <v>51</v>
      </c>
      <c r="C41" s="5">
        <v>0.54257699999999998</v>
      </c>
      <c r="D41" s="1" t="s">
        <v>11</v>
      </c>
      <c r="E41" t="s">
        <v>11</v>
      </c>
      <c r="F41" t="s">
        <v>11</v>
      </c>
      <c r="G41" s="1">
        <f t="shared" si="2"/>
        <v>1</v>
      </c>
      <c r="H41" s="1">
        <f t="shared" si="0"/>
        <v>0</v>
      </c>
      <c r="I41">
        <f t="shared" si="1"/>
        <v>0.54257699999999998</v>
      </c>
    </row>
    <row r="42" spans="1:9">
      <c r="A42" s="1" t="s">
        <v>52</v>
      </c>
      <c r="B42" s="2" t="s">
        <v>52</v>
      </c>
      <c r="C42" s="3">
        <v>0.42840899999999998</v>
      </c>
      <c r="D42" s="1" t="s">
        <v>11</v>
      </c>
      <c r="E42" t="s">
        <v>11</v>
      </c>
      <c r="F42" t="s">
        <v>151</v>
      </c>
      <c r="G42" s="1">
        <f t="shared" si="2"/>
        <v>0</v>
      </c>
      <c r="H42" s="1">
        <f t="shared" si="0"/>
        <v>1</v>
      </c>
      <c r="I42">
        <f t="shared" si="1"/>
        <v>-0.57159099999999996</v>
      </c>
    </row>
    <row r="43" spans="1:9">
      <c r="A43" s="1" t="s">
        <v>53</v>
      </c>
      <c r="B43" s="4" t="s">
        <v>53</v>
      </c>
      <c r="C43" s="5">
        <v>0.108795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-0.89120500000000002</v>
      </c>
    </row>
    <row r="44" spans="1:9">
      <c r="A44" s="1" t="s">
        <v>54</v>
      </c>
      <c r="B44" s="2" t="s">
        <v>54</v>
      </c>
      <c r="C44" s="3">
        <v>0.16195699999999999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-0.83804299999999998</v>
      </c>
    </row>
    <row r="45" spans="1:9">
      <c r="A45" s="1" t="s">
        <v>55</v>
      </c>
      <c r="B45" s="4" t="s">
        <v>55</v>
      </c>
      <c r="C45" s="5">
        <v>0.55779900000000004</v>
      </c>
      <c r="D45" s="1" t="s">
        <v>11</v>
      </c>
      <c r="E45" t="s">
        <v>11</v>
      </c>
      <c r="F45" t="s">
        <v>11</v>
      </c>
      <c r="G45" s="1">
        <f t="shared" si="2"/>
        <v>1</v>
      </c>
      <c r="H45" s="1">
        <f t="shared" si="0"/>
        <v>0</v>
      </c>
      <c r="I45">
        <f t="shared" si="1"/>
        <v>0.55779900000000004</v>
      </c>
    </row>
    <row r="46" spans="1:9">
      <c r="A46" s="1" t="s">
        <v>56</v>
      </c>
      <c r="B46" s="2" t="s">
        <v>56</v>
      </c>
      <c r="C46" s="3">
        <v>0.458839</v>
      </c>
      <c r="D46" s="1" t="s">
        <v>11</v>
      </c>
      <c r="E46" t="s">
        <v>11</v>
      </c>
      <c r="F46" t="s">
        <v>57</v>
      </c>
      <c r="G46" s="1">
        <f t="shared" si="2"/>
        <v>0</v>
      </c>
      <c r="H46" s="1">
        <f t="shared" si="0"/>
        <v>1</v>
      </c>
      <c r="I46">
        <f t="shared" si="1"/>
        <v>-0.541161</v>
      </c>
    </row>
    <row r="47" spans="1:9">
      <c r="A47" s="1" t="s">
        <v>58</v>
      </c>
      <c r="B47" s="4" t="s">
        <v>58</v>
      </c>
      <c r="C47" s="5">
        <v>0.71776200000000001</v>
      </c>
      <c r="D47" s="1" t="s">
        <v>11</v>
      </c>
      <c r="E47" t="s">
        <v>11</v>
      </c>
      <c r="F47" t="s">
        <v>12</v>
      </c>
      <c r="G47" s="1">
        <f t="shared" si="2"/>
        <v>0</v>
      </c>
      <c r="H47" s="1">
        <f t="shared" si="0"/>
        <v>1</v>
      </c>
      <c r="I47">
        <f t="shared" si="1"/>
        <v>-0.28223799999999999</v>
      </c>
    </row>
    <row r="48" spans="1:9">
      <c r="A48" s="1" t="s">
        <v>59</v>
      </c>
      <c r="B48" s="2" t="s">
        <v>59</v>
      </c>
      <c r="C48" s="3">
        <v>0.33088499999999998</v>
      </c>
      <c r="D48" s="1" t="s">
        <v>11</v>
      </c>
      <c r="E48" t="s">
        <v>25</v>
      </c>
      <c r="F48" t="s">
        <v>151</v>
      </c>
      <c r="G48" s="1">
        <f t="shared" si="2"/>
        <v>0</v>
      </c>
      <c r="H48" s="1">
        <f t="shared" si="0"/>
        <v>1</v>
      </c>
      <c r="I48">
        <f t="shared" si="1"/>
        <v>-0.66911500000000002</v>
      </c>
    </row>
    <row r="49" spans="1:9">
      <c r="A49" s="1" t="s">
        <v>60</v>
      </c>
      <c r="B49" s="4" t="s">
        <v>60</v>
      </c>
      <c r="C49" s="5">
        <v>0.55245900000000003</v>
      </c>
      <c r="D49" s="1" t="s">
        <v>11</v>
      </c>
      <c r="E49" t="s">
        <v>12</v>
      </c>
      <c r="F49" t="s">
        <v>12</v>
      </c>
      <c r="G49" s="1">
        <f t="shared" si="2"/>
        <v>1</v>
      </c>
      <c r="H49" s="1">
        <f t="shared" si="0"/>
        <v>1</v>
      </c>
      <c r="I49">
        <f t="shared" si="1"/>
        <v>-0.44754099999999997</v>
      </c>
    </row>
    <row r="50" spans="1:9">
      <c r="A50" s="1" t="s">
        <v>61</v>
      </c>
      <c r="B50" s="2" t="s">
        <v>61</v>
      </c>
      <c r="C50" s="3">
        <v>0.56403000000000003</v>
      </c>
      <c r="D50" s="1" t="s">
        <v>11</v>
      </c>
      <c r="E50" t="s">
        <v>11</v>
      </c>
      <c r="F50" t="s">
        <v>57</v>
      </c>
      <c r="G50" s="1">
        <f t="shared" si="2"/>
        <v>0</v>
      </c>
      <c r="H50" s="1">
        <f t="shared" si="0"/>
        <v>1</v>
      </c>
      <c r="I50">
        <f t="shared" si="1"/>
        <v>-0.43596999999999997</v>
      </c>
    </row>
    <row r="51" spans="1:9">
      <c r="A51" s="1" t="s">
        <v>62</v>
      </c>
      <c r="B51" s="4" t="s">
        <v>62</v>
      </c>
      <c r="C51" s="5">
        <v>0.38706800000000002</v>
      </c>
      <c r="D51" s="1" t="s">
        <v>11</v>
      </c>
      <c r="E51" t="s">
        <v>11</v>
      </c>
      <c r="F51" t="s">
        <v>57</v>
      </c>
      <c r="G51" s="1">
        <f t="shared" si="2"/>
        <v>0</v>
      </c>
      <c r="H51" s="1">
        <f t="shared" si="0"/>
        <v>1</v>
      </c>
      <c r="I51">
        <f t="shared" si="1"/>
        <v>-0.61293200000000003</v>
      </c>
    </row>
    <row r="52" spans="1:9">
      <c r="A52" s="1" t="s">
        <v>63</v>
      </c>
      <c r="B52" s="2" t="s">
        <v>63</v>
      </c>
      <c r="C52" s="3">
        <v>0.51148800000000005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-0.48851199999999995</v>
      </c>
    </row>
    <row r="53" spans="1:9">
      <c r="A53" s="1" t="s">
        <v>64</v>
      </c>
      <c r="B53" s="4" t="s">
        <v>64</v>
      </c>
      <c r="C53" s="5">
        <v>0.62985899999999995</v>
      </c>
      <c r="D53" s="1" t="s">
        <v>11</v>
      </c>
      <c r="E53" t="s">
        <v>11</v>
      </c>
      <c r="F53" t="s">
        <v>12</v>
      </c>
      <c r="G53" s="1">
        <f t="shared" si="2"/>
        <v>0</v>
      </c>
      <c r="H53" s="1">
        <f t="shared" si="0"/>
        <v>1</v>
      </c>
      <c r="I53">
        <f t="shared" si="1"/>
        <v>-0.37014100000000005</v>
      </c>
    </row>
    <row r="54" spans="1:9">
      <c r="A54" s="1" t="s">
        <v>65</v>
      </c>
      <c r="B54" s="2" t="s">
        <v>65</v>
      </c>
      <c r="C54" s="3">
        <v>0.63764600000000005</v>
      </c>
      <c r="D54" s="1" t="s">
        <v>11</v>
      </c>
      <c r="E54" t="s">
        <v>12</v>
      </c>
      <c r="F54" t="s">
        <v>12</v>
      </c>
      <c r="G54" s="1">
        <f t="shared" si="2"/>
        <v>1</v>
      </c>
      <c r="H54" s="1">
        <f t="shared" si="0"/>
        <v>1</v>
      </c>
      <c r="I54">
        <f t="shared" si="1"/>
        <v>-0.36235399999999995</v>
      </c>
    </row>
    <row r="55" spans="1:9">
      <c r="A55" s="1" t="s">
        <v>66</v>
      </c>
      <c r="B55" s="4" t="s">
        <v>66</v>
      </c>
      <c r="C55" s="5">
        <v>0.60959799999999997</v>
      </c>
      <c r="D55" s="1" t="s">
        <v>11</v>
      </c>
      <c r="E55" t="s">
        <v>11</v>
      </c>
      <c r="F55" t="s">
        <v>11</v>
      </c>
      <c r="G55" s="1">
        <f t="shared" si="2"/>
        <v>1</v>
      </c>
      <c r="H55" s="1">
        <f t="shared" si="0"/>
        <v>0</v>
      </c>
      <c r="I55">
        <f t="shared" si="1"/>
        <v>0.60959799999999997</v>
      </c>
    </row>
    <row r="56" spans="1:9">
      <c r="A56" s="1" t="s">
        <v>67</v>
      </c>
      <c r="B56" s="2" t="s">
        <v>67</v>
      </c>
      <c r="C56" s="3">
        <v>0.400561</v>
      </c>
      <c r="D56" s="1" t="s">
        <v>11</v>
      </c>
      <c r="E56" t="s">
        <v>11</v>
      </c>
      <c r="F56" t="s">
        <v>57</v>
      </c>
      <c r="G56" s="1">
        <f t="shared" si="2"/>
        <v>0</v>
      </c>
      <c r="H56" s="1">
        <f t="shared" si="0"/>
        <v>1</v>
      </c>
      <c r="I56">
        <f t="shared" si="1"/>
        <v>-0.59943900000000006</v>
      </c>
    </row>
    <row r="57" spans="1:9">
      <c r="A57" s="1" t="s">
        <v>68</v>
      </c>
      <c r="B57" s="4" t="s">
        <v>68</v>
      </c>
      <c r="C57" s="5">
        <v>0.741116</v>
      </c>
      <c r="D57" s="1" t="s">
        <v>11</v>
      </c>
      <c r="E57" t="s">
        <v>11</v>
      </c>
      <c r="F57" t="s">
        <v>12</v>
      </c>
      <c r="G57" s="1">
        <f t="shared" si="2"/>
        <v>0</v>
      </c>
      <c r="H57" s="1">
        <f t="shared" si="0"/>
        <v>1</v>
      </c>
      <c r="I57">
        <f t="shared" si="1"/>
        <v>-0.258884</v>
      </c>
    </row>
    <row r="58" spans="1:9">
      <c r="A58" s="1" t="s">
        <v>69</v>
      </c>
      <c r="B58" s="2" t="s">
        <v>69</v>
      </c>
      <c r="C58" s="3">
        <v>0.62736199999999998</v>
      </c>
      <c r="D58" s="1" t="s">
        <v>11</v>
      </c>
      <c r="E58" t="s">
        <v>11</v>
      </c>
      <c r="F58" t="s">
        <v>25</v>
      </c>
      <c r="G58" s="1">
        <f t="shared" si="2"/>
        <v>0</v>
      </c>
      <c r="H58" s="1">
        <f t="shared" si="0"/>
        <v>1</v>
      </c>
      <c r="I58">
        <f t="shared" si="1"/>
        <v>-0.37263800000000002</v>
      </c>
    </row>
    <row r="59" spans="1:9">
      <c r="A59" s="1" t="s">
        <v>70</v>
      </c>
      <c r="B59" s="4" t="s">
        <v>70</v>
      </c>
      <c r="C59" s="5">
        <v>0.30332799999999999</v>
      </c>
      <c r="D59" s="1" t="s">
        <v>11</v>
      </c>
      <c r="E59" t="s">
        <v>12</v>
      </c>
      <c r="F59" t="s">
        <v>11</v>
      </c>
      <c r="G59" s="1">
        <f t="shared" si="2"/>
        <v>0</v>
      </c>
      <c r="H59" s="1">
        <f t="shared" si="0"/>
        <v>1</v>
      </c>
      <c r="I59">
        <f t="shared" si="1"/>
        <v>-0.69667199999999996</v>
      </c>
    </row>
    <row r="60" spans="1:9">
      <c r="A60" s="1" t="s">
        <v>71</v>
      </c>
      <c r="B60" s="2" t="s">
        <v>71</v>
      </c>
      <c r="C60" s="3">
        <v>0.20669899999999999</v>
      </c>
      <c r="D60" s="1" t="s">
        <v>11</v>
      </c>
      <c r="E60" t="s">
        <v>12</v>
      </c>
      <c r="F60" t="s">
        <v>11</v>
      </c>
      <c r="G60" s="1">
        <f t="shared" si="2"/>
        <v>0</v>
      </c>
      <c r="H60" s="1">
        <f t="shared" si="0"/>
        <v>1</v>
      </c>
      <c r="I60">
        <f t="shared" si="1"/>
        <v>-0.79330100000000003</v>
      </c>
    </row>
    <row r="61" spans="1:9">
      <c r="A61" s="1" t="s">
        <v>72</v>
      </c>
      <c r="B61" s="4" t="s">
        <v>72</v>
      </c>
      <c r="C61" s="5">
        <v>0.41488799999999998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-0.58511200000000008</v>
      </c>
    </row>
    <row r="62" spans="1:9">
      <c r="A62" s="1" t="s">
        <v>73</v>
      </c>
      <c r="B62" s="2" t="s">
        <v>73</v>
      </c>
      <c r="C62" s="3">
        <v>0.58487800000000001</v>
      </c>
      <c r="D62" s="1" t="s">
        <v>11</v>
      </c>
      <c r="E62" t="s">
        <v>12</v>
      </c>
      <c r="F62" t="s">
        <v>11</v>
      </c>
      <c r="G62" s="1">
        <f t="shared" si="2"/>
        <v>0</v>
      </c>
      <c r="H62" s="1">
        <f t="shared" si="0"/>
        <v>1</v>
      </c>
      <c r="I62">
        <f t="shared" si="1"/>
        <v>-0.41512199999999999</v>
      </c>
    </row>
    <row r="63" spans="1:9">
      <c r="A63" s="1" t="s">
        <v>74</v>
      </c>
      <c r="B63" s="4" t="s">
        <v>74</v>
      </c>
      <c r="C63" s="5">
        <v>0.680728</v>
      </c>
      <c r="D63" s="1" t="s">
        <v>11</v>
      </c>
      <c r="E63" t="s">
        <v>11</v>
      </c>
      <c r="F63" t="s">
        <v>11</v>
      </c>
      <c r="G63" s="1">
        <f t="shared" si="2"/>
        <v>1</v>
      </c>
      <c r="H63" s="1">
        <f t="shared" si="0"/>
        <v>0</v>
      </c>
      <c r="I63">
        <f t="shared" si="1"/>
        <v>0.680728</v>
      </c>
    </row>
    <row r="64" spans="1:9">
      <c r="A64" s="1" t="s">
        <v>75</v>
      </c>
      <c r="B64" s="2" t="s">
        <v>75</v>
      </c>
      <c r="C64" s="3">
        <v>0.70726299999999998</v>
      </c>
      <c r="D64" s="1" t="s">
        <v>11</v>
      </c>
      <c r="E64" t="s">
        <v>11</v>
      </c>
      <c r="F64" t="s">
        <v>12</v>
      </c>
      <c r="G64" s="1">
        <f t="shared" si="2"/>
        <v>0</v>
      </c>
      <c r="H64" s="1">
        <f t="shared" si="0"/>
        <v>1</v>
      </c>
      <c r="I64">
        <f t="shared" si="1"/>
        <v>-0.29273700000000002</v>
      </c>
    </row>
    <row r="65" spans="1:9">
      <c r="A65" s="1" t="s">
        <v>76</v>
      </c>
      <c r="B65" s="4" t="s">
        <v>76</v>
      </c>
      <c r="C65" s="5">
        <v>0.45305099999999998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0.45305099999999998</v>
      </c>
    </row>
    <row r="66" spans="1:9">
      <c r="A66" s="1" t="s">
        <v>77</v>
      </c>
      <c r="B66" s="2" t="s">
        <v>77</v>
      </c>
      <c r="C66" s="3">
        <v>0.52877600000000002</v>
      </c>
      <c r="D66" s="1" t="s">
        <v>11</v>
      </c>
      <c r="E66" t="s">
        <v>25</v>
      </c>
      <c r="F66" t="s">
        <v>12</v>
      </c>
      <c r="G66" s="1">
        <f t="shared" si="2"/>
        <v>0</v>
      </c>
      <c r="H66" s="1">
        <f t="shared" si="0"/>
        <v>1</v>
      </c>
      <c r="I66">
        <f t="shared" si="1"/>
        <v>-0.47122399999999998</v>
      </c>
    </row>
    <row r="67" spans="1:9">
      <c r="A67" s="1" t="s">
        <v>78</v>
      </c>
      <c r="B67" s="4" t="s">
        <v>78</v>
      </c>
      <c r="C67" s="5">
        <v>0.56077999999999995</v>
      </c>
      <c r="D67" s="1" t="s">
        <v>11</v>
      </c>
      <c r="E67" t="s">
        <v>11</v>
      </c>
      <c r="F67" t="s">
        <v>12</v>
      </c>
      <c r="G67" s="1">
        <f t="shared" si="2"/>
        <v>0</v>
      </c>
      <c r="H67" s="1">
        <f t="shared" si="0"/>
        <v>1</v>
      </c>
      <c r="I67">
        <f t="shared" si="1"/>
        <v>-0.43922000000000005</v>
      </c>
    </row>
    <row r="68" spans="1:9">
      <c r="A68" s="1" t="s">
        <v>79</v>
      </c>
      <c r="B68" s="2" t="s">
        <v>79</v>
      </c>
      <c r="C68" s="3">
        <v>0.60084099999999996</v>
      </c>
      <c r="D68" s="1" t="s">
        <v>11</v>
      </c>
      <c r="E68" t="s">
        <v>11</v>
      </c>
      <c r="F68" t="s">
        <v>57</v>
      </c>
      <c r="G68" s="1">
        <f t="shared" si="2"/>
        <v>0</v>
      </c>
      <c r="H68" s="1">
        <f t="shared" ref="H68:H76" si="3">IF(AND($G68=1,$E68=$D68),0,1)</f>
        <v>1</v>
      </c>
      <c r="I68">
        <f t="shared" ref="I68:I76" si="4">$C68-$H68</f>
        <v>-0.39915900000000004</v>
      </c>
    </row>
    <row r="69" spans="1:9">
      <c r="A69" s="1" t="s">
        <v>80</v>
      </c>
      <c r="B69" s="4" t="s">
        <v>80</v>
      </c>
      <c r="C69" s="5">
        <v>0.57372599999999996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0.57372599999999996</v>
      </c>
    </row>
    <row r="70" spans="1:9">
      <c r="A70" s="1" t="s">
        <v>81</v>
      </c>
      <c r="B70" s="2" t="s">
        <v>81</v>
      </c>
      <c r="C70" s="3">
        <v>0.47619499999999998</v>
      </c>
      <c r="D70" s="1" t="s">
        <v>11</v>
      </c>
      <c r="E70" t="s">
        <v>11</v>
      </c>
      <c r="F70" t="s">
        <v>12</v>
      </c>
      <c r="G70" s="1">
        <f t="shared" si="5"/>
        <v>0</v>
      </c>
      <c r="H70" s="1">
        <f t="shared" si="3"/>
        <v>1</v>
      </c>
      <c r="I70">
        <f t="shared" si="4"/>
        <v>-0.52380500000000008</v>
      </c>
    </row>
    <row r="71" spans="1:9">
      <c r="A71" s="1" t="s">
        <v>82</v>
      </c>
      <c r="B71" s="4" t="s">
        <v>82</v>
      </c>
      <c r="C71" s="5">
        <v>0.21242900000000001</v>
      </c>
      <c r="D71" s="1" t="s">
        <v>11</v>
      </c>
      <c r="E71" t="s">
        <v>12</v>
      </c>
      <c r="F71" t="s">
        <v>57</v>
      </c>
      <c r="G71" s="1">
        <f t="shared" si="5"/>
        <v>0</v>
      </c>
      <c r="H71" s="1">
        <f t="shared" si="3"/>
        <v>1</v>
      </c>
      <c r="I71">
        <f t="shared" si="4"/>
        <v>-0.78757100000000002</v>
      </c>
    </row>
    <row r="72" spans="1:9">
      <c r="A72" s="1" t="s">
        <v>83</v>
      </c>
      <c r="B72" s="2" t="s">
        <v>83</v>
      </c>
      <c r="C72" s="3">
        <v>0.44833899999999999</v>
      </c>
      <c r="D72" s="1" t="s">
        <v>11</v>
      </c>
      <c r="E72" t="s">
        <v>11</v>
      </c>
      <c r="F72" t="s">
        <v>57</v>
      </c>
      <c r="G72" s="1">
        <f t="shared" si="5"/>
        <v>0</v>
      </c>
      <c r="H72" s="1">
        <f t="shared" si="3"/>
        <v>1</v>
      </c>
      <c r="I72">
        <f t="shared" si="4"/>
        <v>-0.55166099999999996</v>
      </c>
    </row>
    <row r="73" spans="1:9">
      <c r="A73" s="1" t="s">
        <v>84</v>
      </c>
      <c r="B73" s="4" t="s">
        <v>84</v>
      </c>
      <c r="C73" s="5">
        <v>0.508378</v>
      </c>
      <c r="D73" s="1" t="s">
        <v>11</v>
      </c>
      <c r="E73" t="s">
        <v>11</v>
      </c>
      <c r="F73" t="s">
        <v>12</v>
      </c>
      <c r="G73" s="1">
        <f t="shared" si="5"/>
        <v>0</v>
      </c>
      <c r="H73" s="1">
        <f t="shared" si="3"/>
        <v>1</v>
      </c>
      <c r="I73">
        <f t="shared" si="4"/>
        <v>-0.491622</v>
      </c>
    </row>
    <row r="74" spans="1:9">
      <c r="A74" s="1" t="s">
        <v>85</v>
      </c>
      <c r="B74" s="2" t="s">
        <v>85</v>
      </c>
      <c r="C74" s="3">
        <v>0.63478500000000004</v>
      </c>
      <c r="D74" s="1" t="s">
        <v>11</v>
      </c>
      <c r="E74" t="s">
        <v>11</v>
      </c>
      <c r="F74" t="s">
        <v>57</v>
      </c>
      <c r="G74" s="1">
        <f t="shared" si="5"/>
        <v>0</v>
      </c>
      <c r="H74" s="1">
        <f t="shared" si="3"/>
        <v>1</v>
      </c>
      <c r="I74">
        <f t="shared" si="4"/>
        <v>-0.36521499999999996</v>
      </c>
    </row>
    <row r="75" spans="1:9">
      <c r="A75" s="1" t="s">
        <v>86</v>
      </c>
      <c r="B75" s="4" t="s">
        <v>86</v>
      </c>
      <c r="C75" s="5">
        <v>0.66520500000000005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0.66520500000000005</v>
      </c>
    </row>
    <row r="76" spans="1:9">
      <c r="A76" s="1" t="s">
        <v>87</v>
      </c>
      <c r="B76" s="6" t="s">
        <v>87</v>
      </c>
      <c r="C76" s="7">
        <v>0.65983199999999997</v>
      </c>
      <c r="D76" s="1" t="s">
        <v>11</v>
      </c>
      <c r="E76" t="s">
        <v>11</v>
      </c>
      <c r="F76" t="s">
        <v>57</v>
      </c>
      <c r="G76" s="1">
        <f t="shared" si="5"/>
        <v>0</v>
      </c>
      <c r="H76" s="1">
        <f t="shared" si="3"/>
        <v>1</v>
      </c>
      <c r="I76">
        <f t="shared" si="4"/>
        <v>-0.34016800000000003</v>
      </c>
    </row>
    <row r="77" spans="1:9">
      <c r="A77" s="1"/>
      <c r="B77" s="17"/>
      <c r="C77" s="18"/>
      <c r="D77" s="1"/>
      <c r="E77" s="1"/>
      <c r="F77" s="1"/>
      <c r="G77" s="10">
        <f>SUM(G3:G76)</f>
        <v>28</v>
      </c>
      <c r="H77" s="10">
        <f>SUM(H3:H76)</f>
        <v>57</v>
      </c>
      <c r="I77" s="8">
        <f>SUM(I3:I76)</f>
        <v>-20.920272999999995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879AAF-0D67-49A4-B563-D752CFADCFD3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0.45633499999999999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-0.54366500000000006</v>
      </c>
    </row>
    <row r="4" spans="1:9">
      <c r="A4" s="1" t="s">
        <v>13</v>
      </c>
      <c r="B4" s="2" t="s">
        <v>13</v>
      </c>
      <c r="C4" s="3">
        <v>0.49948799999999999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 t="shared" ref="H4:H67" si="0">IF(AND($G4=1,$E4=$D4),0,1)</f>
        <v>1</v>
      </c>
      <c r="I4">
        <f t="shared" ref="I4:I67" si="1">$C4-$H4</f>
        <v>-0.50051200000000007</v>
      </c>
    </row>
    <row r="5" spans="1:9">
      <c r="A5" s="1" t="s">
        <v>14</v>
      </c>
      <c r="B5" s="4" t="s">
        <v>14</v>
      </c>
      <c r="C5" s="5">
        <v>0.60409199999999996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0.60409199999999996</v>
      </c>
    </row>
    <row r="6" spans="1:9">
      <c r="A6" s="1" t="s">
        <v>15</v>
      </c>
      <c r="B6" s="2" t="s">
        <v>15</v>
      </c>
      <c r="C6" s="3">
        <v>0.45811800000000003</v>
      </c>
      <c r="D6" s="1" t="s">
        <v>11</v>
      </c>
      <c r="E6" t="s">
        <v>11</v>
      </c>
      <c r="F6" t="s">
        <v>11</v>
      </c>
      <c r="G6" s="1">
        <f t="shared" si="2"/>
        <v>1</v>
      </c>
      <c r="H6" s="1">
        <f t="shared" si="0"/>
        <v>0</v>
      </c>
      <c r="I6">
        <f t="shared" si="1"/>
        <v>0.45811800000000003</v>
      </c>
    </row>
    <row r="7" spans="1:9">
      <c r="A7" s="1" t="s">
        <v>16</v>
      </c>
      <c r="B7" s="4" t="s">
        <v>16</v>
      </c>
      <c r="C7" s="5">
        <v>0.60339100000000001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0.60339100000000001</v>
      </c>
    </row>
    <row r="8" spans="1:9">
      <c r="A8" s="1" t="s">
        <v>17</v>
      </c>
      <c r="B8" s="2" t="s">
        <v>17</v>
      </c>
      <c r="C8" s="3">
        <v>0.39233000000000001</v>
      </c>
      <c r="D8" s="1" t="s">
        <v>11</v>
      </c>
      <c r="E8" t="s">
        <v>12</v>
      </c>
      <c r="F8" t="s">
        <v>12</v>
      </c>
      <c r="G8" s="1">
        <f t="shared" si="2"/>
        <v>1</v>
      </c>
      <c r="H8" s="1">
        <f t="shared" si="0"/>
        <v>1</v>
      </c>
      <c r="I8">
        <f t="shared" si="1"/>
        <v>-0.60766999999999993</v>
      </c>
    </row>
    <row r="9" spans="1:9">
      <c r="A9" s="1" t="s">
        <v>18</v>
      </c>
      <c r="B9" s="4" t="s">
        <v>18</v>
      </c>
      <c r="C9" s="5">
        <v>0.56033900000000003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0.56033900000000003</v>
      </c>
    </row>
    <row r="10" spans="1:9">
      <c r="A10" s="1" t="s">
        <v>19</v>
      </c>
      <c r="B10" s="2" t="s">
        <v>19</v>
      </c>
      <c r="C10" s="3">
        <v>0.50397700000000001</v>
      </c>
      <c r="D10" s="1" t="s">
        <v>11</v>
      </c>
      <c r="E10" t="s">
        <v>11</v>
      </c>
      <c r="F10" t="s">
        <v>12</v>
      </c>
      <c r="G10" s="1">
        <f t="shared" si="2"/>
        <v>0</v>
      </c>
      <c r="H10" s="1">
        <f t="shared" si="0"/>
        <v>1</v>
      </c>
      <c r="I10">
        <f t="shared" si="1"/>
        <v>-0.49602299999999999</v>
      </c>
    </row>
    <row r="11" spans="1:9">
      <c r="A11" s="1" t="s">
        <v>20</v>
      </c>
      <c r="B11" s="4" t="s">
        <v>20</v>
      </c>
      <c r="C11" s="5">
        <v>0.69875600000000004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0.69875600000000004</v>
      </c>
    </row>
    <row r="12" spans="1:9">
      <c r="A12" s="1" t="s">
        <v>21</v>
      </c>
      <c r="B12" s="2" t="s">
        <v>21</v>
      </c>
      <c r="C12" s="3">
        <v>0.51340300000000005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0.51340300000000005</v>
      </c>
    </row>
    <row r="13" spans="1:9">
      <c r="A13" s="1" t="s">
        <v>22</v>
      </c>
      <c r="B13" s="4" t="s">
        <v>22</v>
      </c>
      <c r="C13" s="5">
        <v>0.52296900000000002</v>
      </c>
      <c r="D13" s="1" t="s">
        <v>11</v>
      </c>
      <c r="E13" t="s">
        <v>11</v>
      </c>
      <c r="F13" t="s">
        <v>11</v>
      </c>
      <c r="G13" s="1">
        <f t="shared" si="2"/>
        <v>1</v>
      </c>
      <c r="H13" s="1">
        <f t="shared" si="0"/>
        <v>0</v>
      </c>
      <c r="I13">
        <f t="shared" si="1"/>
        <v>0.52296900000000002</v>
      </c>
    </row>
    <row r="14" spans="1:9">
      <c r="A14" s="1" t="s">
        <v>23</v>
      </c>
      <c r="B14" s="2" t="s">
        <v>23</v>
      </c>
      <c r="C14" s="3">
        <v>0.44383499999999998</v>
      </c>
      <c r="D14" s="1" t="s">
        <v>11</v>
      </c>
      <c r="E14" t="s">
        <v>11</v>
      </c>
      <c r="F14" t="s">
        <v>11</v>
      </c>
      <c r="G14" s="1">
        <f t="shared" si="2"/>
        <v>1</v>
      </c>
      <c r="H14" s="1">
        <f t="shared" si="0"/>
        <v>0</v>
      </c>
      <c r="I14">
        <f t="shared" si="1"/>
        <v>0.44383499999999998</v>
      </c>
    </row>
    <row r="15" spans="1:9">
      <c r="A15" s="1" t="s">
        <v>24</v>
      </c>
      <c r="B15" s="4" t="s">
        <v>24</v>
      </c>
      <c r="C15" s="5">
        <v>0.43940899999999999</v>
      </c>
      <c r="D15" s="1" t="s">
        <v>11</v>
      </c>
      <c r="E15" t="s">
        <v>12</v>
      </c>
      <c r="F15" t="s">
        <v>25</v>
      </c>
      <c r="G15" s="1">
        <f t="shared" si="2"/>
        <v>0</v>
      </c>
      <c r="H15" s="1">
        <f t="shared" si="0"/>
        <v>1</v>
      </c>
      <c r="I15">
        <f t="shared" si="1"/>
        <v>-0.56059100000000006</v>
      </c>
    </row>
    <row r="16" spans="1:9">
      <c r="A16" s="1" t="s">
        <v>26</v>
      </c>
      <c r="B16" s="2" t="s">
        <v>26</v>
      </c>
      <c r="C16" s="3">
        <v>0.739541</v>
      </c>
      <c r="D16" s="1" t="s">
        <v>11</v>
      </c>
      <c r="E16" t="s">
        <v>25</v>
      </c>
      <c r="F16" t="s">
        <v>25</v>
      </c>
      <c r="G16" s="1">
        <f t="shared" si="2"/>
        <v>1</v>
      </c>
      <c r="H16" s="1">
        <f t="shared" si="0"/>
        <v>1</v>
      </c>
      <c r="I16">
        <f t="shared" si="1"/>
        <v>-0.260459</v>
      </c>
    </row>
    <row r="17" spans="1:9">
      <c r="A17" s="1" t="s">
        <v>27</v>
      </c>
      <c r="B17" s="4" t="s">
        <v>27</v>
      </c>
      <c r="C17" s="5">
        <v>0.51823600000000003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0.51823600000000003</v>
      </c>
    </row>
    <row r="18" spans="1:9">
      <c r="A18" s="1" t="s">
        <v>28</v>
      </c>
      <c r="B18" s="2" t="s">
        <v>28</v>
      </c>
      <c r="C18" s="3">
        <v>0.55178899999999997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0.55178899999999997</v>
      </c>
    </row>
    <row r="19" spans="1:9">
      <c r="A19" s="1" t="s">
        <v>29</v>
      </c>
      <c r="B19" s="4" t="s">
        <v>29</v>
      </c>
      <c r="C19" s="5">
        <v>0.75660300000000003</v>
      </c>
      <c r="D19" s="1" t="s">
        <v>11</v>
      </c>
      <c r="E19" t="s">
        <v>57</v>
      </c>
      <c r="F19" t="s">
        <v>12</v>
      </c>
      <c r="G19" s="1">
        <f t="shared" si="2"/>
        <v>0</v>
      </c>
      <c r="H19" s="1">
        <f t="shared" si="0"/>
        <v>1</v>
      </c>
      <c r="I19">
        <f t="shared" si="1"/>
        <v>-0.24339699999999997</v>
      </c>
    </row>
    <row r="20" spans="1:9">
      <c r="A20" s="1" t="s">
        <v>30</v>
      </c>
      <c r="B20" s="2" t="s">
        <v>30</v>
      </c>
      <c r="C20" s="3">
        <v>0.52341899999999997</v>
      </c>
      <c r="D20" s="1" t="s">
        <v>11</v>
      </c>
      <c r="E20" t="s">
        <v>11</v>
      </c>
      <c r="F20" t="s">
        <v>11</v>
      </c>
      <c r="G20" s="1">
        <f t="shared" si="2"/>
        <v>1</v>
      </c>
      <c r="H20" s="1">
        <f t="shared" si="0"/>
        <v>0</v>
      </c>
      <c r="I20">
        <f t="shared" si="1"/>
        <v>0.52341899999999997</v>
      </c>
    </row>
    <row r="21" spans="1:9">
      <c r="A21" s="1" t="s">
        <v>31</v>
      </c>
      <c r="B21" s="4" t="s">
        <v>31</v>
      </c>
      <c r="C21" s="5">
        <v>0.439164</v>
      </c>
      <c r="D21" s="1" t="s">
        <v>11</v>
      </c>
      <c r="E21" t="s">
        <v>151</v>
      </c>
      <c r="F21" t="s">
        <v>11</v>
      </c>
      <c r="G21" s="1">
        <f t="shared" si="2"/>
        <v>0</v>
      </c>
      <c r="H21" s="1">
        <f t="shared" si="0"/>
        <v>1</v>
      </c>
      <c r="I21">
        <f t="shared" si="1"/>
        <v>-0.560836</v>
      </c>
    </row>
    <row r="22" spans="1:9">
      <c r="A22" s="1" t="s">
        <v>32</v>
      </c>
      <c r="B22" s="2" t="s">
        <v>32</v>
      </c>
      <c r="C22" s="3">
        <v>0.72380299999999997</v>
      </c>
      <c r="D22" s="1" t="s">
        <v>11</v>
      </c>
      <c r="E22" t="s">
        <v>11</v>
      </c>
      <c r="F22" t="s">
        <v>11</v>
      </c>
      <c r="G22" s="1">
        <f t="shared" si="2"/>
        <v>1</v>
      </c>
      <c r="H22" s="1">
        <f t="shared" si="0"/>
        <v>0</v>
      </c>
      <c r="I22">
        <f t="shared" si="1"/>
        <v>0.72380299999999997</v>
      </c>
    </row>
    <row r="23" spans="1:9">
      <c r="A23" s="1" t="s">
        <v>33</v>
      </c>
      <c r="B23" s="4" t="s">
        <v>33</v>
      </c>
      <c r="C23" s="5">
        <v>0.55054599999999998</v>
      </c>
      <c r="D23" s="1" t="s">
        <v>11</v>
      </c>
      <c r="E23" t="s">
        <v>11</v>
      </c>
      <c r="F23" t="s">
        <v>25</v>
      </c>
      <c r="G23" s="1">
        <f t="shared" si="2"/>
        <v>0</v>
      </c>
      <c r="H23" s="1">
        <f t="shared" si="0"/>
        <v>1</v>
      </c>
      <c r="I23">
        <f t="shared" si="1"/>
        <v>-0.44945400000000002</v>
      </c>
    </row>
    <row r="24" spans="1:9">
      <c r="A24" s="1" t="s">
        <v>34</v>
      </c>
      <c r="B24" s="2" t="s">
        <v>34</v>
      </c>
      <c r="C24" s="3">
        <v>0.23877000000000001</v>
      </c>
      <c r="D24" s="1" t="s">
        <v>11</v>
      </c>
      <c r="E24" t="s">
        <v>25</v>
      </c>
      <c r="F24" t="s">
        <v>12</v>
      </c>
      <c r="G24" s="1">
        <f t="shared" si="2"/>
        <v>0</v>
      </c>
      <c r="H24" s="1">
        <f t="shared" si="0"/>
        <v>1</v>
      </c>
      <c r="I24">
        <f t="shared" si="1"/>
        <v>-0.76122999999999996</v>
      </c>
    </row>
    <row r="25" spans="1:9">
      <c r="A25" s="1" t="s">
        <v>35</v>
      </c>
      <c r="B25" s="4" t="s">
        <v>35</v>
      </c>
      <c r="C25" s="5">
        <v>0.44001299999999999</v>
      </c>
      <c r="D25" s="1" t="s">
        <v>11</v>
      </c>
      <c r="E25" t="s">
        <v>11</v>
      </c>
      <c r="F25" t="s">
        <v>11</v>
      </c>
      <c r="G25" s="1">
        <f t="shared" si="2"/>
        <v>1</v>
      </c>
      <c r="H25" s="1">
        <f t="shared" si="0"/>
        <v>0</v>
      </c>
      <c r="I25">
        <f t="shared" si="1"/>
        <v>0.44001299999999999</v>
      </c>
    </row>
    <row r="26" spans="1:9">
      <c r="A26" s="1" t="s">
        <v>36</v>
      </c>
      <c r="B26" s="2" t="s">
        <v>36</v>
      </c>
      <c r="C26" s="3">
        <v>0.58493399999999995</v>
      </c>
      <c r="D26" s="1" t="s">
        <v>11</v>
      </c>
      <c r="E26" t="s">
        <v>11</v>
      </c>
      <c r="F26" t="s">
        <v>11</v>
      </c>
      <c r="G26" s="1">
        <f t="shared" si="2"/>
        <v>1</v>
      </c>
      <c r="H26" s="1">
        <f t="shared" si="0"/>
        <v>0</v>
      </c>
      <c r="I26">
        <f t="shared" si="1"/>
        <v>0.58493399999999995</v>
      </c>
    </row>
    <row r="27" spans="1:9">
      <c r="A27" s="1" t="s">
        <v>37</v>
      </c>
      <c r="B27" s="4" t="s">
        <v>37</v>
      </c>
      <c r="C27" s="5">
        <v>0.37604799999999999</v>
      </c>
      <c r="D27" s="1" t="s">
        <v>11</v>
      </c>
      <c r="E27" t="s">
        <v>11</v>
      </c>
      <c r="F27" t="s">
        <v>25</v>
      </c>
      <c r="G27" s="1">
        <f t="shared" si="2"/>
        <v>0</v>
      </c>
      <c r="H27" s="1">
        <f t="shared" si="0"/>
        <v>1</v>
      </c>
      <c r="I27">
        <f t="shared" si="1"/>
        <v>-0.62395200000000006</v>
      </c>
    </row>
    <row r="28" spans="1:9">
      <c r="A28" s="1" t="s">
        <v>38</v>
      </c>
      <c r="B28" s="2" t="s">
        <v>38</v>
      </c>
      <c r="C28" s="3">
        <v>0.63161100000000003</v>
      </c>
      <c r="D28" s="1" t="s">
        <v>11</v>
      </c>
      <c r="E28" t="s">
        <v>11</v>
      </c>
      <c r="F28" t="s">
        <v>11</v>
      </c>
      <c r="G28" s="1">
        <f t="shared" si="2"/>
        <v>1</v>
      </c>
      <c r="H28" s="1">
        <f t="shared" si="0"/>
        <v>0</v>
      </c>
      <c r="I28">
        <f t="shared" si="1"/>
        <v>0.63161100000000003</v>
      </c>
    </row>
    <row r="29" spans="1:9">
      <c r="A29" s="1" t="s">
        <v>39</v>
      </c>
      <c r="B29" s="4" t="s">
        <v>39</v>
      </c>
      <c r="C29" s="5">
        <v>0.66788499999999995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0.66788499999999995</v>
      </c>
    </row>
    <row r="30" spans="1:9">
      <c r="A30" s="1" t="s">
        <v>40</v>
      </c>
      <c r="B30" s="2" t="s">
        <v>40</v>
      </c>
      <c r="C30" s="3">
        <v>0.80965100000000001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-0.19034899999999999</v>
      </c>
    </row>
    <row r="31" spans="1:9">
      <c r="A31" s="1" t="s">
        <v>41</v>
      </c>
      <c r="B31" s="4" t="s">
        <v>41</v>
      </c>
      <c r="C31" s="5">
        <v>0.74003600000000003</v>
      </c>
      <c r="D31" s="1" t="s">
        <v>11</v>
      </c>
      <c r="E31" t="s">
        <v>12</v>
      </c>
      <c r="F31" t="s">
        <v>12</v>
      </c>
      <c r="G31" s="1">
        <f t="shared" si="2"/>
        <v>1</v>
      </c>
      <c r="H31" s="1">
        <f t="shared" si="0"/>
        <v>1</v>
      </c>
      <c r="I31">
        <f t="shared" si="1"/>
        <v>-0.25996399999999997</v>
      </c>
    </row>
    <row r="32" spans="1:9">
      <c r="A32" s="1" t="s">
        <v>42</v>
      </c>
      <c r="B32" s="2" t="s">
        <v>42</v>
      </c>
      <c r="C32" s="3">
        <v>0.47051799999999999</v>
      </c>
      <c r="D32" s="1" t="s">
        <v>11</v>
      </c>
      <c r="E32" t="s">
        <v>11</v>
      </c>
      <c r="F32" t="s">
        <v>11</v>
      </c>
      <c r="G32" s="1">
        <f t="shared" si="2"/>
        <v>1</v>
      </c>
      <c r="H32" s="1">
        <f t="shared" si="0"/>
        <v>0</v>
      </c>
      <c r="I32">
        <f t="shared" si="1"/>
        <v>0.47051799999999999</v>
      </c>
    </row>
    <row r="33" spans="1:9">
      <c r="A33" s="1" t="s">
        <v>43</v>
      </c>
      <c r="B33" s="4" t="s">
        <v>43</v>
      </c>
      <c r="C33" s="5">
        <v>0.59247099999999997</v>
      </c>
      <c r="D33" s="1" t="s">
        <v>11</v>
      </c>
      <c r="E33" t="s">
        <v>12</v>
      </c>
      <c r="F33" t="s">
        <v>12</v>
      </c>
      <c r="G33" s="1">
        <f t="shared" si="2"/>
        <v>1</v>
      </c>
      <c r="H33" s="1">
        <f t="shared" si="0"/>
        <v>1</v>
      </c>
      <c r="I33">
        <f t="shared" si="1"/>
        <v>-0.40752900000000003</v>
      </c>
    </row>
    <row r="34" spans="1:9">
      <c r="A34" s="1" t="s">
        <v>44</v>
      </c>
      <c r="B34" s="2" t="s">
        <v>44</v>
      </c>
      <c r="C34" s="3">
        <v>0.758274</v>
      </c>
      <c r="D34" s="1" t="s">
        <v>11</v>
      </c>
      <c r="E34" t="s">
        <v>11</v>
      </c>
      <c r="F34" t="s">
        <v>12</v>
      </c>
      <c r="G34" s="1">
        <f t="shared" si="2"/>
        <v>0</v>
      </c>
      <c r="H34" s="1">
        <f t="shared" si="0"/>
        <v>1</v>
      </c>
      <c r="I34">
        <f t="shared" si="1"/>
        <v>-0.241726</v>
      </c>
    </row>
    <row r="35" spans="1:9">
      <c r="A35" s="1" t="s">
        <v>45</v>
      </c>
      <c r="B35" s="4" t="s">
        <v>45</v>
      </c>
      <c r="C35" s="5">
        <v>0.454897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0.454897</v>
      </c>
    </row>
    <row r="36" spans="1:9">
      <c r="A36" s="1" t="s">
        <v>46</v>
      </c>
      <c r="B36" s="2" t="s">
        <v>46</v>
      </c>
      <c r="C36" s="3">
        <v>0.61014800000000002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0.61014800000000002</v>
      </c>
    </row>
    <row r="37" spans="1:9">
      <c r="A37" s="1" t="s">
        <v>47</v>
      </c>
      <c r="B37" s="4" t="s">
        <v>47</v>
      </c>
      <c r="C37" s="5">
        <v>0.50831700000000002</v>
      </c>
      <c r="D37" s="1" t="s">
        <v>11</v>
      </c>
      <c r="E37" t="s">
        <v>11</v>
      </c>
      <c r="F37" t="s">
        <v>11</v>
      </c>
      <c r="G37" s="1">
        <f t="shared" si="2"/>
        <v>1</v>
      </c>
      <c r="H37" s="1">
        <f t="shared" si="0"/>
        <v>0</v>
      </c>
      <c r="I37">
        <f t="shared" si="1"/>
        <v>0.50831700000000002</v>
      </c>
    </row>
    <row r="38" spans="1:9">
      <c r="A38" s="1" t="s">
        <v>48</v>
      </c>
      <c r="B38" s="2" t="s">
        <v>48</v>
      </c>
      <c r="C38" s="3">
        <v>0.36196200000000001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0.36196200000000001</v>
      </c>
    </row>
    <row r="39" spans="1:9">
      <c r="A39" s="1" t="s">
        <v>49</v>
      </c>
      <c r="B39" s="4" t="s">
        <v>49</v>
      </c>
      <c r="C39" s="5">
        <v>0.63768800000000003</v>
      </c>
      <c r="D39" s="1" t="s">
        <v>11</v>
      </c>
      <c r="E39" t="s">
        <v>11</v>
      </c>
      <c r="F39" t="s">
        <v>25</v>
      </c>
      <c r="G39" s="1">
        <f t="shared" si="2"/>
        <v>0</v>
      </c>
      <c r="H39" s="1">
        <f t="shared" si="0"/>
        <v>1</v>
      </c>
      <c r="I39">
        <f t="shared" si="1"/>
        <v>-0.36231199999999997</v>
      </c>
    </row>
    <row r="40" spans="1:9">
      <c r="A40" s="1" t="s">
        <v>50</v>
      </c>
      <c r="B40" s="2" t="s">
        <v>50</v>
      </c>
      <c r="C40" s="3">
        <v>0.48372700000000002</v>
      </c>
      <c r="D40" s="1" t="s">
        <v>11</v>
      </c>
      <c r="E40" t="s">
        <v>12</v>
      </c>
      <c r="F40" t="s">
        <v>12</v>
      </c>
      <c r="G40" s="1">
        <f t="shared" si="2"/>
        <v>1</v>
      </c>
      <c r="H40" s="1">
        <f t="shared" si="0"/>
        <v>1</v>
      </c>
      <c r="I40">
        <f t="shared" si="1"/>
        <v>-0.51627299999999998</v>
      </c>
    </row>
    <row r="41" spans="1:9">
      <c r="A41" s="1" t="s">
        <v>51</v>
      </c>
      <c r="B41" s="4" t="s">
        <v>51</v>
      </c>
      <c r="C41" s="5">
        <v>0.63305500000000003</v>
      </c>
      <c r="D41" s="1" t="s">
        <v>11</v>
      </c>
      <c r="E41" t="s">
        <v>11</v>
      </c>
      <c r="F41" t="s">
        <v>11</v>
      </c>
      <c r="G41" s="1">
        <f t="shared" si="2"/>
        <v>1</v>
      </c>
      <c r="H41" s="1">
        <f t="shared" si="0"/>
        <v>0</v>
      </c>
      <c r="I41">
        <f t="shared" si="1"/>
        <v>0.63305500000000003</v>
      </c>
    </row>
    <row r="42" spans="1:9">
      <c r="A42" s="1" t="s">
        <v>52</v>
      </c>
      <c r="B42" s="2" t="s">
        <v>52</v>
      </c>
      <c r="C42" s="3">
        <v>0.57371799999999995</v>
      </c>
      <c r="D42" s="1" t="s">
        <v>11</v>
      </c>
      <c r="E42" t="s">
        <v>11</v>
      </c>
      <c r="F42" t="s">
        <v>12</v>
      </c>
      <c r="G42" s="1">
        <f t="shared" si="2"/>
        <v>0</v>
      </c>
      <c r="H42" s="1">
        <f t="shared" si="0"/>
        <v>1</v>
      </c>
      <c r="I42">
        <f t="shared" si="1"/>
        <v>-0.42628200000000005</v>
      </c>
    </row>
    <row r="43" spans="1:9">
      <c r="A43" s="1" t="s">
        <v>53</v>
      </c>
      <c r="B43" s="4" t="s">
        <v>53</v>
      </c>
      <c r="C43" s="5">
        <v>0.41964200000000002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-0.58035799999999993</v>
      </c>
    </row>
    <row r="44" spans="1:9">
      <c r="A44" s="1" t="s">
        <v>54</v>
      </c>
      <c r="B44" s="2" t="s">
        <v>54</v>
      </c>
      <c r="C44" s="3">
        <v>0.63234199999999996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-0.36765800000000004</v>
      </c>
    </row>
    <row r="45" spans="1:9">
      <c r="A45" s="1" t="s">
        <v>55</v>
      </c>
      <c r="B45" s="4" t="s">
        <v>55</v>
      </c>
      <c r="C45" s="5">
        <v>0.42902099999999999</v>
      </c>
      <c r="D45" s="1" t="s">
        <v>11</v>
      </c>
      <c r="E45" t="s">
        <v>11</v>
      </c>
      <c r="F45" t="s">
        <v>12</v>
      </c>
      <c r="G45" s="1">
        <f t="shared" si="2"/>
        <v>0</v>
      </c>
      <c r="H45" s="1">
        <f t="shared" si="0"/>
        <v>1</v>
      </c>
      <c r="I45">
        <f t="shared" si="1"/>
        <v>-0.57097900000000001</v>
      </c>
    </row>
    <row r="46" spans="1:9">
      <c r="A46" s="1" t="s">
        <v>56</v>
      </c>
      <c r="B46" s="2" t="s">
        <v>56</v>
      </c>
      <c r="C46" s="3">
        <v>0.42100399999999999</v>
      </c>
      <c r="D46" s="1" t="s">
        <v>11</v>
      </c>
      <c r="E46" t="s">
        <v>11</v>
      </c>
      <c r="F46" t="s">
        <v>11</v>
      </c>
      <c r="G46" s="1">
        <f t="shared" si="2"/>
        <v>1</v>
      </c>
      <c r="H46" s="1">
        <f t="shared" si="0"/>
        <v>0</v>
      </c>
      <c r="I46">
        <f t="shared" si="1"/>
        <v>0.42100399999999999</v>
      </c>
    </row>
    <row r="47" spans="1:9">
      <c r="A47" s="1" t="s">
        <v>58</v>
      </c>
      <c r="B47" s="4" t="s">
        <v>58</v>
      </c>
      <c r="C47" s="5">
        <v>0.53551099999999996</v>
      </c>
      <c r="D47" s="1" t="s">
        <v>11</v>
      </c>
      <c r="E47" t="s">
        <v>11</v>
      </c>
      <c r="F47" t="s">
        <v>11</v>
      </c>
      <c r="G47" s="1">
        <f t="shared" si="2"/>
        <v>1</v>
      </c>
      <c r="H47" s="1">
        <f t="shared" si="0"/>
        <v>0</v>
      </c>
      <c r="I47">
        <f t="shared" si="1"/>
        <v>0.53551099999999996</v>
      </c>
    </row>
    <row r="48" spans="1:9">
      <c r="A48" s="1" t="s">
        <v>59</v>
      </c>
      <c r="B48" s="2" t="s">
        <v>59</v>
      </c>
      <c r="C48" s="3">
        <v>0.24582399999999999</v>
      </c>
      <c r="D48" s="1" t="s">
        <v>11</v>
      </c>
      <c r="E48" t="s">
        <v>25</v>
      </c>
      <c r="F48" t="s">
        <v>25</v>
      </c>
      <c r="G48" s="1">
        <f t="shared" si="2"/>
        <v>1</v>
      </c>
      <c r="H48" s="1">
        <f t="shared" si="0"/>
        <v>1</v>
      </c>
      <c r="I48">
        <f t="shared" si="1"/>
        <v>-0.75417599999999996</v>
      </c>
    </row>
    <row r="49" spans="1:9">
      <c r="A49" s="1" t="s">
        <v>60</v>
      </c>
      <c r="B49" s="4" t="s">
        <v>60</v>
      </c>
      <c r="C49" s="5">
        <v>0.52546700000000002</v>
      </c>
      <c r="D49" s="1" t="s">
        <v>11</v>
      </c>
      <c r="E49" t="s">
        <v>12</v>
      </c>
      <c r="F49" t="s">
        <v>12</v>
      </c>
      <c r="G49" s="1">
        <f t="shared" si="2"/>
        <v>1</v>
      </c>
      <c r="H49" s="1">
        <f t="shared" si="0"/>
        <v>1</v>
      </c>
      <c r="I49">
        <f t="shared" si="1"/>
        <v>-0.47453299999999998</v>
      </c>
    </row>
    <row r="50" spans="1:9">
      <c r="A50" s="1" t="s">
        <v>61</v>
      </c>
      <c r="B50" s="2" t="s">
        <v>61</v>
      </c>
      <c r="C50" s="3">
        <v>0.69080600000000003</v>
      </c>
      <c r="D50" s="1" t="s">
        <v>11</v>
      </c>
      <c r="E50" t="s">
        <v>11</v>
      </c>
      <c r="F50" t="s">
        <v>11</v>
      </c>
      <c r="G50" s="1">
        <f t="shared" si="2"/>
        <v>1</v>
      </c>
      <c r="H50" s="1">
        <f t="shared" si="0"/>
        <v>0</v>
      </c>
      <c r="I50">
        <f t="shared" si="1"/>
        <v>0.69080600000000003</v>
      </c>
    </row>
    <row r="51" spans="1:9">
      <c r="A51" s="1" t="s">
        <v>62</v>
      </c>
      <c r="B51" s="4" t="s">
        <v>62</v>
      </c>
      <c r="C51" s="5">
        <v>0.285769</v>
      </c>
      <c r="D51" s="1" t="s">
        <v>11</v>
      </c>
      <c r="E51" t="s">
        <v>11</v>
      </c>
      <c r="F51" t="s">
        <v>11</v>
      </c>
      <c r="G51" s="1">
        <f t="shared" si="2"/>
        <v>1</v>
      </c>
      <c r="H51" s="1">
        <f t="shared" si="0"/>
        <v>0</v>
      </c>
      <c r="I51">
        <f t="shared" si="1"/>
        <v>0.285769</v>
      </c>
    </row>
    <row r="52" spans="1:9">
      <c r="A52" s="1" t="s">
        <v>63</v>
      </c>
      <c r="B52" s="2" t="s">
        <v>63</v>
      </c>
      <c r="C52" s="3">
        <v>0.26719700000000002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-0.73280299999999998</v>
      </c>
    </row>
    <row r="53" spans="1:9">
      <c r="A53" s="1" t="s">
        <v>64</v>
      </c>
      <c r="B53" s="4" t="s">
        <v>64</v>
      </c>
      <c r="C53" s="5">
        <v>0.56656899999999999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0.56656899999999999</v>
      </c>
    </row>
    <row r="54" spans="1:9">
      <c r="A54" s="1" t="s">
        <v>65</v>
      </c>
      <c r="B54" s="2" t="s">
        <v>65</v>
      </c>
      <c r="C54" s="3">
        <v>0.71518000000000004</v>
      </c>
      <c r="D54" s="1" t="s">
        <v>11</v>
      </c>
      <c r="E54" t="s">
        <v>12</v>
      </c>
      <c r="F54" t="s">
        <v>12</v>
      </c>
      <c r="G54" s="1">
        <f t="shared" si="2"/>
        <v>1</v>
      </c>
      <c r="H54" s="1">
        <f t="shared" si="0"/>
        <v>1</v>
      </c>
      <c r="I54">
        <f t="shared" si="1"/>
        <v>-0.28481999999999996</v>
      </c>
    </row>
    <row r="55" spans="1:9">
      <c r="A55" s="1" t="s">
        <v>66</v>
      </c>
      <c r="B55" s="4" t="s">
        <v>66</v>
      </c>
      <c r="C55" s="5">
        <v>0.52711799999999998</v>
      </c>
      <c r="D55" s="1" t="s">
        <v>11</v>
      </c>
      <c r="E55" t="s">
        <v>11</v>
      </c>
      <c r="F55" t="s">
        <v>11</v>
      </c>
      <c r="G55" s="1">
        <f t="shared" si="2"/>
        <v>1</v>
      </c>
      <c r="H55" s="1">
        <f t="shared" si="0"/>
        <v>0</v>
      </c>
      <c r="I55">
        <f t="shared" si="1"/>
        <v>0.52711799999999998</v>
      </c>
    </row>
    <row r="56" spans="1:9">
      <c r="A56" s="1" t="s">
        <v>67</v>
      </c>
      <c r="B56" s="2" t="s">
        <v>67</v>
      </c>
      <c r="C56" s="3">
        <v>0.36028700000000002</v>
      </c>
      <c r="D56" s="1" t="s">
        <v>11</v>
      </c>
      <c r="E56" t="s">
        <v>11</v>
      </c>
      <c r="F56" t="s">
        <v>12</v>
      </c>
      <c r="G56" s="1">
        <f t="shared" si="2"/>
        <v>0</v>
      </c>
      <c r="H56" s="1">
        <f t="shared" si="0"/>
        <v>1</v>
      </c>
      <c r="I56">
        <f t="shared" si="1"/>
        <v>-0.63971299999999998</v>
      </c>
    </row>
    <row r="57" spans="1:9">
      <c r="A57" s="1" t="s">
        <v>68</v>
      </c>
      <c r="B57" s="4" t="s">
        <v>68</v>
      </c>
      <c r="C57" s="5">
        <v>0.67947199999999996</v>
      </c>
      <c r="D57" s="1" t="s">
        <v>11</v>
      </c>
      <c r="E57" t="s">
        <v>11</v>
      </c>
      <c r="F57" t="s">
        <v>11</v>
      </c>
      <c r="G57" s="1">
        <f t="shared" si="2"/>
        <v>1</v>
      </c>
      <c r="H57" s="1">
        <f t="shared" si="0"/>
        <v>0</v>
      </c>
      <c r="I57">
        <f t="shared" si="1"/>
        <v>0.67947199999999996</v>
      </c>
    </row>
    <row r="58" spans="1:9">
      <c r="A58" s="1" t="s">
        <v>69</v>
      </c>
      <c r="B58" s="2" t="s">
        <v>69</v>
      </c>
      <c r="C58" s="3">
        <v>0.53351700000000002</v>
      </c>
      <c r="D58" s="1" t="s">
        <v>11</v>
      </c>
      <c r="E58" t="s">
        <v>11</v>
      </c>
      <c r="F58" t="s">
        <v>25</v>
      </c>
      <c r="G58" s="1">
        <f t="shared" si="2"/>
        <v>0</v>
      </c>
      <c r="H58" s="1">
        <f t="shared" si="0"/>
        <v>1</v>
      </c>
      <c r="I58">
        <f t="shared" si="1"/>
        <v>-0.46648299999999998</v>
      </c>
    </row>
    <row r="59" spans="1:9">
      <c r="A59" s="1" t="s">
        <v>70</v>
      </c>
      <c r="B59" s="4" t="s">
        <v>70</v>
      </c>
      <c r="C59" s="5">
        <v>0.33081700000000003</v>
      </c>
      <c r="D59" s="1" t="s">
        <v>11</v>
      </c>
      <c r="E59" t="s">
        <v>12</v>
      </c>
      <c r="F59" t="s">
        <v>151</v>
      </c>
      <c r="G59" s="1">
        <f t="shared" si="2"/>
        <v>0</v>
      </c>
      <c r="H59" s="1">
        <f t="shared" si="0"/>
        <v>1</v>
      </c>
      <c r="I59">
        <f t="shared" si="1"/>
        <v>-0.66918299999999997</v>
      </c>
    </row>
    <row r="60" spans="1:9">
      <c r="A60" s="1" t="s">
        <v>71</v>
      </c>
      <c r="B60" s="2" t="s">
        <v>71</v>
      </c>
      <c r="C60" s="3">
        <v>0.182699</v>
      </c>
      <c r="D60" s="1" t="s">
        <v>11</v>
      </c>
      <c r="E60" t="s">
        <v>12</v>
      </c>
      <c r="F60" t="s">
        <v>12</v>
      </c>
      <c r="G60" s="1">
        <f t="shared" si="2"/>
        <v>1</v>
      </c>
      <c r="H60" s="1">
        <f t="shared" si="0"/>
        <v>1</v>
      </c>
      <c r="I60">
        <f t="shared" si="1"/>
        <v>-0.81730100000000006</v>
      </c>
    </row>
    <row r="61" spans="1:9">
      <c r="A61" s="1" t="s">
        <v>72</v>
      </c>
      <c r="B61" s="4" t="s">
        <v>72</v>
      </c>
      <c r="C61" s="5">
        <v>0.69140199999999996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-0.30859800000000004</v>
      </c>
    </row>
    <row r="62" spans="1:9">
      <c r="A62" s="1" t="s">
        <v>73</v>
      </c>
      <c r="B62" s="2" t="s">
        <v>73</v>
      </c>
      <c r="C62" s="3">
        <v>0.52127599999999996</v>
      </c>
      <c r="D62" s="1" t="s">
        <v>11</v>
      </c>
      <c r="E62" t="s">
        <v>12</v>
      </c>
      <c r="F62" t="s">
        <v>11</v>
      </c>
      <c r="G62" s="1">
        <f t="shared" si="2"/>
        <v>0</v>
      </c>
      <c r="H62" s="1">
        <f t="shared" si="0"/>
        <v>1</v>
      </c>
      <c r="I62">
        <f t="shared" si="1"/>
        <v>-0.47872400000000004</v>
      </c>
    </row>
    <row r="63" spans="1:9">
      <c r="A63" s="1" t="s">
        <v>74</v>
      </c>
      <c r="B63" s="4" t="s">
        <v>74</v>
      </c>
      <c r="C63" s="5">
        <v>0.72355599999999998</v>
      </c>
      <c r="D63" s="1" t="s">
        <v>11</v>
      </c>
      <c r="E63" t="s">
        <v>11</v>
      </c>
      <c r="F63" t="s">
        <v>11</v>
      </c>
      <c r="G63" s="1">
        <f t="shared" si="2"/>
        <v>1</v>
      </c>
      <c r="H63" s="1">
        <f t="shared" si="0"/>
        <v>0</v>
      </c>
      <c r="I63">
        <f t="shared" si="1"/>
        <v>0.72355599999999998</v>
      </c>
    </row>
    <row r="64" spans="1:9">
      <c r="A64" s="1" t="s">
        <v>75</v>
      </c>
      <c r="B64" s="2" t="s">
        <v>75</v>
      </c>
      <c r="C64" s="3">
        <v>0.67004399999999997</v>
      </c>
      <c r="D64" s="1" t="s">
        <v>11</v>
      </c>
      <c r="E64" t="s">
        <v>11</v>
      </c>
      <c r="F64" t="s">
        <v>11</v>
      </c>
      <c r="G64" s="1">
        <f t="shared" si="2"/>
        <v>1</v>
      </c>
      <c r="H64" s="1">
        <f t="shared" si="0"/>
        <v>0</v>
      </c>
      <c r="I64">
        <f t="shared" si="1"/>
        <v>0.67004399999999997</v>
      </c>
    </row>
    <row r="65" spans="1:9">
      <c r="A65" s="1" t="s">
        <v>76</v>
      </c>
      <c r="B65" s="4" t="s">
        <v>76</v>
      </c>
      <c r="C65" s="5">
        <v>0.53839899999999996</v>
      </c>
      <c r="D65" s="1" t="s">
        <v>11</v>
      </c>
      <c r="E65" t="s">
        <v>11</v>
      </c>
      <c r="F65" t="s">
        <v>12</v>
      </c>
      <c r="G65" s="1">
        <f t="shared" si="2"/>
        <v>0</v>
      </c>
      <c r="H65" s="1">
        <f t="shared" si="0"/>
        <v>1</v>
      </c>
      <c r="I65">
        <f t="shared" si="1"/>
        <v>-0.46160100000000004</v>
      </c>
    </row>
    <row r="66" spans="1:9">
      <c r="A66" s="1" t="s">
        <v>77</v>
      </c>
      <c r="B66" s="2" t="s">
        <v>77</v>
      </c>
      <c r="C66" s="3">
        <v>0.34561700000000001</v>
      </c>
      <c r="D66" s="1" t="s">
        <v>11</v>
      </c>
      <c r="E66" t="s">
        <v>25</v>
      </c>
      <c r="F66" t="s">
        <v>57</v>
      </c>
      <c r="G66" s="1">
        <f t="shared" si="2"/>
        <v>0</v>
      </c>
      <c r="H66" s="1">
        <f t="shared" si="0"/>
        <v>1</v>
      </c>
      <c r="I66">
        <f t="shared" si="1"/>
        <v>-0.65438299999999994</v>
      </c>
    </row>
    <row r="67" spans="1:9">
      <c r="A67" s="1" t="s">
        <v>78</v>
      </c>
      <c r="B67" s="4" t="s">
        <v>78</v>
      </c>
      <c r="C67" s="5">
        <v>0.61408600000000002</v>
      </c>
      <c r="D67" s="1" t="s">
        <v>11</v>
      </c>
      <c r="E67" t="s">
        <v>11</v>
      </c>
      <c r="F67" t="s">
        <v>12</v>
      </c>
      <c r="G67" s="1">
        <f t="shared" si="2"/>
        <v>0</v>
      </c>
      <c r="H67" s="1">
        <f t="shared" si="0"/>
        <v>1</v>
      </c>
      <c r="I67">
        <f t="shared" si="1"/>
        <v>-0.38591399999999998</v>
      </c>
    </row>
    <row r="68" spans="1:9">
      <c r="A68" s="1" t="s">
        <v>79</v>
      </c>
      <c r="B68" s="2" t="s">
        <v>79</v>
      </c>
      <c r="C68" s="3">
        <v>0.58413300000000001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0.58413300000000001</v>
      </c>
    </row>
    <row r="69" spans="1:9">
      <c r="A69" s="1" t="s">
        <v>80</v>
      </c>
      <c r="B69" s="4" t="s">
        <v>80</v>
      </c>
      <c r="C69" s="5">
        <v>0.42051300000000003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0.42051300000000003</v>
      </c>
    </row>
    <row r="70" spans="1:9">
      <c r="A70" s="1" t="s">
        <v>81</v>
      </c>
      <c r="B70" s="2" t="s">
        <v>81</v>
      </c>
      <c r="C70" s="3">
        <v>0.62298500000000001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0.62298500000000001</v>
      </c>
    </row>
    <row r="71" spans="1:9">
      <c r="A71" s="1" t="s">
        <v>82</v>
      </c>
      <c r="B71" s="4" t="s">
        <v>82</v>
      </c>
      <c r="C71" s="5">
        <v>0.30949399999999999</v>
      </c>
      <c r="D71" s="1" t="s">
        <v>11</v>
      </c>
      <c r="E71" t="s">
        <v>12</v>
      </c>
      <c r="F71" t="s">
        <v>12</v>
      </c>
      <c r="G71" s="1">
        <f t="shared" si="5"/>
        <v>1</v>
      </c>
      <c r="H71" s="1">
        <f t="shared" si="3"/>
        <v>1</v>
      </c>
      <c r="I71">
        <f t="shared" si="4"/>
        <v>-0.69050600000000006</v>
      </c>
    </row>
    <row r="72" spans="1:9">
      <c r="A72" s="1" t="s">
        <v>83</v>
      </c>
      <c r="B72" s="2" t="s">
        <v>83</v>
      </c>
      <c r="C72" s="3">
        <v>0.46373799999999998</v>
      </c>
      <c r="D72" s="1" t="s">
        <v>11</v>
      </c>
      <c r="E72" t="s">
        <v>11</v>
      </c>
      <c r="F72" t="s">
        <v>151</v>
      </c>
      <c r="G72" s="1">
        <f t="shared" si="5"/>
        <v>0</v>
      </c>
      <c r="H72" s="1">
        <f t="shared" si="3"/>
        <v>1</v>
      </c>
      <c r="I72">
        <f t="shared" si="4"/>
        <v>-0.53626200000000002</v>
      </c>
    </row>
    <row r="73" spans="1:9">
      <c r="A73" s="1" t="s">
        <v>84</v>
      </c>
      <c r="B73" s="4" t="s">
        <v>84</v>
      </c>
      <c r="C73" s="5">
        <v>0.59828899999999996</v>
      </c>
      <c r="D73" s="1" t="s">
        <v>11</v>
      </c>
      <c r="E73" t="s">
        <v>11</v>
      </c>
      <c r="F73" t="s">
        <v>12</v>
      </c>
      <c r="G73" s="1">
        <f t="shared" si="5"/>
        <v>0</v>
      </c>
      <c r="H73" s="1">
        <f t="shared" si="3"/>
        <v>1</v>
      </c>
      <c r="I73">
        <f t="shared" si="4"/>
        <v>-0.40171100000000004</v>
      </c>
    </row>
    <row r="74" spans="1:9">
      <c r="A74" s="1" t="s">
        <v>85</v>
      </c>
      <c r="B74" s="2" t="s">
        <v>85</v>
      </c>
      <c r="C74" s="3">
        <v>0.33677200000000002</v>
      </c>
      <c r="D74" s="1" t="s">
        <v>11</v>
      </c>
      <c r="E74" t="s">
        <v>11</v>
      </c>
      <c r="F74" t="s">
        <v>12</v>
      </c>
      <c r="G74" s="1">
        <f t="shared" si="5"/>
        <v>0</v>
      </c>
      <c r="H74" s="1">
        <f t="shared" si="3"/>
        <v>1</v>
      </c>
      <c r="I74">
        <f t="shared" si="4"/>
        <v>-0.66322799999999993</v>
      </c>
    </row>
    <row r="75" spans="1:9">
      <c r="A75" s="1" t="s">
        <v>86</v>
      </c>
      <c r="B75" s="4" t="s">
        <v>86</v>
      </c>
      <c r="C75" s="5">
        <v>0.597167</v>
      </c>
      <c r="D75" s="1" t="s">
        <v>11</v>
      </c>
      <c r="E75" t="s">
        <v>11</v>
      </c>
      <c r="F75" t="s">
        <v>12</v>
      </c>
      <c r="G75" s="1">
        <f t="shared" si="5"/>
        <v>0</v>
      </c>
      <c r="H75" s="1">
        <f t="shared" si="3"/>
        <v>1</v>
      </c>
      <c r="I75">
        <f t="shared" si="4"/>
        <v>-0.402833</v>
      </c>
    </row>
    <row r="76" spans="1:9">
      <c r="A76" s="1" t="s">
        <v>87</v>
      </c>
      <c r="B76" s="6" t="s">
        <v>87</v>
      </c>
      <c r="C76" s="7">
        <v>0.68000899999999997</v>
      </c>
      <c r="D76" s="1" t="s">
        <v>11</v>
      </c>
      <c r="E76" t="s">
        <v>11</v>
      </c>
      <c r="F76" t="s">
        <v>11</v>
      </c>
      <c r="G76" s="1">
        <f t="shared" si="5"/>
        <v>1</v>
      </c>
      <c r="H76" s="1">
        <f t="shared" si="3"/>
        <v>0</v>
      </c>
      <c r="I76">
        <f t="shared" si="4"/>
        <v>0.68000899999999997</v>
      </c>
    </row>
    <row r="77" spans="1:9">
      <c r="A77" s="1"/>
      <c r="B77" s="17"/>
      <c r="C77" s="18"/>
      <c r="D77" s="1"/>
      <c r="E77" s="1"/>
      <c r="F77" s="1"/>
      <c r="G77" s="10">
        <f>SUM(G3:G76)</f>
        <v>50</v>
      </c>
      <c r="H77" s="10">
        <f>SUM(H3:H76)</f>
        <v>39</v>
      </c>
      <c r="I77" s="8">
        <f>SUM(I3:I76)</f>
        <v>0.13898799999999878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EE88F9-57F7-4DA7-9FA7-894A10764B7E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0.374585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-0.62541500000000005</v>
      </c>
    </row>
    <row r="4" spans="1:9">
      <c r="A4" s="1" t="s">
        <v>13</v>
      </c>
      <c r="B4" s="2" t="s">
        <v>13</v>
      </c>
      <c r="C4" s="3">
        <v>0.390239</v>
      </c>
      <c r="D4" s="1" t="s">
        <v>11</v>
      </c>
      <c r="E4" t="s">
        <v>12</v>
      </c>
      <c r="F4" t="s">
        <v>12</v>
      </c>
      <c r="G4" s="1">
        <f>IF($F4=$E4,1,0)</f>
        <v>1</v>
      </c>
      <c r="H4" s="1">
        <f t="shared" ref="H4:H67" si="0">IF(AND($G4=1,$E4=$D4),0,1)</f>
        <v>1</v>
      </c>
      <c r="I4">
        <f t="shared" ref="I4:I67" si="1">$C4-$H4</f>
        <v>-0.609761</v>
      </c>
    </row>
    <row r="5" spans="1:9">
      <c r="A5" s="1" t="s">
        <v>14</v>
      </c>
      <c r="B5" s="4" t="s">
        <v>14</v>
      </c>
      <c r="C5" s="5">
        <v>0.30809300000000001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0.30809300000000001</v>
      </c>
    </row>
    <row r="6" spans="1:9">
      <c r="A6" s="1" t="s">
        <v>15</v>
      </c>
      <c r="B6" s="2" t="s">
        <v>15</v>
      </c>
      <c r="C6" s="3">
        <v>0.461175</v>
      </c>
      <c r="D6" s="1" t="s">
        <v>11</v>
      </c>
      <c r="E6" t="s">
        <v>11</v>
      </c>
      <c r="F6" t="s">
        <v>11</v>
      </c>
      <c r="G6" s="1">
        <f t="shared" si="2"/>
        <v>1</v>
      </c>
      <c r="H6" s="1">
        <f t="shared" si="0"/>
        <v>0</v>
      </c>
      <c r="I6">
        <f t="shared" si="1"/>
        <v>0.461175</v>
      </c>
    </row>
    <row r="7" spans="1:9">
      <c r="A7" s="1" t="s">
        <v>16</v>
      </c>
      <c r="B7" s="4" t="s">
        <v>16</v>
      </c>
      <c r="C7" s="5">
        <v>0.65751199999999999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0.65751199999999999</v>
      </c>
    </row>
    <row r="8" spans="1:9">
      <c r="A8" s="1" t="s">
        <v>17</v>
      </c>
      <c r="B8" s="2" t="s">
        <v>17</v>
      </c>
      <c r="C8" s="3">
        <v>0.47400399999999998</v>
      </c>
      <c r="D8" s="1" t="s">
        <v>11</v>
      </c>
      <c r="E8" t="s">
        <v>12</v>
      </c>
      <c r="F8" t="s">
        <v>57</v>
      </c>
      <c r="G8" s="1">
        <f t="shared" si="2"/>
        <v>0</v>
      </c>
      <c r="H8" s="1">
        <f t="shared" si="0"/>
        <v>1</v>
      </c>
      <c r="I8">
        <f t="shared" si="1"/>
        <v>-0.52599600000000002</v>
      </c>
    </row>
    <row r="9" spans="1:9">
      <c r="A9" s="1" t="s">
        <v>18</v>
      </c>
      <c r="B9" s="4" t="s">
        <v>18</v>
      </c>
      <c r="C9" s="5">
        <v>0.76883400000000002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0.76883400000000002</v>
      </c>
    </row>
    <row r="10" spans="1:9">
      <c r="A10" s="1" t="s">
        <v>19</v>
      </c>
      <c r="B10" s="2" t="s">
        <v>19</v>
      </c>
      <c r="C10" s="3">
        <v>0.490566</v>
      </c>
      <c r="D10" s="1" t="s">
        <v>11</v>
      </c>
      <c r="E10" t="s">
        <v>11</v>
      </c>
      <c r="F10" t="s">
        <v>12</v>
      </c>
      <c r="G10" s="1">
        <f t="shared" si="2"/>
        <v>0</v>
      </c>
      <c r="H10" s="1">
        <f t="shared" si="0"/>
        <v>1</v>
      </c>
      <c r="I10">
        <f t="shared" si="1"/>
        <v>-0.50943399999999994</v>
      </c>
    </row>
    <row r="11" spans="1:9">
      <c r="A11" s="1" t="s">
        <v>20</v>
      </c>
      <c r="B11" s="4" t="s">
        <v>20</v>
      </c>
      <c r="C11" s="5">
        <v>0.68267500000000003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0.68267500000000003</v>
      </c>
    </row>
    <row r="12" spans="1:9">
      <c r="A12" s="1" t="s">
        <v>21</v>
      </c>
      <c r="B12" s="2" t="s">
        <v>21</v>
      </c>
      <c r="C12" s="3">
        <v>0.61518399999999995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0.61518399999999995</v>
      </c>
    </row>
    <row r="13" spans="1:9">
      <c r="A13" s="1" t="s">
        <v>22</v>
      </c>
      <c r="B13" s="4" t="s">
        <v>22</v>
      </c>
      <c r="C13" s="5">
        <v>0.39438699999999999</v>
      </c>
      <c r="D13" s="1" t="s">
        <v>11</v>
      </c>
      <c r="E13" t="s">
        <v>11</v>
      </c>
      <c r="F13" t="s">
        <v>11</v>
      </c>
      <c r="G13" s="1">
        <f t="shared" si="2"/>
        <v>1</v>
      </c>
      <c r="H13" s="1">
        <f t="shared" si="0"/>
        <v>0</v>
      </c>
      <c r="I13">
        <f t="shared" si="1"/>
        <v>0.39438699999999999</v>
      </c>
    </row>
    <row r="14" spans="1:9">
      <c r="A14" s="1" t="s">
        <v>23</v>
      </c>
      <c r="B14" s="2" t="s">
        <v>23</v>
      </c>
      <c r="C14" s="3">
        <v>0.68559800000000004</v>
      </c>
      <c r="D14" s="1" t="s">
        <v>11</v>
      </c>
      <c r="E14" t="s">
        <v>11</v>
      </c>
      <c r="F14" t="s">
        <v>11</v>
      </c>
      <c r="G14" s="1">
        <f t="shared" si="2"/>
        <v>1</v>
      </c>
      <c r="H14" s="1">
        <f t="shared" si="0"/>
        <v>0</v>
      </c>
      <c r="I14">
        <f t="shared" si="1"/>
        <v>0.68559800000000004</v>
      </c>
    </row>
    <row r="15" spans="1:9">
      <c r="A15" s="1" t="s">
        <v>24</v>
      </c>
      <c r="B15" s="4" t="s">
        <v>24</v>
      </c>
      <c r="C15" s="5">
        <v>0.51384700000000005</v>
      </c>
      <c r="D15" s="1" t="s">
        <v>11</v>
      </c>
      <c r="E15" t="s">
        <v>12</v>
      </c>
      <c r="F15" t="s">
        <v>25</v>
      </c>
      <c r="G15" s="1">
        <f t="shared" si="2"/>
        <v>0</v>
      </c>
      <c r="H15" s="1">
        <f t="shared" si="0"/>
        <v>1</v>
      </c>
      <c r="I15">
        <f t="shared" si="1"/>
        <v>-0.48615299999999995</v>
      </c>
    </row>
    <row r="16" spans="1:9">
      <c r="A16" s="1" t="s">
        <v>26</v>
      </c>
      <c r="B16" s="2" t="s">
        <v>26</v>
      </c>
      <c r="C16" s="3">
        <v>0.64064100000000002</v>
      </c>
      <c r="D16" s="1" t="s">
        <v>11</v>
      </c>
      <c r="E16" t="s">
        <v>25</v>
      </c>
      <c r="F16" t="s">
        <v>25</v>
      </c>
      <c r="G16" s="1">
        <f t="shared" si="2"/>
        <v>1</v>
      </c>
      <c r="H16" s="1">
        <f t="shared" si="0"/>
        <v>1</v>
      </c>
      <c r="I16">
        <f t="shared" si="1"/>
        <v>-0.35935899999999998</v>
      </c>
    </row>
    <row r="17" spans="1:9">
      <c r="A17" s="1" t="s">
        <v>27</v>
      </c>
      <c r="B17" s="4" t="s">
        <v>27</v>
      </c>
      <c r="C17" s="5">
        <v>0.52376400000000001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0.52376400000000001</v>
      </c>
    </row>
    <row r="18" spans="1:9">
      <c r="A18" s="1" t="s">
        <v>28</v>
      </c>
      <c r="B18" s="2" t="s">
        <v>28</v>
      </c>
      <c r="C18" s="3">
        <v>0.45949699999999999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0.45949699999999999</v>
      </c>
    </row>
    <row r="19" spans="1:9">
      <c r="A19" s="1" t="s">
        <v>29</v>
      </c>
      <c r="B19" s="4" t="s">
        <v>29</v>
      </c>
      <c r="C19" s="5">
        <v>0.57666300000000004</v>
      </c>
      <c r="D19" s="1" t="s">
        <v>11</v>
      </c>
      <c r="E19" t="s">
        <v>57</v>
      </c>
      <c r="F19" t="s">
        <v>12</v>
      </c>
      <c r="G19" s="1">
        <f t="shared" si="2"/>
        <v>0</v>
      </c>
      <c r="H19" s="1">
        <f t="shared" si="0"/>
        <v>1</v>
      </c>
      <c r="I19">
        <f t="shared" si="1"/>
        <v>-0.42333699999999996</v>
      </c>
    </row>
    <row r="20" spans="1:9">
      <c r="A20" s="1" t="s">
        <v>30</v>
      </c>
      <c r="B20" s="2" t="s">
        <v>30</v>
      </c>
      <c r="C20" s="3">
        <v>0.68978300000000004</v>
      </c>
      <c r="D20" s="1" t="s">
        <v>11</v>
      </c>
      <c r="E20" t="s">
        <v>11</v>
      </c>
      <c r="F20" t="s">
        <v>151</v>
      </c>
      <c r="G20" s="1">
        <f t="shared" si="2"/>
        <v>0</v>
      </c>
      <c r="H20" s="1">
        <f t="shared" si="0"/>
        <v>1</v>
      </c>
      <c r="I20">
        <f t="shared" si="1"/>
        <v>-0.31021699999999996</v>
      </c>
    </row>
    <row r="21" spans="1:9">
      <c r="A21" s="1" t="s">
        <v>31</v>
      </c>
      <c r="B21" s="4" t="s">
        <v>31</v>
      </c>
      <c r="C21" s="5">
        <v>0.34115200000000001</v>
      </c>
      <c r="D21" s="1" t="s">
        <v>11</v>
      </c>
      <c r="E21" t="s">
        <v>151</v>
      </c>
      <c r="F21" t="s">
        <v>12</v>
      </c>
      <c r="G21" s="1">
        <f t="shared" si="2"/>
        <v>0</v>
      </c>
      <c r="H21" s="1">
        <f t="shared" si="0"/>
        <v>1</v>
      </c>
      <c r="I21">
        <f t="shared" si="1"/>
        <v>-0.65884799999999999</v>
      </c>
    </row>
    <row r="22" spans="1:9">
      <c r="A22" s="1" t="s">
        <v>32</v>
      </c>
      <c r="B22" s="2" t="s">
        <v>32</v>
      </c>
      <c r="C22" s="3">
        <v>0.50402000000000002</v>
      </c>
      <c r="D22" s="1" t="s">
        <v>11</v>
      </c>
      <c r="E22" t="s">
        <v>11</v>
      </c>
      <c r="F22" t="s">
        <v>151</v>
      </c>
      <c r="G22" s="1">
        <f t="shared" si="2"/>
        <v>0</v>
      </c>
      <c r="H22" s="1">
        <f t="shared" si="0"/>
        <v>1</v>
      </c>
      <c r="I22">
        <f t="shared" si="1"/>
        <v>-0.49597999999999998</v>
      </c>
    </row>
    <row r="23" spans="1:9">
      <c r="A23" s="1" t="s">
        <v>33</v>
      </c>
      <c r="B23" s="4" t="s">
        <v>33</v>
      </c>
      <c r="C23" s="5">
        <v>0.22087399999999999</v>
      </c>
      <c r="D23" s="1" t="s">
        <v>11</v>
      </c>
      <c r="E23" t="s">
        <v>11</v>
      </c>
      <c r="F23" t="s">
        <v>11</v>
      </c>
      <c r="G23" s="1">
        <f t="shared" si="2"/>
        <v>1</v>
      </c>
      <c r="H23" s="1">
        <f t="shared" si="0"/>
        <v>0</v>
      </c>
      <c r="I23">
        <f t="shared" si="1"/>
        <v>0.22087399999999999</v>
      </c>
    </row>
    <row r="24" spans="1:9">
      <c r="A24" s="1" t="s">
        <v>34</v>
      </c>
      <c r="B24" s="2" t="s">
        <v>34</v>
      </c>
      <c r="C24" s="3">
        <v>0.14023099999999999</v>
      </c>
      <c r="D24" s="1" t="s">
        <v>11</v>
      </c>
      <c r="E24" t="s">
        <v>25</v>
      </c>
      <c r="F24" t="s">
        <v>25</v>
      </c>
      <c r="G24" s="1">
        <f t="shared" si="2"/>
        <v>1</v>
      </c>
      <c r="H24" s="1">
        <f t="shared" si="0"/>
        <v>1</v>
      </c>
      <c r="I24">
        <f t="shared" si="1"/>
        <v>-0.85976900000000001</v>
      </c>
    </row>
    <row r="25" spans="1:9">
      <c r="A25" s="1" t="s">
        <v>35</v>
      </c>
      <c r="B25" s="4" t="s">
        <v>35</v>
      </c>
      <c r="C25" s="5">
        <v>0.615533</v>
      </c>
      <c r="D25" s="1" t="s">
        <v>11</v>
      </c>
      <c r="E25" t="s">
        <v>11</v>
      </c>
      <c r="F25" t="s">
        <v>11</v>
      </c>
      <c r="G25" s="1">
        <f t="shared" si="2"/>
        <v>1</v>
      </c>
      <c r="H25" s="1">
        <f t="shared" si="0"/>
        <v>0</v>
      </c>
      <c r="I25">
        <f t="shared" si="1"/>
        <v>0.615533</v>
      </c>
    </row>
    <row r="26" spans="1:9">
      <c r="A26" s="1" t="s">
        <v>36</v>
      </c>
      <c r="B26" s="2" t="s">
        <v>36</v>
      </c>
      <c r="C26" s="3">
        <v>0.50908799999999998</v>
      </c>
      <c r="D26" s="1" t="s">
        <v>11</v>
      </c>
      <c r="E26" t="s">
        <v>11</v>
      </c>
      <c r="F26" t="s">
        <v>12</v>
      </c>
      <c r="G26" s="1">
        <f t="shared" si="2"/>
        <v>0</v>
      </c>
      <c r="H26" s="1">
        <f t="shared" si="0"/>
        <v>1</v>
      </c>
      <c r="I26">
        <f t="shared" si="1"/>
        <v>-0.49091200000000002</v>
      </c>
    </row>
    <row r="27" spans="1:9">
      <c r="A27" s="1" t="s">
        <v>37</v>
      </c>
      <c r="B27" s="4" t="s">
        <v>37</v>
      </c>
      <c r="C27" s="5">
        <v>0.53855600000000003</v>
      </c>
      <c r="D27" s="1" t="s">
        <v>11</v>
      </c>
      <c r="E27" t="s">
        <v>11</v>
      </c>
      <c r="F27" t="s">
        <v>57</v>
      </c>
      <c r="G27" s="1">
        <f t="shared" si="2"/>
        <v>0</v>
      </c>
      <c r="H27" s="1">
        <f t="shared" si="0"/>
        <v>1</v>
      </c>
      <c r="I27">
        <f t="shared" si="1"/>
        <v>-0.46144399999999997</v>
      </c>
    </row>
    <row r="28" spans="1:9">
      <c r="A28" s="1" t="s">
        <v>38</v>
      </c>
      <c r="B28" s="2" t="s">
        <v>38</v>
      </c>
      <c r="C28" s="3">
        <v>0.56893099999999996</v>
      </c>
      <c r="D28" s="1" t="s">
        <v>11</v>
      </c>
      <c r="E28" t="s">
        <v>11</v>
      </c>
      <c r="F28" t="s">
        <v>11</v>
      </c>
      <c r="G28" s="1">
        <f t="shared" si="2"/>
        <v>1</v>
      </c>
      <c r="H28" s="1">
        <f t="shared" si="0"/>
        <v>0</v>
      </c>
      <c r="I28">
        <f t="shared" si="1"/>
        <v>0.56893099999999996</v>
      </c>
    </row>
    <row r="29" spans="1:9">
      <c r="A29" s="1" t="s">
        <v>39</v>
      </c>
      <c r="B29" s="4" t="s">
        <v>39</v>
      </c>
      <c r="C29" s="5">
        <v>0.77441099999999996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0.77441099999999996</v>
      </c>
    </row>
    <row r="30" spans="1:9">
      <c r="A30" s="1" t="s">
        <v>40</v>
      </c>
      <c r="B30" s="2" t="s">
        <v>40</v>
      </c>
      <c r="C30" s="3">
        <v>0.69101100000000004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-0.30898899999999996</v>
      </c>
    </row>
    <row r="31" spans="1:9">
      <c r="A31" s="1" t="s">
        <v>41</v>
      </c>
      <c r="B31" s="4" t="s">
        <v>41</v>
      </c>
      <c r="C31" s="5">
        <v>0.74265300000000001</v>
      </c>
      <c r="D31" s="1" t="s">
        <v>11</v>
      </c>
      <c r="E31" t="s">
        <v>12</v>
      </c>
      <c r="F31" t="s">
        <v>12</v>
      </c>
      <c r="G31" s="1">
        <f t="shared" si="2"/>
        <v>1</v>
      </c>
      <c r="H31" s="1">
        <f t="shared" si="0"/>
        <v>1</v>
      </c>
      <c r="I31">
        <f t="shared" si="1"/>
        <v>-0.25734699999999999</v>
      </c>
    </row>
    <row r="32" spans="1:9">
      <c r="A32" s="1" t="s">
        <v>42</v>
      </c>
      <c r="B32" s="2" t="s">
        <v>42</v>
      </c>
      <c r="C32" s="3">
        <v>0.471385</v>
      </c>
      <c r="D32" s="1" t="s">
        <v>11</v>
      </c>
      <c r="E32" t="s">
        <v>11</v>
      </c>
      <c r="F32" t="s">
        <v>12</v>
      </c>
      <c r="G32" s="1">
        <f t="shared" si="2"/>
        <v>0</v>
      </c>
      <c r="H32" s="1">
        <f t="shared" si="0"/>
        <v>1</v>
      </c>
      <c r="I32">
        <f t="shared" si="1"/>
        <v>-0.52861500000000006</v>
      </c>
    </row>
    <row r="33" spans="1:9">
      <c r="A33" s="1" t="s">
        <v>43</v>
      </c>
      <c r="B33" s="4" t="s">
        <v>43</v>
      </c>
      <c r="C33" s="5">
        <v>0.57201500000000005</v>
      </c>
      <c r="D33" s="1" t="s">
        <v>11</v>
      </c>
      <c r="E33" t="s">
        <v>12</v>
      </c>
      <c r="F33" t="s">
        <v>12</v>
      </c>
      <c r="G33" s="1">
        <f t="shared" si="2"/>
        <v>1</v>
      </c>
      <c r="H33" s="1">
        <f t="shared" si="0"/>
        <v>1</v>
      </c>
      <c r="I33">
        <f t="shared" si="1"/>
        <v>-0.42798499999999995</v>
      </c>
    </row>
    <row r="34" spans="1:9">
      <c r="A34" s="1" t="s">
        <v>44</v>
      </c>
      <c r="B34" s="2" t="s">
        <v>44</v>
      </c>
      <c r="C34" s="3">
        <v>0.56521999999999994</v>
      </c>
      <c r="D34" s="1" t="s">
        <v>11</v>
      </c>
      <c r="E34" t="s">
        <v>11</v>
      </c>
      <c r="F34" t="s">
        <v>11</v>
      </c>
      <c r="G34" s="1">
        <f t="shared" si="2"/>
        <v>1</v>
      </c>
      <c r="H34" s="1">
        <f t="shared" si="0"/>
        <v>0</v>
      </c>
      <c r="I34">
        <f t="shared" si="1"/>
        <v>0.56521999999999994</v>
      </c>
    </row>
    <row r="35" spans="1:9">
      <c r="A35" s="1" t="s">
        <v>45</v>
      </c>
      <c r="B35" s="4" t="s">
        <v>45</v>
      </c>
      <c r="C35" s="5">
        <v>0.53595999999999999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0.53595999999999999</v>
      </c>
    </row>
    <row r="36" spans="1:9">
      <c r="A36" s="1" t="s">
        <v>46</v>
      </c>
      <c r="B36" s="2" t="s">
        <v>46</v>
      </c>
      <c r="C36" s="3">
        <v>0.47263500000000003</v>
      </c>
      <c r="D36" s="1" t="s">
        <v>11</v>
      </c>
      <c r="E36" t="s">
        <v>11</v>
      </c>
      <c r="F36" t="s">
        <v>12</v>
      </c>
      <c r="G36" s="1">
        <f t="shared" si="2"/>
        <v>0</v>
      </c>
      <c r="H36" s="1">
        <f t="shared" si="0"/>
        <v>1</v>
      </c>
      <c r="I36">
        <f t="shared" si="1"/>
        <v>-0.52736499999999997</v>
      </c>
    </row>
    <row r="37" spans="1:9">
      <c r="A37" s="1" t="s">
        <v>47</v>
      </c>
      <c r="B37" s="4" t="s">
        <v>47</v>
      </c>
      <c r="C37" s="5">
        <v>0.48781099999999999</v>
      </c>
      <c r="D37" s="1" t="s">
        <v>11</v>
      </c>
      <c r="E37" t="s">
        <v>11</v>
      </c>
      <c r="F37" t="s">
        <v>11</v>
      </c>
      <c r="G37" s="1">
        <f t="shared" si="2"/>
        <v>1</v>
      </c>
      <c r="H37" s="1">
        <f t="shared" si="0"/>
        <v>0</v>
      </c>
      <c r="I37">
        <f t="shared" si="1"/>
        <v>0.48781099999999999</v>
      </c>
    </row>
    <row r="38" spans="1:9">
      <c r="A38" s="1" t="s">
        <v>48</v>
      </c>
      <c r="B38" s="2" t="s">
        <v>48</v>
      </c>
      <c r="C38" s="3">
        <v>0.32299600000000001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0.32299600000000001</v>
      </c>
    </row>
    <row r="39" spans="1:9">
      <c r="A39" s="1" t="s">
        <v>49</v>
      </c>
      <c r="B39" s="4" t="s">
        <v>49</v>
      </c>
      <c r="C39" s="5">
        <v>0.59307500000000002</v>
      </c>
      <c r="D39" s="1" t="s">
        <v>11</v>
      </c>
      <c r="E39" t="s">
        <v>11</v>
      </c>
      <c r="F39" t="s">
        <v>25</v>
      </c>
      <c r="G39" s="1">
        <f t="shared" si="2"/>
        <v>0</v>
      </c>
      <c r="H39" s="1">
        <f t="shared" si="0"/>
        <v>1</v>
      </c>
      <c r="I39">
        <f t="shared" si="1"/>
        <v>-0.40692499999999998</v>
      </c>
    </row>
    <row r="40" spans="1:9">
      <c r="A40" s="1" t="s">
        <v>50</v>
      </c>
      <c r="B40" s="2" t="s">
        <v>50</v>
      </c>
      <c r="C40" s="3">
        <v>0.56024200000000002</v>
      </c>
      <c r="D40" s="1" t="s">
        <v>11</v>
      </c>
      <c r="E40" t="s">
        <v>12</v>
      </c>
      <c r="F40" t="s">
        <v>12</v>
      </c>
      <c r="G40" s="1">
        <f t="shared" si="2"/>
        <v>1</v>
      </c>
      <c r="H40" s="1">
        <f t="shared" si="0"/>
        <v>1</v>
      </c>
      <c r="I40">
        <f t="shared" si="1"/>
        <v>-0.43975799999999998</v>
      </c>
    </row>
    <row r="41" spans="1:9">
      <c r="A41" s="1" t="s">
        <v>51</v>
      </c>
      <c r="B41" s="4" t="s">
        <v>51</v>
      </c>
      <c r="C41" s="5">
        <v>0.70208499999999996</v>
      </c>
      <c r="D41" s="1" t="s">
        <v>11</v>
      </c>
      <c r="E41" t="s">
        <v>11</v>
      </c>
      <c r="F41" t="s">
        <v>11</v>
      </c>
      <c r="G41" s="1">
        <f t="shared" si="2"/>
        <v>1</v>
      </c>
      <c r="H41" s="1">
        <f t="shared" si="0"/>
        <v>0</v>
      </c>
      <c r="I41">
        <f t="shared" si="1"/>
        <v>0.70208499999999996</v>
      </c>
    </row>
    <row r="42" spans="1:9">
      <c r="A42" s="1" t="s">
        <v>52</v>
      </c>
      <c r="B42" s="2" t="s">
        <v>52</v>
      </c>
      <c r="C42" s="3">
        <v>0.40614899999999998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0.40614899999999998</v>
      </c>
    </row>
    <row r="43" spans="1:9">
      <c r="A43" s="1" t="s">
        <v>53</v>
      </c>
      <c r="B43" s="4" t="s">
        <v>53</v>
      </c>
      <c r="C43" s="5">
        <v>0.23400499999999999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-0.76599499999999998</v>
      </c>
    </row>
    <row r="44" spans="1:9">
      <c r="A44" s="1" t="s">
        <v>54</v>
      </c>
      <c r="B44" s="2" t="s">
        <v>54</v>
      </c>
      <c r="C44" s="3">
        <v>0.17829600000000001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-0.82170399999999999</v>
      </c>
    </row>
    <row r="45" spans="1:9">
      <c r="A45" s="1" t="s">
        <v>55</v>
      </c>
      <c r="B45" s="4" t="s">
        <v>55</v>
      </c>
      <c r="C45" s="5">
        <v>0.51048899999999997</v>
      </c>
      <c r="D45" s="1" t="s">
        <v>11</v>
      </c>
      <c r="E45" t="s">
        <v>11</v>
      </c>
      <c r="F45" t="s">
        <v>11</v>
      </c>
      <c r="G45" s="1">
        <f t="shared" si="2"/>
        <v>1</v>
      </c>
      <c r="H45" s="1">
        <f t="shared" si="0"/>
        <v>0</v>
      </c>
      <c r="I45">
        <f t="shared" si="1"/>
        <v>0.51048899999999997</v>
      </c>
    </row>
    <row r="46" spans="1:9">
      <c r="A46" s="1" t="s">
        <v>56</v>
      </c>
      <c r="B46" s="2" t="s">
        <v>56</v>
      </c>
      <c r="C46" s="3">
        <v>0.58146100000000001</v>
      </c>
      <c r="D46" s="1" t="s">
        <v>11</v>
      </c>
      <c r="E46" t="s">
        <v>11</v>
      </c>
      <c r="F46" t="s">
        <v>57</v>
      </c>
      <c r="G46" s="1">
        <f t="shared" si="2"/>
        <v>0</v>
      </c>
      <c r="H46" s="1">
        <f t="shared" si="0"/>
        <v>1</v>
      </c>
      <c r="I46">
        <f t="shared" si="1"/>
        <v>-0.41853899999999999</v>
      </c>
    </row>
    <row r="47" spans="1:9">
      <c r="A47" s="1" t="s">
        <v>58</v>
      </c>
      <c r="B47" s="4" t="s">
        <v>58</v>
      </c>
      <c r="C47" s="5">
        <v>0.63419099999999995</v>
      </c>
      <c r="D47" s="1" t="s">
        <v>11</v>
      </c>
      <c r="E47" t="s">
        <v>11</v>
      </c>
      <c r="F47" t="s">
        <v>11</v>
      </c>
      <c r="G47" s="1">
        <f t="shared" si="2"/>
        <v>1</v>
      </c>
      <c r="H47" s="1">
        <f t="shared" si="0"/>
        <v>0</v>
      </c>
      <c r="I47">
        <f t="shared" si="1"/>
        <v>0.63419099999999995</v>
      </c>
    </row>
    <row r="48" spans="1:9">
      <c r="A48" s="1" t="s">
        <v>59</v>
      </c>
      <c r="B48" s="2" t="s">
        <v>59</v>
      </c>
      <c r="C48" s="3">
        <v>0.45651599999999998</v>
      </c>
      <c r="D48" s="1" t="s">
        <v>11</v>
      </c>
      <c r="E48" t="s">
        <v>25</v>
      </c>
      <c r="F48" t="s">
        <v>11</v>
      </c>
      <c r="G48" s="1">
        <f t="shared" si="2"/>
        <v>0</v>
      </c>
      <c r="H48" s="1">
        <f t="shared" si="0"/>
        <v>1</v>
      </c>
      <c r="I48">
        <f t="shared" si="1"/>
        <v>-0.54348400000000008</v>
      </c>
    </row>
    <row r="49" spans="1:9">
      <c r="A49" s="1" t="s">
        <v>60</v>
      </c>
      <c r="B49" s="4" t="s">
        <v>60</v>
      </c>
      <c r="C49" s="5">
        <v>0.44134299999999999</v>
      </c>
      <c r="D49" s="1" t="s">
        <v>11</v>
      </c>
      <c r="E49" t="s">
        <v>12</v>
      </c>
      <c r="F49" t="s">
        <v>57</v>
      </c>
      <c r="G49" s="1">
        <f t="shared" si="2"/>
        <v>0</v>
      </c>
      <c r="H49" s="1">
        <f t="shared" si="0"/>
        <v>1</v>
      </c>
      <c r="I49">
        <f t="shared" si="1"/>
        <v>-0.55865699999999996</v>
      </c>
    </row>
    <row r="50" spans="1:9">
      <c r="A50" s="1" t="s">
        <v>61</v>
      </c>
      <c r="B50" s="2" t="s">
        <v>61</v>
      </c>
      <c r="C50" s="3">
        <v>0.58279000000000003</v>
      </c>
      <c r="D50" s="1" t="s">
        <v>11</v>
      </c>
      <c r="E50" t="s">
        <v>11</v>
      </c>
      <c r="F50" t="s">
        <v>11</v>
      </c>
      <c r="G50" s="1">
        <f t="shared" si="2"/>
        <v>1</v>
      </c>
      <c r="H50" s="1">
        <f t="shared" si="0"/>
        <v>0</v>
      </c>
      <c r="I50">
        <f t="shared" si="1"/>
        <v>0.58279000000000003</v>
      </c>
    </row>
    <row r="51" spans="1:9">
      <c r="A51" s="1" t="s">
        <v>62</v>
      </c>
      <c r="B51" s="4" t="s">
        <v>62</v>
      </c>
      <c r="C51" s="5">
        <v>0.46679500000000002</v>
      </c>
      <c r="D51" s="1" t="s">
        <v>11</v>
      </c>
      <c r="E51" t="s">
        <v>11</v>
      </c>
      <c r="F51" t="s">
        <v>11</v>
      </c>
      <c r="G51" s="1">
        <f t="shared" si="2"/>
        <v>1</v>
      </c>
      <c r="H51" s="1">
        <f t="shared" si="0"/>
        <v>0</v>
      </c>
      <c r="I51">
        <f t="shared" si="1"/>
        <v>0.46679500000000002</v>
      </c>
    </row>
    <row r="52" spans="1:9">
      <c r="A52" s="1" t="s">
        <v>63</v>
      </c>
      <c r="B52" s="2" t="s">
        <v>63</v>
      </c>
      <c r="C52" s="3">
        <v>0.30471500000000001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-0.69528499999999993</v>
      </c>
    </row>
    <row r="53" spans="1:9">
      <c r="A53" s="1" t="s">
        <v>64</v>
      </c>
      <c r="B53" s="4" t="s">
        <v>64</v>
      </c>
      <c r="C53" s="5">
        <v>0.63038000000000005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0.63038000000000005</v>
      </c>
    </row>
    <row r="54" spans="1:9">
      <c r="A54" s="1" t="s">
        <v>65</v>
      </c>
      <c r="B54" s="2" t="s">
        <v>65</v>
      </c>
      <c r="C54" s="3">
        <v>0.64375199999999999</v>
      </c>
      <c r="D54" s="1" t="s">
        <v>11</v>
      </c>
      <c r="E54" t="s">
        <v>12</v>
      </c>
      <c r="F54" t="s">
        <v>12</v>
      </c>
      <c r="G54" s="1">
        <f t="shared" si="2"/>
        <v>1</v>
      </c>
      <c r="H54" s="1">
        <f t="shared" si="0"/>
        <v>1</v>
      </c>
      <c r="I54">
        <f t="shared" si="1"/>
        <v>-0.35624800000000001</v>
      </c>
    </row>
    <row r="55" spans="1:9">
      <c r="A55" s="1" t="s">
        <v>66</v>
      </c>
      <c r="B55" s="4" t="s">
        <v>66</v>
      </c>
      <c r="C55" s="5">
        <v>0.40526200000000001</v>
      </c>
      <c r="D55" s="1" t="s">
        <v>11</v>
      </c>
      <c r="E55" t="s">
        <v>11</v>
      </c>
      <c r="F55" t="s">
        <v>11</v>
      </c>
      <c r="G55" s="1">
        <f t="shared" si="2"/>
        <v>1</v>
      </c>
      <c r="H55" s="1">
        <f t="shared" si="0"/>
        <v>0</v>
      </c>
      <c r="I55">
        <f t="shared" si="1"/>
        <v>0.40526200000000001</v>
      </c>
    </row>
    <row r="56" spans="1:9">
      <c r="A56" s="1" t="s">
        <v>67</v>
      </c>
      <c r="B56" s="2" t="s">
        <v>67</v>
      </c>
      <c r="C56" s="3">
        <v>0.44052000000000002</v>
      </c>
      <c r="D56" s="1" t="s">
        <v>11</v>
      </c>
      <c r="E56" t="s">
        <v>11</v>
      </c>
      <c r="F56" t="s">
        <v>57</v>
      </c>
      <c r="G56" s="1">
        <f t="shared" si="2"/>
        <v>0</v>
      </c>
      <c r="H56" s="1">
        <f t="shared" si="0"/>
        <v>1</v>
      </c>
      <c r="I56">
        <f t="shared" si="1"/>
        <v>-0.55947999999999998</v>
      </c>
    </row>
    <row r="57" spans="1:9">
      <c r="A57" s="1" t="s">
        <v>68</v>
      </c>
      <c r="B57" s="4" t="s">
        <v>68</v>
      </c>
      <c r="C57" s="5">
        <v>0.61993200000000004</v>
      </c>
      <c r="D57" s="1" t="s">
        <v>11</v>
      </c>
      <c r="E57" t="s">
        <v>11</v>
      </c>
      <c r="F57" t="s">
        <v>11</v>
      </c>
      <c r="G57" s="1">
        <f t="shared" si="2"/>
        <v>1</v>
      </c>
      <c r="H57" s="1">
        <f t="shared" si="0"/>
        <v>0</v>
      </c>
      <c r="I57">
        <f t="shared" si="1"/>
        <v>0.61993200000000004</v>
      </c>
    </row>
    <row r="58" spans="1:9">
      <c r="A58" s="1" t="s">
        <v>69</v>
      </c>
      <c r="B58" s="2" t="s">
        <v>69</v>
      </c>
      <c r="C58" s="3">
        <v>0.692631</v>
      </c>
      <c r="D58" s="1" t="s">
        <v>11</v>
      </c>
      <c r="E58" t="s">
        <v>11</v>
      </c>
      <c r="F58" t="s">
        <v>25</v>
      </c>
      <c r="G58" s="1">
        <f t="shared" si="2"/>
        <v>0</v>
      </c>
      <c r="H58" s="1">
        <f t="shared" si="0"/>
        <v>1</v>
      </c>
      <c r="I58">
        <f t="shared" si="1"/>
        <v>-0.307369</v>
      </c>
    </row>
    <row r="59" spans="1:9">
      <c r="A59" s="1" t="s">
        <v>70</v>
      </c>
      <c r="B59" s="4" t="s">
        <v>70</v>
      </c>
      <c r="C59" s="5">
        <v>0.27677800000000002</v>
      </c>
      <c r="D59" s="1" t="s">
        <v>11</v>
      </c>
      <c r="E59" t="s">
        <v>12</v>
      </c>
      <c r="F59" t="s">
        <v>12</v>
      </c>
      <c r="G59" s="1">
        <f t="shared" si="2"/>
        <v>1</v>
      </c>
      <c r="H59" s="1">
        <f t="shared" si="0"/>
        <v>1</v>
      </c>
      <c r="I59">
        <f t="shared" si="1"/>
        <v>-0.72322200000000003</v>
      </c>
    </row>
    <row r="60" spans="1:9">
      <c r="A60" s="1" t="s">
        <v>71</v>
      </c>
      <c r="B60" s="2" t="s">
        <v>71</v>
      </c>
      <c r="C60" s="3">
        <v>0.16544200000000001</v>
      </c>
      <c r="D60" s="1" t="s">
        <v>11</v>
      </c>
      <c r="E60" t="s">
        <v>12</v>
      </c>
      <c r="F60" t="s">
        <v>12</v>
      </c>
      <c r="G60" s="1">
        <f t="shared" si="2"/>
        <v>1</v>
      </c>
      <c r="H60" s="1">
        <f t="shared" si="0"/>
        <v>1</v>
      </c>
      <c r="I60">
        <f t="shared" si="1"/>
        <v>-0.83455800000000002</v>
      </c>
    </row>
    <row r="61" spans="1:9">
      <c r="A61" s="1" t="s">
        <v>72</v>
      </c>
      <c r="B61" s="4" t="s">
        <v>72</v>
      </c>
      <c r="C61" s="5">
        <v>0.39500200000000002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-0.60499799999999992</v>
      </c>
    </row>
    <row r="62" spans="1:9">
      <c r="A62" s="1" t="s">
        <v>73</v>
      </c>
      <c r="B62" s="2" t="s">
        <v>73</v>
      </c>
      <c r="C62" s="3">
        <v>0.58513599999999999</v>
      </c>
      <c r="D62" s="1" t="s">
        <v>11</v>
      </c>
      <c r="E62" t="s">
        <v>12</v>
      </c>
      <c r="F62" t="s">
        <v>11</v>
      </c>
      <c r="G62" s="1">
        <f t="shared" si="2"/>
        <v>0</v>
      </c>
      <c r="H62" s="1">
        <f t="shared" si="0"/>
        <v>1</v>
      </c>
      <c r="I62">
        <f t="shared" si="1"/>
        <v>-0.41486400000000001</v>
      </c>
    </row>
    <row r="63" spans="1:9">
      <c r="A63" s="1" t="s">
        <v>74</v>
      </c>
      <c r="B63" s="4" t="s">
        <v>74</v>
      </c>
      <c r="C63" s="5">
        <v>0.46522599999999997</v>
      </c>
      <c r="D63" s="1" t="s">
        <v>11</v>
      </c>
      <c r="E63" t="s">
        <v>11</v>
      </c>
      <c r="F63" t="s">
        <v>11</v>
      </c>
      <c r="G63" s="1">
        <f t="shared" si="2"/>
        <v>1</v>
      </c>
      <c r="H63" s="1">
        <f t="shared" si="0"/>
        <v>0</v>
      </c>
      <c r="I63">
        <f t="shared" si="1"/>
        <v>0.46522599999999997</v>
      </c>
    </row>
    <row r="64" spans="1:9">
      <c r="A64" s="1" t="s">
        <v>75</v>
      </c>
      <c r="B64" s="2" t="s">
        <v>75</v>
      </c>
      <c r="C64" s="3">
        <v>0.48543900000000001</v>
      </c>
      <c r="D64" s="1" t="s">
        <v>11</v>
      </c>
      <c r="E64" t="s">
        <v>11</v>
      </c>
      <c r="F64" t="s">
        <v>11</v>
      </c>
      <c r="G64" s="1">
        <f t="shared" si="2"/>
        <v>1</v>
      </c>
      <c r="H64" s="1">
        <f t="shared" si="0"/>
        <v>0</v>
      </c>
      <c r="I64">
        <f t="shared" si="1"/>
        <v>0.48543900000000001</v>
      </c>
    </row>
    <row r="65" spans="1:9">
      <c r="A65" s="1" t="s">
        <v>76</v>
      </c>
      <c r="B65" s="4" t="s">
        <v>76</v>
      </c>
      <c r="C65" s="5">
        <v>0.48089199999999999</v>
      </c>
      <c r="D65" s="1" t="s">
        <v>11</v>
      </c>
      <c r="E65" t="s">
        <v>11</v>
      </c>
      <c r="F65" t="s">
        <v>12</v>
      </c>
      <c r="G65" s="1">
        <f t="shared" si="2"/>
        <v>0</v>
      </c>
      <c r="H65" s="1">
        <f t="shared" si="0"/>
        <v>1</v>
      </c>
      <c r="I65">
        <f t="shared" si="1"/>
        <v>-0.51910800000000001</v>
      </c>
    </row>
    <row r="66" spans="1:9">
      <c r="A66" s="1" t="s">
        <v>77</v>
      </c>
      <c r="B66" s="2" t="s">
        <v>77</v>
      </c>
      <c r="C66" s="3">
        <v>0.273285</v>
      </c>
      <c r="D66" s="1" t="s">
        <v>11</v>
      </c>
      <c r="E66" t="s">
        <v>25</v>
      </c>
      <c r="F66" t="s">
        <v>25</v>
      </c>
      <c r="G66" s="1">
        <f t="shared" si="2"/>
        <v>1</v>
      </c>
      <c r="H66" s="1">
        <f t="shared" si="0"/>
        <v>1</v>
      </c>
      <c r="I66">
        <f t="shared" si="1"/>
        <v>-0.726715</v>
      </c>
    </row>
    <row r="67" spans="1:9">
      <c r="A67" s="1" t="s">
        <v>78</v>
      </c>
      <c r="B67" s="4" t="s">
        <v>78</v>
      </c>
      <c r="C67" s="5">
        <v>0.59506800000000004</v>
      </c>
      <c r="D67" s="1" t="s">
        <v>11</v>
      </c>
      <c r="E67" t="s">
        <v>11</v>
      </c>
      <c r="F67" t="s">
        <v>11</v>
      </c>
      <c r="G67" s="1">
        <f t="shared" si="2"/>
        <v>1</v>
      </c>
      <c r="H67" s="1">
        <f t="shared" si="0"/>
        <v>0</v>
      </c>
      <c r="I67">
        <f t="shared" si="1"/>
        <v>0.59506800000000004</v>
      </c>
    </row>
    <row r="68" spans="1:9">
      <c r="A68" s="1" t="s">
        <v>79</v>
      </c>
      <c r="B68" s="2" t="s">
        <v>79</v>
      </c>
      <c r="C68" s="3">
        <v>0.57117600000000002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0.57117600000000002</v>
      </c>
    </row>
    <row r="69" spans="1:9">
      <c r="A69" s="1" t="s">
        <v>80</v>
      </c>
      <c r="B69" s="4" t="s">
        <v>80</v>
      </c>
      <c r="C69" s="5">
        <v>0.73686200000000002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0.73686200000000002</v>
      </c>
    </row>
    <row r="70" spans="1:9">
      <c r="A70" s="1" t="s">
        <v>81</v>
      </c>
      <c r="B70" s="2" t="s">
        <v>81</v>
      </c>
      <c r="C70" s="3">
        <v>0.55047699999999999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0.55047699999999999</v>
      </c>
    </row>
    <row r="71" spans="1:9">
      <c r="A71" s="1" t="s">
        <v>82</v>
      </c>
      <c r="B71" s="4" t="s">
        <v>82</v>
      </c>
      <c r="C71" s="5">
        <v>0.44981500000000002</v>
      </c>
      <c r="D71" s="1" t="s">
        <v>11</v>
      </c>
      <c r="E71" t="s">
        <v>12</v>
      </c>
      <c r="F71" t="s">
        <v>11</v>
      </c>
      <c r="G71" s="1">
        <f t="shared" si="5"/>
        <v>0</v>
      </c>
      <c r="H71" s="1">
        <f t="shared" si="3"/>
        <v>1</v>
      </c>
      <c r="I71">
        <f t="shared" si="4"/>
        <v>-0.55018499999999992</v>
      </c>
    </row>
    <row r="72" spans="1:9">
      <c r="A72" s="1" t="s">
        <v>83</v>
      </c>
      <c r="B72" s="2" t="s">
        <v>83</v>
      </c>
      <c r="C72" s="3">
        <v>0.323737</v>
      </c>
      <c r="D72" s="1" t="s">
        <v>11</v>
      </c>
      <c r="E72" t="s">
        <v>11</v>
      </c>
      <c r="F72" t="s">
        <v>12</v>
      </c>
      <c r="G72" s="1">
        <f t="shared" si="5"/>
        <v>0</v>
      </c>
      <c r="H72" s="1">
        <f t="shared" si="3"/>
        <v>1</v>
      </c>
      <c r="I72">
        <f t="shared" si="4"/>
        <v>-0.67626300000000006</v>
      </c>
    </row>
    <row r="73" spans="1:9">
      <c r="A73" s="1" t="s">
        <v>84</v>
      </c>
      <c r="B73" s="4" t="s">
        <v>84</v>
      </c>
      <c r="C73" s="5">
        <v>0.41449900000000001</v>
      </c>
      <c r="D73" s="1" t="s">
        <v>11</v>
      </c>
      <c r="E73" t="s">
        <v>11</v>
      </c>
      <c r="F73" t="s">
        <v>12</v>
      </c>
      <c r="G73" s="1">
        <f t="shared" si="5"/>
        <v>0</v>
      </c>
      <c r="H73" s="1">
        <f t="shared" si="3"/>
        <v>1</v>
      </c>
      <c r="I73">
        <f t="shared" si="4"/>
        <v>-0.58550100000000005</v>
      </c>
    </row>
    <row r="74" spans="1:9">
      <c r="A74" s="1" t="s">
        <v>85</v>
      </c>
      <c r="B74" s="2" t="s">
        <v>85</v>
      </c>
      <c r="C74" s="3">
        <v>0.17533199999999999</v>
      </c>
      <c r="D74" s="1" t="s">
        <v>11</v>
      </c>
      <c r="E74" t="s">
        <v>11</v>
      </c>
      <c r="F74" t="s">
        <v>12</v>
      </c>
      <c r="G74" s="1">
        <f t="shared" si="5"/>
        <v>0</v>
      </c>
      <c r="H74" s="1">
        <f t="shared" si="3"/>
        <v>1</v>
      </c>
      <c r="I74">
        <f t="shared" si="4"/>
        <v>-0.82466799999999996</v>
      </c>
    </row>
    <row r="75" spans="1:9">
      <c r="A75" s="1" t="s">
        <v>86</v>
      </c>
      <c r="B75" s="4" t="s">
        <v>86</v>
      </c>
      <c r="C75" s="5">
        <v>0.60695699999999997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0.60695699999999997</v>
      </c>
    </row>
    <row r="76" spans="1:9">
      <c r="A76" s="1" t="s">
        <v>87</v>
      </c>
      <c r="B76" s="6" t="s">
        <v>87</v>
      </c>
      <c r="C76" s="7">
        <v>0.68977100000000002</v>
      </c>
      <c r="D76" s="1" t="s">
        <v>11</v>
      </c>
      <c r="E76" t="s">
        <v>11</v>
      </c>
      <c r="F76" t="s">
        <v>12</v>
      </c>
      <c r="G76" s="1">
        <f t="shared" si="5"/>
        <v>0</v>
      </c>
      <c r="H76" s="1">
        <f t="shared" si="3"/>
        <v>1</v>
      </c>
      <c r="I76">
        <f t="shared" si="4"/>
        <v>-0.31022899999999998</v>
      </c>
    </row>
    <row r="77" spans="1:9">
      <c r="A77" s="1"/>
      <c r="B77" s="17"/>
      <c r="C77" s="18"/>
      <c r="D77" s="1"/>
      <c r="E77" s="1"/>
      <c r="F77" s="1"/>
      <c r="G77" s="10">
        <f>SUM(G3:G76)</f>
        <v>49</v>
      </c>
      <c r="H77" s="10">
        <f>SUM(H3:H76)</f>
        <v>40</v>
      </c>
      <c r="I77" s="8">
        <f>SUM(I3:I76)</f>
        <v>-2.8929480000000005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C39E93-D4D5-4B95-91D7-4DEB96C5AAED}">
  <dimension ref="A1:I77"/>
  <sheetViews>
    <sheetView workbookViewId="0">
      <selection activeCell="D3" sqref="A1:I77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0.63920399999999999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0.63920399999999999</v>
      </c>
    </row>
    <row r="4" spans="1:9">
      <c r="A4" s="1" t="s">
        <v>13</v>
      </c>
      <c r="B4" s="2" t="s">
        <v>13</v>
      </c>
      <c r="C4" s="3">
        <v>0.367284</v>
      </c>
      <c r="D4" s="1" t="s">
        <v>11</v>
      </c>
      <c r="E4" t="s">
        <v>12</v>
      </c>
      <c r="F4" t="s">
        <v>12</v>
      </c>
      <c r="G4" s="1">
        <f>IF($F4=$E4,1,0)</f>
        <v>1</v>
      </c>
      <c r="H4" s="1">
        <f t="shared" ref="H4:H67" si="0">IF(AND($G4=1,$E4=$D4),0,1)</f>
        <v>1</v>
      </c>
      <c r="I4">
        <f t="shared" ref="I4:I67" si="1">$C4-$H4</f>
        <v>-0.63271600000000006</v>
      </c>
    </row>
    <row r="5" spans="1:9">
      <c r="A5" s="1" t="s">
        <v>14</v>
      </c>
      <c r="B5" s="4" t="s">
        <v>14</v>
      </c>
      <c r="C5" s="5">
        <v>0.39066699999999999</v>
      </c>
      <c r="D5" s="1" t="s">
        <v>11</v>
      </c>
      <c r="E5" t="s">
        <v>11</v>
      </c>
      <c r="F5" t="s">
        <v>25</v>
      </c>
      <c r="G5" s="1">
        <f t="shared" ref="G5:G68" si="2">IF($F5=$E5,1,0)</f>
        <v>0</v>
      </c>
      <c r="H5" s="1">
        <f t="shared" si="0"/>
        <v>1</v>
      </c>
      <c r="I5">
        <f t="shared" si="1"/>
        <v>-0.60933300000000001</v>
      </c>
    </row>
    <row r="6" spans="1:9">
      <c r="A6" s="1" t="s">
        <v>15</v>
      </c>
      <c r="B6" s="2" t="s">
        <v>15</v>
      </c>
      <c r="C6" s="3">
        <v>0.35732799999999998</v>
      </c>
      <c r="D6" s="1" t="s">
        <v>11</v>
      </c>
      <c r="E6" t="s">
        <v>11</v>
      </c>
      <c r="F6" t="s">
        <v>12</v>
      </c>
      <c r="G6" s="1">
        <f t="shared" si="2"/>
        <v>0</v>
      </c>
      <c r="H6" s="1">
        <f t="shared" si="0"/>
        <v>1</v>
      </c>
      <c r="I6">
        <f t="shared" si="1"/>
        <v>-0.64267200000000002</v>
      </c>
    </row>
    <row r="7" spans="1:9">
      <c r="A7" s="1" t="s">
        <v>16</v>
      </c>
      <c r="B7" s="4" t="s">
        <v>16</v>
      </c>
      <c r="C7" s="5">
        <v>0.362012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0.362012</v>
      </c>
    </row>
    <row r="8" spans="1:9">
      <c r="A8" s="1" t="s">
        <v>17</v>
      </c>
      <c r="B8" s="2" t="s">
        <v>17</v>
      </c>
      <c r="C8" s="3">
        <v>0.389627</v>
      </c>
      <c r="D8" s="1" t="s">
        <v>11</v>
      </c>
      <c r="E8" t="s">
        <v>12</v>
      </c>
      <c r="F8" t="s">
        <v>12</v>
      </c>
      <c r="G8" s="1">
        <f t="shared" si="2"/>
        <v>1</v>
      </c>
      <c r="H8" s="1">
        <f t="shared" si="0"/>
        <v>1</v>
      </c>
      <c r="I8">
        <f t="shared" si="1"/>
        <v>-0.61037300000000005</v>
      </c>
    </row>
    <row r="9" spans="1:9">
      <c r="A9" s="1" t="s">
        <v>18</v>
      </c>
      <c r="B9" s="4" t="s">
        <v>18</v>
      </c>
      <c r="C9" s="5">
        <v>0.62870199999999998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0.62870199999999998</v>
      </c>
    </row>
    <row r="10" spans="1:9">
      <c r="A10" s="1" t="s">
        <v>19</v>
      </c>
      <c r="B10" s="2" t="s">
        <v>19</v>
      </c>
      <c r="C10" s="3">
        <v>0.39589600000000003</v>
      </c>
      <c r="D10" s="1" t="s">
        <v>11</v>
      </c>
      <c r="E10" t="s">
        <v>11</v>
      </c>
      <c r="F10" t="s">
        <v>11</v>
      </c>
      <c r="G10" s="1">
        <f t="shared" si="2"/>
        <v>1</v>
      </c>
      <c r="H10" s="1">
        <f t="shared" si="0"/>
        <v>0</v>
      </c>
      <c r="I10">
        <f t="shared" si="1"/>
        <v>0.39589600000000003</v>
      </c>
    </row>
    <row r="11" spans="1:9">
      <c r="A11" s="1" t="s">
        <v>20</v>
      </c>
      <c r="B11" s="4" t="s">
        <v>20</v>
      </c>
      <c r="C11" s="5">
        <v>0.62486699999999995</v>
      </c>
      <c r="D11" s="1" t="s">
        <v>11</v>
      </c>
      <c r="E11" t="s">
        <v>11</v>
      </c>
      <c r="F11" t="s">
        <v>12</v>
      </c>
      <c r="G11" s="1">
        <f t="shared" si="2"/>
        <v>0</v>
      </c>
      <c r="H11" s="1">
        <f t="shared" si="0"/>
        <v>1</v>
      </c>
      <c r="I11">
        <f t="shared" si="1"/>
        <v>-0.37513300000000005</v>
      </c>
    </row>
    <row r="12" spans="1:9">
      <c r="A12" s="1" t="s">
        <v>21</v>
      </c>
      <c r="B12" s="2" t="s">
        <v>21</v>
      </c>
      <c r="C12" s="3">
        <v>0.66512000000000004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0.66512000000000004</v>
      </c>
    </row>
    <row r="13" spans="1:9">
      <c r="A13" s="1" t="s">
        <v>22</v>
      </c>
      <c r="B13" s="4" t="s">
        <v>22</v>
      </c>
      <c r="C13" s="5">
        <v>0.49929899999999999</v>
      </c>
      <c r="D13" s="1" t="s">
        <v>11</v>
      </c>
      <c r="E13" t="s">
        <v>11</v>
      </c>
      <c r="F13" t="s">
        <v>11</v>
      </c>
      <c r="G13" s="1">
        <f t="shared" si="2"/>
        <v>1</v>
      </c>
      <c r="H13" s="1">
        <f t="shared" si="0"/>
        <v>0</v>
      </c>
      <c r="I13">
        <f t="shared" si="1"/>
        <v>0.49929899999999999</v>
      </c>
    </row>
    <row r="14" spans="1:9">
      <c r="A14" s="1" t="s">
        <v>23</v>
      </c>
      <c r="B14" s="2" t="s">
        <v>23</v>
      </c>
      <c r="C14" s="3">
        <v>0.33949699999999999</v>
      </c>
      <c r="D14" s="1" t="s">
        <v>11</v>
      </c>
      <c r="E14" t="s">
        <v>11</v>
      </c>
      <c r="F14" t="s">
        <v>12</v>
      </c>
      <c r="G14" s="1">
        <f t="shared" si="2"/>
        <v>0</v>
      </c>
      <c r="H14" s="1">
        <f t="shared" si="0"/>
        <v>1</v>
      </c>
      <c r="I14">
        <f t="shared" si="1"/>
        <v>-0.66050300000000006</v>
      </c>
    </row>
    <row r="15" spans="1:9">
      <c r="A15" s="1" t="s">
        <v>24</v>
      </c>
      <c r="B15" s="4" t="s">
        <v>24</v>
      </c>
      <c r="C15" s="5">
        <v>0.58510499999999999</v>
      </c>
      <c r="D15" s="1" t="s">
        <v>11</v>
      </c>
      <c r="E15" t="s">
        <v>12</v>
      </c>
      <c r="F15" t="s">
        <v>25</v>
      </c>
      <c r="G15" s="1">
        <f t="shared" si="2"/>
        <v>0</v>
      </c>
      <c r="H15" s="1">
        <f t="shared" si="0"/>
        <v>1</v>
      </c>
      <c r="I15">
        <f t="shared" si="1"/>
        <v>-0.41489500000000001</v>
      </c>
    </row>
    <row r="16" spans="1:9">
      <c r="A16" s="1" t="s">
        <v>26</v>
      </c>
      <c r="B16" s="2" t="s">
        <v>26</v>
      </c>
      <c r="C16" s="3">
        <v>0.689442</v>
      </c>
      <c r="D16" s="1" t="s">
        <v>11</v>
      </c>
      <c r="E16" t="s">
        <v>25</v>
      </c>
      <c r="F16" t="s">
        <v>25</v>
      </c>
      <c r="G16" s="1">
        <f t="shared" si="2"/>
        <v>1</v>
      </c>
      <c r="H16" s="1">
        <f t="shared" si="0"/>
        <v>1</v>
      </c>
      <c r="I16">
        <f t="shared" si="1"/>
        <v>-0.310558</v>
      </c>
    </row>
    <row r="17" spans="1:9">
      <c r="A17" s="1" t="s">
        <v>27</v>
      </c>
      <c r="B17" s="4" t="s">
        <v>27</v>
      </c>
      <c r="C17" s="5">
        <v>0.56035299999999999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0.56035299999999999</v>
      </c>
    </row>
    <row r="18" spans="1:9">
      <c r="A18" s="1" t="s">
        <v>28</v>
      </c>
      <c r="B18" s="2" t="s">
        <v>28</v>
      </c>
      <c r="C18" s="3">
        <v>0.48690600000000001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0.48690600000000001</v>
      </c>
    </row>
    <row r="19" spans="1:9">
      <c r="A19" s="1" t="s">
        <v>29</v>
      </c>
      <c r="B19" s="4" t="s">
        <v>29</v>
      </c>
      <c r="C19" s="5">
        <v>0.54072600000000004</v>
      </c>
      <c r="D19" s="1" t="s">
        <v>11</v>
      </c>
      <c r="E19" t="s">
        <v>57</v>
      </c>
      <c r="F19" t="s">
        <v>12</v>
      </c>
      <c r="G19" s="1">
        <f t="shared" si="2"/>
        <v>0</v>
      </c>
      <c r="H19" s="1">
        <f t="shared" si="0"/>
        <v>1</v>
      </c>
      <c r="I19">
        <f t="shared" si="1"/>
        <v>-0.45927399999999996</v>
      </c>
    </row>
    <row r="20" spans="1:9">
      <c r="A20" s="1" t="s">
        <v>30</v>
      </c>
      <c r="B20" s="2" t="s">
        <v>30</v>
      </c>
      <c r="C20" s="3">
        <v>0.540906</v>
      </c>
      <c r="D20" s="1" t="s">
        <v>11</v>
      </c>
      <c r="E20" t="s">
        <v>11</v>
      </c>
      <c r="F20" t="s">
        <v>12</v>
      </c>
      <c r="G20" s="1">
        <f t="shared" si="2"/>
        <v>0</v>
      </c>
      <c r="H20" s="1">
        <f t="shared" si="0"/>
        <v>1</v>
      </c>
      <c r="I20">
        <f t="shared" si="1"/>
        <v>-0.459094</v>
      </c>
    </row>
    <row r="21" spans="1:9">
      <c r="A21" s="1" t="s">
        <v>31</v>
      </c>
      <c r="B21" s="4" t="s">
        <v>31</v>
      </c>
      <c r="C21" s="5">
        <v>0.272727</v>
      </c>
      <c r="D21" s="1" t="s">
        <v>11</v>
      </c>
      <c r="E21" t="s">
        <v>151</v>
      </c>
      <c r="F21" t="s">
        <v>12</v>
      </c>
      <c r="G21" s="1">
        <f t="shared" si="2"/>
        <v>0</v>
      </c>
      <c r="H21" s="1">
        <f t="shared" si="0"/>
        <v>1</v>
      </c>
      <c r="I21">
        <f t="shared" si="1"/>
        <v>-0.72727300000000006</v>
      </c>
    </row>
    <row r="22" spans="1:9">
      <c r="A22" s="1" t="s">
        <v>32</v>
      </c>
      <c r="B22" s="2" t="s">
        <v>32</v>
      </c>
      <c r="C22" s="3">
        <v>0.43877899999999997</v>
      </c>
      <c r="D22" s="1" t="s">
        <v>11</v>
      </c>
      <c r="E22" t="s">
        <v>11</v>
      </c>
      <c r="F22" t="s">
        <v>12</v>
      </c>
      <c r="G22" s="1">
        <f t="shared" si="2"/>
        <v>0</v>
      </c>
      <c r="H22" s="1">
        <f t="shared" si="0"/>
        <v>1</v>
      </c>
      <c r="I22">
        <f t="shared" si="1"/>
        <v>-0.56122099999999997</v>
      </c>
    </row>
    <row r="23" spans="1:9">
      <c r="A23" s="1" t="s">
        <v>33</v>
      </c>
      <c r="B23" s="4" t="s">
        <v>33</v>
      </c>
      <c r="C23" s="5">
        <v>0.427817</v>
      </c>
      <c r="D23" s="1" t="s">
        <v>11</v>
      </c>
      <c r="E23" t="s">
        <v>11</v>
      </c>
      <c r="F23" t="s">
        <v>25</v>
      </c>
      <c r="G23" s="1">
        <f t="shared" si="2"/>
        <v>0</v>
      </c>
      <c r="H23" s="1">
        <f t="shared" si="0"/>
        <v>1</v>
      </c>
      <c r="I23">
        <f t="shared" si="1"/>
        <v>-0.572183</v>
      </c>
    </row>
    <row r="24" spans="1:9">
      <c r="A24" s="1" t="s">
        <v>34</v>
      </c>
      <c r="B24" s="2" t="s">
        <v>34</v>
      </c>
      <c r="C24" s="3">
        <v>0.12673499999999999</v>
      </c>
      <c r="D24" s="1" t="s">
        <v>11</v>
      </c>
      <c r="E24" t="s">
        <v>25</v>
      </c>
      <c r="F24" t="s">
        <v>25</v>
      </c>
      <c r="G24" s="1">
        <f t="shared" si="2"/>
        <v>1</v>
      </c>
      <c r="H24" s="1">
        <f t="shared" si="0"/>
        <v>1</v>
      </c>
      <c r="I24">
        <f t="shared" si="1"/>
        <v>-0.87326499999999996</v>
      </c>
    </row>
    <row r="25" spans="1:9">
      <c r="A25" s="1" t="s">
        <v>35</v>
      </c>
      <c r="B25" s="4" t="s">
        <v>35</v>
      </c>
      <c r="C25" s="5">
        <v>0.50863199999999997</v>
      </c>
      <c r="D25" s="1" t="s">
        <v>11</v>
      </c>
      <c r="E25" t="s">
        <v>11</v>
      </c>
      <c r="F25" t="s">
        <v>11</v>
      </c>
      <c r="G25" s="1">
        <f t="shared" si="2"/>
        <v>1</v>
      </c>
      <c r="H25" s="1">
        <f t="shared" si="0"/>
        <v>0</v>
      </c>
      <c r="I25">
        <f t="shared" si="1"/>
        <v>0.50863199999999997</v>
      </c>
    </row>
    <row r="26" spans="1:9">
      <c r="A26" s="1" t="s">
        <v>36</v>
      </c>
      <c r="B26" s="2" t="s">
        <v>36</v>
      </c>
      <c r="C26" s="3">
        <v>0.51480700000000001</v>
      </c>
      <c r="D26" s="1" t="s">
        <v>11</v>
      </c>
      <c r="E26" t="s">
        <v>11</v>
      </c>
      <c r="F26" t="s">
        <v>11</v>
      </c>
      <c r="G26" s="1">
        <f t="shared" si="2"/>
        <v>1</v>
      </c>
      <c r="H26" s="1">
        <f t="shared" si="0"/>
        <v>0</v>
      </c>
      <c r="I26">
        <f t="shared" si="1"/>
        <v>0.51480700000000001</v>
      </c>
    </row>
    <row r="27" spans="1:9">
      <c r="A27" s="1" t="s">
        <v>37</v>
      </c>
      <c r="B27" s="4" t="s">
        <v>37</v>
      </c>
      <c r="C27" s="5">
        <v>0.48170600000000002</v>
      </c>
      <c r="D27" s="1" t="s">
        <v>11</v>
      </c>
      <c r="E27" t="s">
        <v>11</v>
      </c>
      <c r="F27" t="s">
        <v>11</v>
      </c>
      <c r="G27" s="1">
        <f t="shared" si="2"/>
        <v>1</v>
      </c>
      <c r="H27" s="1">
        <f t="shared" si="0"/>
        <v>0</v>
      </c>
      <c r="I27">
        <f t="shared" si="1"/>
        <v>0.48170600000000002</v>
      </c>
    </row>
    <row r="28" spans="1:9">
      <c r="A28" s="1" t="s">
        <v>38</v>
      </c>
      <c r="B28" s="2" t="s">
        <v>38</v>
      </c>
      <c r="C28" s="3">
        <v>0.60712500000000003</v>
      </c>
      <c r="D28" s="1" t="s">
        <v>11</v>
      </c>
      <c r="E28" t="s">
        <v>11</v>
      </c>
      <c r="F28" t="s">
        <v>12</v>
      </c>
      <c r="G28" s="1">
        <f t="shared" si="2"/>
        <v>0</v>
      </c>
      <c r="H28" s="1">
        <f t="shared" si="0"/>
        <v>1</v>
      </c>
      <c r="I28">
        <f t="shared" si="1"/>
        <v>-0.39287499999999997</v>
      </c>
    </row>
    <row r="29" spans="1:9">
      <c r="A29" s="1" t="s">
        <v>39</v>
      </c>
      <c r="B29" s="4" t="s">
        <v>39</v>
      </c>
      <c r="C29" s="5">
        <v>0.67588899999999996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0.67588899999999996</v>
      </c>
    </row>
    <row r="30" spans="1:9">
      <c r="A30" s="1" t="s">
        <v>40</v>
      </c>
      <c r="B30" s="2" t="s">
        <v>40</v>
      </c>
      <c r="C30" s="3">
        <v>0.72185100000000002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-0.27814899999999998</v>
      </c>
    </row>
    <row r="31" spans="1:9">
      <c r="A31" s="1" t="s">
        <v>41</v>
      </c>
      <c r="B31" s="4" t="s">
        <v>41</v>
      </c>
      <c r="C31" s="5">
        <v>0.47705999999999998</v>
      </c>
      <c r="D31" s="1" t="s">
        <v>11</v>
      </c>
      <c r="E31" t="s">
        <v>12</v>
      </c>
      <c r="F31" t="s">
        <v>12</v>
      </c>
      <c r="G31" s="1">
        <f t="shared" si="2"/>
        <v>1</v>
      </c>
      <c r="H31" s="1">
        <f t="shared" si="0"/>
        <v>1</v>
      </c>
      <c r="I31">
        <f t="shared" si="1"/>
        <v>-0.52293999999999996</v>
      </c>
    </row>
    <row r="32" spans="1:9">
      <c r="A32" s="1" t="s">
        <v>42</v>
      </c>
      <c r="B32" s="2" t="s">
        <v>42</v>
      </c>
      <c r="C32" s="3">
        <v>0.61077700000000001</v>
      </c>
      <c r="D32" s="1" t="s">
        <v>11</v>
      </c>
      <c r="E32" t="s">
        <v>11</v>
      </c>
      <c r="F32" t="s">
        <v>151</v>
      </c>
      <c r="G32" s="1">
        <f t="shared" si="2"/>
        <v>0</v>
      </c>
      <c r="H32" s="1">
        <f t="shared" si="0"/>
        <v>1</v>
      </c>
      <c r="I32">
        <f t="shared" si="1"/>
        <v>-0.38922299999999999</v>
      </c>
    </row>
    <row r="33" spans="1:9">
      <c r="A33" s="1" t="s">
        <v>43</v>
      </c>
      <c r="B33" s="4" t="s">
        <v>43</v>
      </c>
      <c r="C33" s="5">
        <v>0.64771699999999999</v>
      </c>
      <c r="D33" s="1" t="s">
        <v>11</v>
      </c>
      <c r="E33" t="s">
        <v>12</v>
      </c>
      <c r="F33" t="s">
        <v>12</v>
      </c>
      <c r="G33" s="1">
        <f t="shared" si="2"/>
        <v>1</v>
      </c>
      <c r="H33" s="1">
        <f t="shared" si="0"/>
        <v>1</v>
      </c>
      <c r="I33">
        <f t="shared" si="1"/>
        <v>-0.35228300000000001</v>
      </c>
    </row>
    <row r="34" spans="1:9">
      <c r="A34" s="1" t="s">
        <v>44</v>
      </c>
      <c r="B34" s="2" t="s">
        <v>44</v>
      </c>
      <c r="C34" s="3">
        <v>0.608325</v>
      </c>
      <c r="D34" s="1" t="s">
        <v>11</v>
      </c>
      <c r="E34" t="s">
        <v>11</v>
      </c>
      <c r="F34" t="s">
        <v>11</v>
      </c>
      <c r="G34" s="1">
        <f t="shared" si="2"/>
        <v>1</v>
      </c>
      <c r="H34" s="1">
        <f t="shared" si="0"/>
        <v>0</v>
      </c>
      <c r="I34">
        <f t="shared" si="1"/>
        <v>0.608325</v>
      </c>
    </row>
    <row r="35" spans="1:9">
      <c r="A35" s="1" t="s">
        <v>45</v>
      </c>
      <c r="B35" s="4" t="s">
        <v>45</v>
      </c>
      <c r="C35" s="5">
        <v>0.437116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0.437116</v>
      </c>
    </row>
    <row r="36" spans="1:9">
      <c r="A36" s="1" t="s">
        <v>46</v>
      </c>
      <c r="B36" s="2" t="s">
        <v>46</v>
      </c>
      <c r="C36" s="3">
        <v>0.64007599999999998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0.64007599999999998</v>
      </c>
    </row>
    <row r="37" spans="1:9">
      <c r="A37" s="1" t="s">
        <v>47</v>
      </c>
      <c r="B37" s="4" t="s">
        <v>47</v>
      </c>
      <c r="C37" s="5">
        <v>0.58001800000000003</v>
      </c>
      <c r="D37" s="1" t="s">
        <v>11</v>
      </c>
      <c r="E37" t="s">
        <v>11</v>
      </c>
      <c r="F37" t="s">
        <v>11</v>
      </c>
      <c r="G37" s="1">
        <f t="shared" si="2"/>
        <v>1</v>
      </c>
      <c r="H37" s="1">
        <f t="shared" si="0"/>
        <v>0</v>
      </c>
      <c r="I37">
        <f t="shared" si="1"/>
        <v>0.58001800000000003</v>
      </c>
    </row>
    <row r="38" spans="1:9">
      <c r="A38" s="1" t="s">
        <v>48</v>
      </c>
      <c r="B38" s="2" t="s">
        <v>48</v>
      </c>
      <c r="C38" s="3">
        <v>0.69051600000000002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0.69051600000000002</v>
      </c>
    </row>
    <row r="39" spans="1:9">
      <c r="A39" s="1" t="s">
        <v>49</v>
      </c>
      <c r="B39" s="4" t="s">
        <v>49</v>
      </c>
      <c r="C39" s="5">
        <v>0.63810599999999995</v>
      </c>
      <c r="D39" s="1" t="s">
        <v>11</v>
      </c>
      <c r="E39" t="s">
        <v>11</v>
      </c>
      <c r="F39" t="s">
        <v>25</v>
      </c>
      <c r="G39" s="1">
        <f t="shared" si="2"/>
        <v>0</v>
      </c>
      <c r="H39" s="1">
        <f t="shared" si="0"/>
        <v>1</v>
      </c>
      <c r="I39">
        <f t="shared" si="1"/>
        <v>-0.36189400000000005</v>
      </c>
    </row>
    <row r="40" spans="1:9">
      <c r="A40" s="1" t="s">
        <v>50</v>
      </c>
      <c r="B40" s="2" t="s">
        <v>50</v>
      </c>
      <c r="C40" s="3">
        <v>0.42799599999999999</v>
      </c>
      <c r="D40" s="1" t="s">
        <v>11</v>
      </c>
      <c r="E40" t="s">
        <v>12</v>
      </c>
      <c r="F40" t="s">
        <v>12</v>
      </c>
      <c r="G40" s="1">
        <f t="shared" si="2"/>
        <v>1</v>
      </c>
      <c r="H40" s="1">
        <f t="shared" si="0"/>
        <v>1</v>
      </c>
      <c r="I40">
        <f t="shared" si="1"/>
        <v>-0.57200399999999996</v>
      </c>
    </row>
    <row r="41" spans="1:9">
      <c r="A41" s="1" t="s">
        <v>51</v>
      </c>
      <c r="B41" s="4" t="s">
        <v>51</v>
      </c>
      <c r="C41" s="5">
        <v>0.61536800000000003</v>
      </c>
      <c r="D41" s="1" t="s">
        <v>11</v>
      </c>
      <c r="E41" t="s">
        <v>11</v>
      </c>
      <c r="F41" t="s">
        <v>11</v>
      </c>
      <c r="G41" s="1">
        <f t="shared" si="2"/>
        <v>1</v>
      </c>
      <c r="H41" s="1">
        <f t="shared" si="0"/>
        <v>0</v>
      </c>
      <c r="I41">
        <f t="shared" si="1"/>
        <v>0.61536800000000003</v>
      </c>
    </row>
    <row r="42" spans="1:9">
      <c r="A42" s="1" t="s">
        <v>52</v>
      </c>
      <c r="B42" s="2" t="s">
        <v>52</v>
      </c>
      <c r="C42" s="3">
        <v>0.45138899999999998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0.45138899999999998</v>
      </c>
    </row>
    <row r="43" spans="1:9">
      <c r="A43" s="1" t="s">
        <v>53</v>
      </c>
      <c r="B43" s="4" t="s">
        <v>53</v>
      </c>
      <c r="C43" s="5">
        <v>0.433786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-0.566214</v>
      </c>
    </row>
    <row r="44" spans="1:9">
      <c r="A44" s="1" t="s">
        <v>54</v>
      </c>
      <c r="B44" s="2" t="s">
        <v>54</v>
      </c>
      <c r="C44" s="3">
        <v>0.41241800000000001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-0.58758200000000005</v>
      </c>
    </row>
    <row r="45" spans="1:9">
      <c r="A45" s="1" t="s">
        <v>55</v>
      </c>
      <c r="B45" s="4" t="s">
        <v>55</v>
      </c>
      <c r="C45" s="5">
        <v>0.41817399999999999</v>
      </c>
      <c r="D45" s="1" t="s">
        <v>11</v>
      </c>
      <c r="E45" t="s">
        <v>11</v>
      </c>
      <c r="F45" t="s">
        <v>11</v>
      </c>
      <c r="G45" s="1">
        <f t="shared" si="2"/>
        <v>1</v>
      </c>
      <c r="H45" s="1">
        <f t="shared" si="0"/>
        <v>0</v>
      </c>
      <c r="I45">
        <f t="shared" si="1"/>
        <v>0.41817399999999999</v>
      </c>
    </row>
    <row r="46" spans="1:9">
      <c r="A46" s="1" t="s">
        <v>56</v>
      </c>
      <c r="B46" s="2" t="s">
        <v>56</v>
      </c>
      <c r="C46" s="3">
        <v>0.46766400000000002</v>
      </c>
      <c r="D46" s="1" t="s">
        <v>11</v>
      </c>
      <c r="E46" t="s">
        <v>11</v>
      </c>
      <c r="F46" t="s">
        <v>151</v>
      </c>
      <c r="G46" s="1">
        <f t="shared" si="2"/>
        <v>0</v>
      </c>
      <c r="H46" s="1">
        <f t="shared" si="0"/>
        <v>1</v>
      </c>
      <c r="I46">
        <f t="shared" si="1"/>
        <v>-0.53233599999999992</v>
      </c>
    </row>
    <row r="47" spans="1:9">
      <c r="A47" s="1" t="s">
        <v>58</v>
      </c>
      <c r="B47" s="4" t="s">
        <v>58</v>
      </c>
      <c r="C47" s="5">
        <v>0.56701999999999997</v>
      </c>
      <c r="D47" s="1" t="s">
        <v>11</v>
      </c>
      <c r="E47" t="s">
        <v>11</v>
      </c>
      <c r="F47" t="s">
        <v>11</v>
      </c>
      <c r="G47" s="1">
        <f t="shared" si="2"/>
        <v>1</v>
      </c>
      <c r="H47" s="1">
        <f t="shared" si="0"/>
        <v>0</v>
      </c>
      <c r="I47">
        <f t="shared" si="1"/>
        <v>0.56701999999999997</v>
      </c>
    </row>
    <row r="48" spans="1:9">
      <c r="A48" s="1" t="s">
        <v>59</v>
      </c>
      <c r="B48" s="2" t="s">
        <v>59</v>
      </c>
      <c r="C48" s="3">
        <v>0.23033300000000001</v>
      </c>
      <c r="D48" s="1" t="s">
        <v>11</v>
      </c>
      <c r="E48" t="s">
        <v>25</v>
      </c>
      <c r="F48" t="s">
        <v>151</v>
      </c>
      <c r="G48" s="1">
        <f t="shared" si="2"/>
        <v>0</v>
      </c>
      <c r="H48" s="1">
        <f t="shared" si="0"/>
        <v>1</v>
      </c>
      <c r="I48">
        <f t="shared" si="1"/>
        <v>-0.76966699999999999</v>
      </c>
    </row>
    <row r="49" spans="1:9">
      <c r="A49" s="1" t="s">
        <v>60</v>
      </c>
      <c r="B49" s="4" t="s">
        <v>60</v>
      </c>
      <c r="C49" s="5">
        <v>0.33916299999999999</v>
      </c>
      <c r="D49" s="1" t="s">
        <v>11</v>
      </c>
      <c r="E49" t="s">
        <v>12</v>
      </c>
      <c r="F49" t="s">
        <v>12</v>
      </c>
      <c r="G49" s="1">
        <f t="shared" si="2"/>
        <v>1</v>
      </c>
      <c r="H49" s="1">
        <f t="shared" si="0"/>
        <v>1</v>
      </c>
      <c r="I49">
        <f t="shared" si="1"/>
        <v>-0.66083700000000001</v>
      </c>
    </row>
    <row r="50" spans="1:9">
      <c r="A50" s="1" t="s">
        <v>61</v>
      </c>
      <c r="B50" s="2" t="s">
        <v>61</v>
      </c>
      <c r="C50" s="3">
        <v>0.52705800000000003</v>
      </c>
      <c r="D50" s="1" t="s">
        <v>11</v>
      </c>
      <c r="E50" t="s">
        <v>11</v>
      </c>
      <c r="F50" t="s">
        <v>11</v>
      </c>
      <c r="G50" s="1">
        <f t="shared" si="2"/>
        <v>1</v>
      </c>
      <c r="H50" s="1">
        <f t="shared" si="0"/>
        <v>0</v>
      </c>
      <c r="I50">
        <f t="shared" si="1"/>
        <v>0.52705800000000003</v>
      </c>
    </row>
    <row r="51" spans="1:9">
      <c r="A51" s="1" t="s">
        <v>62</v>
      </c>
      <c r="B51" s="4" t="s">
        <v>62</v>
      </c>
      <c r="C51" s="5">
        <v>0.405476</v>
      </c>
      <c r="D51" s="1" t="s">
        <v>11</v>
      </c>
      <c r="E51" t="s">
        <v>11</v>
      </c>
      <c r="F51" t="s">
        <v>12</v>
      </c>
      <c r="G51" s="1">
        <f t="shared" si="2"/>
        <v>0</v>
      </c>
      <c r="H51" s="1">
        <f t="shared" si="0"/>
        <v>1</v>
      </c>
      <c r="I51">
        <f t="shared" si="1"/>
        <v>-0.59452400000000005</v>
      </c>
    </row>
    <row r="52" spans="1:9">
      <c r="A52" s="1" t="s">
        <v>63</v>
      </c>
      <c r="B52" s="2" t="s">
        <v>63</v>
      </c>
      <c r="C52" s="3">
        <v>0.32366299999999998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-0.67633699999999997</v>
      </c>
    </row>
    <row r="53" spans="1:9">
      <c r="A53" s="1" t="s">
        <v>64</v>
      </c>
      <c r="B53" s="4" t="s">
        <v>64</v>
      </c>
      <c r="C53" s="5">
        <v>0.65654500000000005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0.65654500000000005</v>
      </c>
    </row>
    <row r="54" spans="1:9">
      <c r="A54" s="1" t="s">
        <v>65</v>
      </c>
      <c r="B54" s="2" t="s">
        <v>65</v>
      </c>
      <c r="C54" s="3">
        <v>0.60712100000000002</v>
      </c>
      <c r="D54" s="1" t="s">
        <v>11</v>
      </c>
      <c r="E54" t="s">
        <v>12</v>
      </c>
      <c r="F54" t="s">
        <v>12</v>
      </c>
      <c r="G54" s="1">
        <f t="shared" si="2"/>
        <v>1</v>
      </c>
      <c r="H54" s="1">
        <f t="shared" si="0"/>
        <v>1</v>
      </c>
      <c r="I54">
        <f t="shared" si="1"/>
        <v>-0.39287899999999998</v>
      </c>
    </row>
    <row r="55" spans="1:9">
      <c r="A55" s="1" t="s">
        <v>66</v>
      </c>
      <c r="B55" s="4" t="s">
        <v>66</v>
      </c>
      <c r="C55" s="5">
        <v>0.42998599999999998</v>
      </c>
      <c r="D55" s="1" t="s">
        <v>11</v>
      </c>
      <c r="E55" t="s">
        <v>11</v>
      </c>
      <c r="F55" t="s">
        <v>11</v>
      </c>
      <c r="G55" s="1">
        <f t="shared" si="2"/>
        <v>1</v>
      </c>
      <c r="H55" s="1">
        <f t="shared" si="0"/>
        <v>0</v>
      </c>
      <c r="I55">
        <f t="shared" si="1"/>
        <v>0.42998599999999998</v>
      </c>
    </row>
    <row r="56" spans="1:9">
      <c r="A56" s="1" t="s">
        <v>67</v>
      </c>
      <c r="B56" s="2" t="s">
        <v>67</v>
      </c>
      <c r="C56" s="3">
        <v>0.51139400000000002</v>
      </c>
      <c r="D56" s="1" t="s">
        <v>11</v>
      </c>
      <c r="E56" t="s">
        <v>11</v>
      </c>
      <c r="F56" t="s">
        <v>11</v>
      </c>
      <c r="G56" s="1">
        <f t="shared" si="2"/>
        <v>1</v>
      </c>
      <c r="H56" s="1">
        <f t="shared" si="0"/>
        <v>0</v>
      </c>
      <c r="I56">
        <f t="shared" si="1"/>
        <v>0.51139400000000002</v>
      </c>
    </row>
    <row r="57" spans="1:9">
      <c r="A57" s="1" t="s">
        <v>68</v>
      </c>
      <c r="B57" s="4" t="s">
        <v>68</v>
      </c>
      <c r="C57" s="5">
        <v>0.72308099999999997</v>
      </c>
      <c r="D57" s="1" t="s">
        <v>11</v>
      </c>
      <c r="E57" t="s">
        <v>11</v>
      </c>
      <c r="F57" t="s">
        <v>11</v>
      </c>
      <c r="G57" s="1">
        <f t="shared" si="2"/>
        <v>1</v>
      </c>
      <c r="H57" s="1">
        <f t="shared" si="0"/>
        <v>0</v>
      </c>
      <c r="I57">
        <f t="shared" si="1"/>
        <v>0.72308099999999997</v>
      </c>
    </row>
    <row r="58" spans="1:9">
      <c r="A58" s="1" t="s">
        <v>69</v>
      </c>
      <c r="B58" s="2" t="s">
        <v>69</v>
      </c>
      <c r="C58" s="3">
        <v>0.63327999999999995</v>
      </c>
      <c r="D58" s="1" t="s">
        <v>11</v>
      </c>
      <c r="E58" t="s">
        <v>11</v>
      </c>
      <c r="F58" t="s">
        <v>25</v>
      </c>
      <c r="G58" s="1">
        <f t="shared" si="2"/>
        <v>0</v>
      </c>
      <c r="H58" s="1">
        <f t="shared" si="0"/>
        <v>1</v>
      </c>
      <c r="I58">
        <f t="shared" si="1"/>
        <v>-0.36672000000000005</v>
      </c>
    </row>
    <row r="59" spans="1:9">
      <c r="A59" s="1" t="s">
        <v>70</v>
      </c>
      <c r="B59" s="4" t="s">
        <v>70</v>
      </c>
      <c r="C59" s="5">
        <v>0.22570100000000001</v>
      </c>
      <c r="D59" s="1" t="s">
        <v>11</v>
      </c>
      <c r="E59" t="s">
        <v>12</v>
      </c>
      <c r="F59" t="s">
        <v>12</v>
      </c>
      <c r="G59" s="1">
        <f t="shared" si="2"/>
        <v>1</v>
      </c>
      <c r="H59" s="1">
        <f t="shared" si="0"/>
        <v>1</v>
      </c>
      <c r="I59">
        <f t="shared" si="1"/>
        <v>-0.77429899999999996</v>
      </c>
    </row>
    <row r="60" spans="1:9">
      <c r="A60" s="1" t="s">
        <v>71</v>
      </c>
      <c r="B60" s="2" t="s">
        <v>71</v>
      </c>
      <c r="C60" s="3">
        <v>0.230347</v>
      </c>
      <c r="D60" s="1" t="s">
        <v>11</v>
      </c>
      <c r="E60" t="s">
        <v>12</v>
      </c>
      <c r="F60" t="s">
        <v>12</v>
      </c>
      <c r="G60" s="1">
        <f t="shared" si="2"/>
        <v>1</v>
      </c>
      <c r="H60" s="1">
        <f t="shared" si="0"/>
        <v>1</v>
      </c>
      <c r="I60">
        <f t="shared" si="1"/>
        <v>-0.76965300000000003</v>
      </c>
    </row>
    <row r="61" spans="1:9">
      <c r="A61" s="1" t="s">
        <v>72</v>
      </c>
      <c r="B61" s="4" t="s">
        <v>72</v>
      </c>
      <c r="C61" s="5">
        <v>0.31247900000000001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-0.68752100000000005</v>
      </c>
    </row>
    <row r="62" spans="1:9">
      <c r="A62" s="1" t="s">
        <v>73</v>
      </c>
      <c r="B62" s="2" t="s">
        <v>73</v>
      </c>
      <c r="C62" s="3">
        <v>0.44920700000000002</v>
      </c>
      <c r="D62" s="1" t="s">
        <v>11</v>
      </c>
      <c r="E62" t="s">
        <v>12</v>
      </c>
      <c r="F62" t="s">
        <v>12</v>
      </c>
      <c r="G62" s="1">
        <f t="shared" si="2"/>
        <v>1</v>
      </c>
      <c r="H62" s="1">
        <f t="shared" si="0"/>
        <v>1</v>
      </c>
      <c r="I62">
        <f t="shared" si="1"/>
        <v>-0.55079299999999998</v>
      </c>
    </row>
    <row r="63" spans="1:9">
      <c r="A63" s="1" t="s">
        <v>74</v>
      </c>
      <c r="B63" s="4" t="s">
        <v>74</v>
      </c>
      <c r="C63" s="5">
        <v>0.60298499999999999</v>
      </c>
      <c r="D63" s="1" t="s">
        <v>11</v>
      </c>
      <c r="E63" t="s">
        <v>11</v>
      </c>
      <c r="F63" t="s">
        <v>12</v>
      </c>
      <c r="G63" s="1">
        <f t="shared" si="2"/>
        <v>0</v>
      </c>
      <c r="H63" s="1">
        <f t="shared" si="0"/>
        <v>1</v>
      </c>
      <c r="I63">
        <f t="shared" si="1"/>
        <v>-0.39701500000000001</v>
      </c>
    </row>
    <row r="64" spans="1:9">
      <c r="A64" s="1" t="s">
        <v>75</v>
      </c>
      <c r="B64" s="2" t="s">
        <v>75</v>
      </c>
      <c r="C64" s="3">
        <v>0.59168200000000004</v>
      </c>
      <c r="D64" s="1" t="s">
        <v>11</v>
      </c>
      <c r="E64" t="s">
        <v>11</v>
      </c>
      <c r="F64" t="s">
        <v>12</v>
      </c>
      <c r="G64" s="1">
        <f t="shared" si="2"/>
        <v>0</v>
      </c>
      <c r="H64" s="1">
        <f t="shared" si="0"/>
        <v>1</v>
      </c>
      <c r="I64">
        <f t="shared" si="1"/>
        <v>-0.40831799999999996</v>
      </c>
    </row>
    <row r="65" spans="1:9">
      <c r="A65" s="1" t="s">
        <v>76</v>
      </c>
      <c r="B65" s="4" t="s">
        <v>76</v>
      </c>
      <c r="C65" s="5">
        <v>0.40739300000000001</v>
      </c>
      <c r="D65" s="1" t="s">
        <v>11</v>
      </c>
      <c r="E65" t="s">
        <v>11</v>
      </c>
      <c r="F65" t="s">
        <v>12</v>
      </c>
      <c r="G65" s="1">
        <f t="shared" si="2"/>
        <v>0</v>
      </c>
      <c r="H65" s="1">
        <f t="shared" si="0"/>
        <v>1</v>
      </c>
      <c r="I65">
        <f t="shared" si="1"/>
        <v>-0.59260699999999999</v>
      </c>
    </row>
    <row r="66" spans="1:9">
      <c r="A66" s="1" t="s">
        <v>77</v>
      </c>
      <c r="B66" s="2" t="s">
        <v>77</v>
      </c>
      <c r="C66" s="3">
        <v>0.29096</v>
      </c>
      <c r="D66" s="1" t="s">
        <v>11</v>
      </c>
      <c r="E66" t="s">
        <v>25</v>
      </c>
      <c r="F66" t="s">
        <v>12</v>
      </c>
      <c r="G66" s="1">
        <f t="shared" si="2"/>
        <v>0</v>
      </c>
      <c r="H66" s="1">
        <f t="shared" si="0"/>
        <v>1</v>
      </c>
      <c r="I66">
        <f t="shared" si="1"/>
        <v>-0.70904</v>
      </c>
    </row>
    <row r="67" spans="1:9">
      <c r="A67" s="1" t="s">
        <v>78</v>
      </c>
      <c r="B67" s="4" t="s">
        <v>78</v>
      </c>
      <c r="C67" s="5">
        <v>0.49950800000000001</v>
      </c>
      <c r="D67" s="1" t="s">
        <v>11</v>
      </c>
      <c r="E67" t="s">
        <v>11</v>
      </c>
      <c r="F67" t="s">
        <v>12</v>
      </c>
      <c r="G67" s="1">
        <f t="shared" si="2"/>
        <v>0</v>
      </c>
      <c r="H67" s="1">
        <f t="shared" si="0"/>
        <v>1</v>
      </c>
      <c r="I67">
        <f t="shared" si="1"/>
        <v>-0.50049199999999994</v>
      </c>
    </row>
    <row r="68" spans="1:9">
      <c r="A68" s="1" t="s">
        <v>79</v>
      </c>
      <c r="B68" s="2" t="s">
        <v>79</v>
      </c>
      <c r="C68" s="3">
        <v>0.72950400000000004</v>
      </c>
      <c r="D68" s="1" t="s">
        <v>11</v>
      </c>
      <c r="E68" t="s">
        <v>11</v>
      </c>
      <c r="F68" t="s">
        <v>12</v>
      </c>
      <c r="G68" s="1">
        <f t="shared" si="2"/>
        <v>0</v>
      </c>
      <c r="H68" s="1">
        <f t="shared" ref="H68:H76" si="3">IF(AND($G68=1,$E68=$D68),0,1)</f>
        <v>1</v>
      </c>
      <c r="I68">
        <f t="shared" ref="I68:I76" si="4">$C68-$H68</f>
        <v>-0.27049599999999996</v>
      </c>
    </row>
    <row r="69" spans="1:9">
      <c r="A69" s="1" t="s">
        <v>80</v>
      </c>
      <c r="B69" s="4" t="s">
        <v>80</v>
      </c>
      <c r="C69" s="5">
        <v>0.54504300000000006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0.54504300000000006</v>
      </c>
    </row>
    <row r="70" spans="1:9">
      <c r="A70" s="1" t="s">
        <v>81</v>
      </c>
      <c r="B70" s="2" t="s">
        <v>81</v>
      </c>
      <c r="C70" s="3">
        <v>0.60402299999999998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0.60402299999999998</v>
      </c>
    </row>
    <row r="71" spans="1:9">
      <c r="A71" s="1" t="s">
        <v>82</v>
      </c>
      <c r="B71" s="4" t="s">
        <v>82</v>
      </c>
      <c r="C71" s="5">
        <v>0.14455999999999999</v>
      </c>
      <c r="D71" s="1" t="s">
        <v>11</v>
      </c>
      <c r="E71" t="s">
        <v>12</v>
      </c>
      <c r="F71" t="s">
        <v>12</v>
      </c>
      <c r="G71" s="1">
        <f t="shared" si="5"/>
        <v>1</v>
      </c>
      <c r="H71" s="1">
        <f t="shared" si="3"/>
        <v>1</v>
      </c>
      <c r="I71">
        <f t="shared" si="4"/>
        <v>-0.85543999999999998</v>
      </c>
    </row>
    <row r="72" spans="1:9">
      <c r="A72" s="1" t="s">
        <v>83</v>
      </c>
      <c r="B72" s="2" t="s">
        <v>83</v>
      </c>
      <c r="C72" s="3">
        <v>0.28852899999999998</v>
      </c>
      <c r="D72" s="1" t="s">
        <v>11</v>
      </c>
      <c r="E72" t="s">
        <v>11</v>
      </c>
      <c r="F72" t="s">
        <v>12</v>
      </c>
      <c r="G72" s="1">
        <f t="shared" si="5"/>
        <v>0</v>
      </c>
      <c r="H72" s="1">
        <f t="shared" si="3"/>
        <v>1</v>
      </c>
      <c r="I72">
        <f t="shared" si="4"/>
        <v>-0.71147099999999996</v>
      </c>
    </row>
    <row r="73" spans="1:9">
      <c r="A73" s="1" t="s">
        <v>84</v>
      </c>
      <c r="B73" s="4" t="s">
        <v>84</v>
      </c>
      <c r="C73" s="5">
        <v>0.45675399999999999</v>
      </c>
      <c r="D73" s="1" t="s">
        <v>11</v>
      </c>
      <c r="E73" t="s">
        <v>11</v>
      </c>
      <c r="F73" t="s">
        <v>12</v>
      </c>
      <c r="G73" s="1">
        <f t="shared" si="5"/>
        <v>0</v>
      </c>
      <c r="H73" s="1">
        <f t="shared" si="3"/>
        <v>1</v>
      </c>
      <c r="I73">
        <f t="shared" si="4"/>
        <v>-0.54324600000000001</v>
      </c>
    </row>
    <row r="74" spans="1:9">
      <c r="A74" s="1" t="s">
        <v>85</v>
      </c>
      <c r="B74" s="2" t="s">
        <v>85</v>
      </c>
      <c r="C74" s="3">
        <v>0.35002899999999998</v>
      </c>
      <c r="D74" s="1" t="s">
        <v>11</v>
      </c>
      <c r="E74" t="s">
        <v>11</v>
      </c>
      <c r="F74" t="s">
        <v>12</v>
      </c>
      <c r="G74" s="1">
        <f t="shared" si="5"/>
        <v>0</v>
      </c>
      <c r="H74" s="1">
        <f t="shared" si="3"/>
        <v>1</v>
      </c>
      <c r="I74">
        <f t="shared" si="4"/>
        <v>-0.64997100000000008</v>
      </c>
    </row>
    <row r="75" spans="1:9">
      <c r="A75" s="1" t="s">
        <v>86</v>
      </c>
      <c r="B75" s="4" t="s">
        <v>86</v>
      </c>
      <c r="C75" s="5">
        <v>0.64877799999999997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0.64877799999999997</v>
      </c>
    </row>
    <row r="76" spans="1:9">
      <c r="A76" s="1" t="s">
        <v>87</v>
      </c>
      <c r="B76" s="6" t="s">
        <v>87</v>
      </c>
      <c r="C76" s="7">
        <v>0.73190500000000003</v>
      </c>
      <c r="D76" s="1" t="s">
        <v>11</v>
      </c>
      <c r="E76" t="s">
        <v>11</v>
      </c>
      <c r="F76" t="s">
        <v>11</v>
      </c>
      <c r="G76" s="1">
        <f t="shared" si="5"/>
        <v>1</v>
      </c>
      <c r="H76" s="1">
        <f t="shared" si="3"/>
        <v>0</v>
      </c>
      <c r="I76">
        <f t="shared" si="4"/>
        <v>0.73190500000000003</v>
      </c>
    </row>
    <row r="77" spans="1:9">
      <c r="A77" s="1"/>
      <c r="B77" s="17"/>
      <c r="C77" s="18"/>
      <c r="D77" s="1"/>
      <c r="E77" s="1"/>
      <c r="F77" s="1"/>
      <c r="G77" s="10">
        <f>SUM(G3:G76)</f>
        <v>48</v>
      </c>
      <c r="H77" s="10">
        <f>SUM(H3:H76)</f>
        <v>44</v>
      </c>
      <c r="I77" s="8">
        <f>SUM(I3:I76)</f>
        <v>-7.540978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0E35F0-91DB-4327-B6B7-ECED7FE9ED7B}">
  <dimension ref="A1:I77"/>
  <sheetViews>
    <sheetView workbookViewId="0">
      <selection activeCell="L5" sqref="A1:XFD1048576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0.52644999999999997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0.52644999999999997</v>
      </c>
    </row>
    <row r="4" spans="1:9">
      <c r="A4" s="1" t="s">
        <v>13</v>
      </c>
      <c r="B4" s="2" t="s">
        <v>13</v>
      </c>
      <c r="C4" s="3">
        <v>0.51199099999999997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 t="shared" ref="H4:H67" si="0">IF(AND($G4=1,$E4=$D4),0,1)</f>
        <v>1</v>
      </c>
      <c r="I4">
        <f t="shared" ref="I4:I67" si="1">$C4-$H4</f>
        <v>-0.48800900000000003</v>
      </c>
    </row>
    <row r="5" spans="1:9">
      <c r="A5" s="1" t="s">
        <v>14</v>
      </c>
      <c r="B5" s="4" t="s">
        <v>14</v>
      </c>
      <c r="C5" s="5">
        <v>0.56803400000000004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0.56803400000000004</v>
      </c>
    </row>
    <row r="6" spans="1:9">
      <c r="A6" s="1" t="s">
        <v>15</v>
      </c>
      <c r="B6" s="2" t="s">
        <v>15</v>
      </c>
      <c r="C6" s="3">
        <v>0.59056399999999998</v>
      </c>
      <c r="D6" s="1" t="s">
        <v>11</v>
      </c>
      <c r="E6" t="s">
        <v>11</v>
      </c>
      <c r="F6" t="s">
        <v>11</v>
      </c>
      <c r="G6" s="1">
        <f t="shared" si="2"/>
        <v>1</v>
      </c>
      <c r="H6" s="1">
        <f t="shared" si="0"/>
        <v>0</v>
      </c>
      <c r="I6">
        <f t="shared" si="1"/>
        <v>0.59056399999999998</v>
      </c>
    </row>
    <row r="7" spans="1:9">
      <c r="A7" s="1" t="s">
        <v>16</v>
      </c>
      <c r="B7" s="4" t="s">
        <v>16</v>
      </c>
      <c r="C7" s="5">
        <v>0.41584900000000002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0.41584900000000002</v>
      </c>
    </row>
    <row r="8" spans="1:9">
      <c r="A8" s="1" t="s">
        <v>17</v>
      </c>
      <c r="B8" s="2" t="s">
        <v>17</v>
      </c>
      <c r="C8" s="3">
        <v>0.46334700000000001</v>
      </c>
      <c r="D8" s="1" t="s">
        <v>11</v>
      </c>
      <c r="E8" t="s">
        <v>12</v>
      </c>
      <c r="F8" t="s">
        <v>11</v>
      </c>
      <c r="G8" s="1">
        <f t="shared" si="2"/>
        <v>0</v>
      </c>
      <c r="H8" s="1">
        <f t="shared" si="0"/>
        <v>1</v>
      </c>
      <c r="I8">
        <f t="shared" si="1"/>
        <v>-0.53665300000000005</v>
      </c>
    </row>
    <row r="9" spans="1:9">
      <c r="A9" s="1" t="s">
        <v>18</v>
      </c>
      <c r="B9" s="4" t="s">
        <v>18</v>
      </c>
      <c r="C9" s="5">
        <v>0.56233599999999995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0.56233599999999995</v>
      </c>
    </row>
    <row r="10" spans="1:9">
      <c r="A10" s="1" t="s">
        <v>19</v>
      </c>
      <c r="B10" s="2" t="s">
        <v>19</v>
      </c>
      <c r="C10" s="3">
        <v>0.46469300000000002</v>
      </c>
      <c r="D10" s="1" t="s">
        <v>11</v>
      </c>
      <c r="E10" t="s">
        <v>11</v>
      </c>
      <c r="F10" t="s">
        <v>11</v>
      </c>
      <c r="G10" s="1">
        <f t="shared" si="2"/>
        <v>1</v>
      </c>
      <c r="H10" s="1">
        <f t="shared" si="0"/>
        <v>0</v>
      </c>
      <c r="I10">
        <f t="shared" si="1"/>
        <v>0.46469300000000002</v>
      </c>
    </row>
    <row r="11" spans="1:9">
      <c r="A11" s="1" t="s">
        <v>20</v>
      </c>
      <c r="B11" s="4" t="s">
        <v>20</v>
      </c>
      <c r="C11" s="5">
        <v>0.68652100000000005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0.68652100000000005</v>
      </c>
    </row>
    <row r="12" spans="1:9">
      <c r="A12" s="1" t="s">
        <v>21</v>
      </c>
      <c r="B12" s="2" t="s">
        <v>21</v>
      </c>
      <c r="C12" s="3">
        <v>0.57995200000000002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0.57995200000000002</v>
      </c>
    </row>
    <row r="13" spans="1:9">
      <c r="A13" s="1" t="s">
        <v>22</v>
      </c>
      <c r="B13" s="4" t="s">
        <v>22</v>
      </c>
      <c r="C13" s="5">
        <v>0.50372399999999995</v>
      </c>
      <c r="D13" s="1" t="s">
        <v>11</v>
      </c>
      <c r="E13" t="s">
        <v>11</v>
      </c>
      <c r="F13" t="s">
        <v>11</v>
      </c>
      <c r="G13" s="1">
        <f t="shared" si="2"/>
        <v>1</v>
      </c>
      <c r="H13" s="1">
        <f t="shared" si="0"/>
        <v>0</v>
      </c>
      <c r="I13">
        <f t="shared" si="1"/>
        <v>0.50372399999999995</v>
      </c>
    </row>
    <row r="14" spans="1:9">
      <c r="A14" s="1" t="s">
        <v>23</v>
      </c>
      <c r="B14" s="2" t="s">
        <v>23</v>
      </c>
      <c r="C14" s="3">
        <v>0.66293000000000002</v>
      </c>
      <c r="D14" s="1" t="s">
        <v>11</v>
      </c>
      <c r="E14" t="s">
        <v>11</v>
      </c>
      <c r="F14" t="s">
        <v>11</v>
      </c>
      <c r="G14" s="1">
        <f t="shared" si="2"/>
        <v>1</v>
      </c>
      <c r="H14" s="1">
        <f t="shared" si="0"/>
        <v>0</v>
      </c>
      <c r="I14">
        <f t="shared" si="1"/>
        <v>0.66293000000000002</v>
      </c>
    </row>
    <row r="15" spans="1:9">
      <c r="A15" s="1" t="s">
        <v>24</v>
      </c>
      <c r="B15" s="4" t="s">
        <v>24</v>
      </c>
      <c r="C15" s="5">
        <v>0.54679</v>
      </c>
      <c r="D15" s="1" t="s">
        <v>11</v>
      </c>
      <c r="E15" t="s">
        <v>12</v>
      </c>
      <c r="F15" t="s">
        <v>12</v>
      </c>
      <c r="G15" s="1">
        <f t="shared" si="2"/>
        <v>1</v>
      </c>
      <c r="H15" s="1">
        <f t="shared" si="0"/>
        <v>1</v>
      </c>
      <c r="I15">
        <f t="shared" si="1"/>
        <v>-0.45321</v>
      </c>
    </row>
    <row r="16" spans="1:9">
      <c r="A16" s="1" t="s">
        <v>26</v>
      </c>
      <c r="B16" s="2" t="s">
        <v>26</v>
      </c>
      <c r="C16" s="3">
        <v>0.61787999999999998</v>
      </c>
      <c r="D16" s="1" t="s">
        <v>11</v>
      </c>
      <c r="E16" t="s">
        <v>25</v>
      </c>
      <c r="F16" t="s">
        <v>11</v>
      </c>
      <c r="G16" s="1">
        <f t="shared" si="2"/>
        <v>0</v>
      </c>
      <c r="H16" s="1">
        <f t="shared" si="0"/>
        <v>1</v>
      </c>
      <c r="I16">
        <f t="shared" si="1"/>
        <v>-0.38212000000000002</v>
      </c>
    </row>
    <row r="17" spans="1:9">
      <c r="A17" s="1" t="s">
        <v>27</v>
      </c>
      <c r="B17" s="4" t="s">
        <v>27</v>
      </c>
      <c r="C17" s="5">
        <v>0.48466199999999998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0.48466199999999998</v>
      </c>
    </row>
    <row r="18" spans="1:9">
      <c r="A18" s="1" t="s">
        <v>28</v>
      </c>
      <c r="B18" s="2" t="s">
        <v>28</v>
      </c>
      <c r="C18" s="3">
        <v>0.59086499999999997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0.59086499999999997</v>
      </c>
    </row>
    <row r="19" spans="1:9">
      <c r="A19" s="1" t="s">
        <v>29</v>
      </c>
      <c r="B19" s="4" t="s">
        <v>29</v>
      </c>
      <c r="C19" s="5">
        <v>0.66727400000000003</v>
      </c>
      <c r="D19" s="1" t="s">
        <v>11</v>
      </c>
      <c r="E19" t="s">
        <v>57</v>
      </c>
      <c r="F19" t="s">
        <v>11</v>
      </c>
      <c r="G19" s="1">
        <f t="shared" si="2"/>
        <v>0</v>
      </c>
      <c r="H19" s="1">
        <f t="shared" si="0"/>
        <v>1</v>
      </c>
      <c r="I19">
        <f t="shared" si="1"/>
        <v>-0.33272599999999997</v>
      </c>
    </row>
    <row r="20" spans="1:9">
      <c r="A20" s="1" t="s">
        <v>30</v>
      </c>
      <c r="B20" s="2" t="s">
        <v>30</v>
      </c>
      <c r="C20" s="3">
        <v>0.41033999999999998</v>
      </c>
      <c r="D20" s="1" t="s">
        <v>11</v>
      </c>
      <c r="E20" t="s">
        <v>11</v>
      </c>
      <c r="F20" t="s">
        <v>11</v>
      </c>
      <c r="G20" s="1">
        <f t="shared" si="2"/>
        <v>1</v>
      </c>
      <c r="H20" s="1">
        <f t="shared" si="0"/>
        <v>0</v>
      </c>
      <c r="I20">
        <f t="shared" si="1"/>
        <v>0.41033999999999998</v>
      </c>
    </row>
    <row r="21" spans="1:9">
      <c r="A21" s="1" t="s">
        <v>31</v>
      </c>
      <c r="B21" s="4" t="s">
        <v>31</v>
      </c>
      <c r="C21" s="5">
        <v>0.352383</v>
      </c>
      <c r="D21" s="1" t="s">
        <v>11</v>
      </c>
      <c r="E21" t="s">
        <v>151</v>
      </c>
      <c r="F21" t="s">
        <v>11</v>
      </c>
      <c r="G21" s="1">
        <f t="shared" si="2"/>
        <v>0</v>
      </c>
      <c r="H21" s="1">
        <f t="shared" si="0"/>
        <v>1</v>
      </c>
      <c r="I21">
        <f t="shared" si="1"/>
        <v>-0.647617</v>
      </c>
    </row>
    <row r="22" spans="1:9">
      <c r="A22" s="1" t="s">
        <v>32</v>
      </c>
      <c r="B22" s="2" t="s">
        <v>32</v>
      </c>
      <c r="C22" s="3">
        <v>0.63531199999999999</v>
      </c>
      <c r="D22" s="1" t="s">
        <v>11</v>
      </c>
      <c r="E22" t="s">
        <v>11</v>
      </c>
      <c r="F22" t="s">
        <v>11</v>
      </c>
      <c r="G22" s="1">
        <f t="shared" si="2"/>
        <v>1</v>
      </c>
      <c r="H22" s="1">
        <f t="shared" si="0"/>
        <v>0</v>
      </c>
      <c r="I22">
        <f t="shared" si="1"/>
        <v>0.63531199999999999</v>
      </c>
    </row>
    <row r="23" spans="1:9">
      <c r="A23" s="1" t="s">
        <v>33</v>
      </c>
      <c r="B23" s="4" t="s">
        <v>33</v>
      </c>
      <c r="C23" s="5">
        <v>0.17258299999999999</v>
      </c>
      <c r="D23" s="1" t="s">
        <v>11</v>
      </c>
      <c r="E23" t="s">
        <v>11</v>
      </c>
      <c r="F23" t="s">
        <v>25</v>
      </c>
      <c r="G23" s="1">
        <f t="shared" si="2"/>
        <v>0</v>
      </c>
      <c r="H23" s="1">
        <f t="shared" si="0"/>
        <v>1</v>
      </c>
      <c r="I23">
        <f t="shared" si="1"/>
        <v>-0.82741700000000007</v>
      </c>
    </row>
    <row r="24" spans="1:9">
      <c r="A24" s="1" t="s">
        <v>34</v>
      </c>
      <c r="B24" s="2" t="s">
        <v>34</v>
      </c>
      <c r="C24" s="3">
        <v>0.33945500000000001</v>
      </c>
      <c r="D24" s="1" t="s">
        <v>11</v>
      </c>
      <c r="E24" t="s">
        <v>25</v>
      </c>
      <c r="F24" t="s">
        <v>11</v>
      </c>
      <c r="G24" s="1">
        <f t="shared" si="2"/>
        <v>0</v>
      </c>
      <c r="H24" s="1">
        <f t="shared" si="0"/>
        <v>1</v>
      </c>
      <c r="I24">
        <f t="shared" si="1"/>
        <v>-0.66054499999999994</v>
      </c>
    </row>
    <row r="25" spans="1:9">
      <c r="A25" s="1" t="s">
        <v>35</v>
      </c>
      <c r="B25" s="4" t="s">
        <v>35</v>
      </c>
      <c r="C25" s="5">
        <v>0.56903899999999996</v>
      </c>
      <c r="D25" s="1" t="s">
        <v>11</v>
      </c>
      <c r="E25" t="s">
        <v>11</v>
      </c>
      <c r="F25" t="s">
        <v>11</v>
      </c>
      <c r="G25" s="1">
        <f t="shared" si="2"/>
        <v>1</v>
      </c>
      <c r="H25" s="1">
        <f t="shared" si="0"/>
        <v>0</v>
      </c>
      <c r="I25">
        <f t="shared" si="1"/>
        <v>0.56903899999999996</v>
      </c>
    </row>
    <row r="26" spans="1:9">
      <c r="A26" s="1" t="s">
        <v>36</v>
      </c>
      <c r="B26" s="2" t="s">
        <v>36</v>
      </c>
      <c r="C26" s="3">
        <v>0.49204799999999999</v>
      </c>
      <c r="D26" s="1" t="s">
        <v>11</v>
      </c>
      <c r="E26" t="s">
        <v>11</v>
      </c>
      <c r="F26" t="s">
        <v>11</v>
      </c>
      <c r="G26" s="1">
        <f t="shared" si="2"/>
        <v>1</v>
      </c>
      <c r="H26" s="1">
        <f t="shared" si="0"/>
        <v>0</v>
      </c>
      <c r="I26">
        <f t="shared" si="1"/>
        <v>0.49204799999999999</v>
      </c>
    </row>
    <row r="27" spans="1:9">
      <c r="A27" s="1" t="s">
        <v>37</v>
      </c>
      <c r="B27" s="4" t="s">
        <v>37</v>
      </c>
      <c r="C27" s="5">
        <v>0.53822599999999998</v>
      </c>
      <c r="D27" s="1" t="s">
        <v>11</v>
      </c>
      <c r="E27" t="s">
        <v>11</v>
      </c>
      <c r="F27" t="s">
        <v>11</v>
      </c>
      <c r="G27" s="1">
        <f t="shared" si="2"/>
        <v>1</v>
      </c>
      <c r="H27" s="1">
        <f t="shared" si="0"/>
        <v>0</v>
      </c>
      <c r="I27">
        <f t="shared" si="1"/>
        <v>0.53822599999999998</v>
      </c>
    </row>
    <row r="28" spans="1:9">
      <c r="A28" s="1" t="s">
        <v>38</v>
      </c>
      <c r="B28" s="2" t="s">
        <v>38</v>
      </c>
      <c r="C28" s="3">
        <v>0.60047600000000001</v>
      </c>
      <c r="D28" s="1" t="s">
        <v>11</v>
      </c>
      <c r="E28" t="s">
        <v>11</v>
      </c>
      <c r="F28" t="s">
        <v>12</v>
      </c>
      <c r="G28" s="1">
        <f t="shared" si="2"/>
        <v>0</v>
      </c>
      <c r="H28" s="1">
        <f t="shared" si="0"/>
        <v>1</v>
      </c>
      <c r="I28">
        <f t="shared" si="1"/>
        <v>-0.39952399999999999</v>
      </c>
    </row>
    <row r="29" spans="1:9">
      <c r="A29" s="1" t="s">
        <v>39</v>
      </c>
      <c r="B29" s="4" t="s">
        <v>39</v>
      </c>
      <c r="C29" s="5">
        <v>0.674261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0.674261</v>
      </c>
    </row>
    <row r="30" spans="1:9">
      <c r="A30" s="1" t="s">
        <v>40</v>
      </c>
      <c r="B30" s="2" t="s">
        <v>40</v>
      </c>
      <c r="C30" s="3">
        <v>0.78361800000000004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-0.21638199999999996</v>
      </c>
    </row>
    <row r="31" spans="1:9">
      <c r="A31" s="1" t="s">
        <v>41</v>
      </c>
      <c r="B31" s="4" t="s">
        <v>41</v>
      </c>
      <c r="C31" s="5">
        <v>0.62932100000000002</v>
      </c>
      <c r="D31" s="1" t="s">
        <v>11</v>
      </c>
      <c r="E31" t="s">
        <v>12</v>
      </c>
      <c r="F31" t="s">
        <v>11</v>
      </c>
      <c r="G31" s="1">
        <f t="shared" si="2"/>
        <v>0</v>
      </c>
      <c r="H31" s="1">
        <f t="shared" si="0"/>
        <v>1</v>
      </c>
      <c r="I31">
        <f t="shared" si="1"/>
        <v>-0.37067899999999998</v>
      </c>
    </row>
    <row r="32" spans="1:9">
      <c r="A32" s="1" t="s">
        <v>42</v>
      </c>
      <c r="B32" s="2" t="s">
        <v>42</v>
      </c>
      <c r="C32" s="3">
        <v>0.38012699999999999</v>
      </c>
      <c r="D32" s="1" t="s">
        <v>11</v>
      </c>
      <c r="E32" t="s">
        <v>11</v>
      </c>
      <c r="F32" t="s">
        <v>11</v>
      </c>
      <c r="G32" s="1">
        <f t="shared" si="2"/>
        <v>1</v>
      </c>
      <c r="H32" s="1">
        <f t="shared" si="0"/>
        <v>0</v>
      </c>
      <c r="I32">
        <f t="shared" si="1"/>
        <v>0.38012699999999999</v>
      </c>
    </row>
    <row r="33" spans="1:9">
      <c r="A33" s="1" t="s">
        <v>43</v>
      </c>
      <c r="B33" s="4" t="s">
        <v>43</v>
      </c>
      <c r="C33" s="5">
        <v>0.68601000000000001</v>
      </c>
      <c r="D33" s="1" t="s">
        <v>11</v>
      </c>
      <c r="E33" t="s">
        <v>12</v>
      </c>
      <c r="F33" t="s">
        <v>11</v>
      </c>
      <c r="G33" s="1">
        <f t="shared" si="2"/>
        <v>0</v>
      </c>
      <c r="H33" s="1">
        <f t="shared" si="0"/>
        <v>1</v>
      </c>
      <c r="I33">
        <f t="shared" si="1"/>
        <v>-0.31398999999999999</v>
      </c>
    </row>
    <row r="34" spans="1:9">
      <c r="A34" s="1" t="s">
        <v>44</v>
      </c>
      <c r="B34" s="2" t="s">
        <v>44</v>
      </c>
      <c r="C34" s="3">
        <v>0.55563300000000004</v>
      </c>
      <c r="D34" s="1" t="s">
        <v>11</v>
      </c>
      <c r="E34" t="s">
        <v>11</v>
      </c>
      <c r="F34" t="s">
        <v>11</v>
      </c>
      <c r="G34" s="1">
        <f t="shared" si="2"/>
        <v>1</v>
      </c>
      <c r="H34" s="1">
        <f t="shared" si="0"/>
        <v>0</v>
      </c>
      <c r="I34">
        <f t="shared" si="1"/>
        <v>0.55563300000000004</v>
      </c>
    </row>
    <row r="35" spans="1:9">
      <c r="A35" s="1" t="s">
        <v>45</v>
      </c>
      <c r="B35" s="4" t="s">
        <v>45</v>
      </c>
      <c r="C35" s="5">
        <v>0.565056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0.565056</v>
      </c>
    </row>
    <row r="36" spans="1:9">
      <c r="A36" s="1" t="s">
        <v>46</v>
      </c>
      <c r="B36" s="2" t="s">
        <v>46</v>
      </c>
      <c r="C36" s="3">
        <v>0.63551400000000002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0.63551400000000002</v>
      </c>
    </row>
    <row r="37" spans="1:9">
      <c r="A37" s="1" t="s">
        <v>47</v>
      </c>
      <c r="B37" s="4" t="s">
        <v>47</v>
      </c>
      <c r="C37" s="5">
        <v>0.49291400000000002</v>
      </c>
      <c r="D37" s="1" t="s">
        <v>11</v>
      </c>
      <c r="E37" t="s">
        <v>11</v>
      </c>
      <c r="F37" t="s">
        <v>11</v>
      </c>
      <c r="G37" s="1">
        <f t="shared" si="2"/>
        <v>1</v>
      </c>
      <c r="H37" s="1">
        <f t="shared" si="0"/>
        <v>0</v>
      </c>
      <c r="I37">
        <f t="shared" si="1"/>
        <v>0.49291400000000002</v>
      </c>
    </row>
    <row r="38" spans="1:9">
      <c r="A38" s="1" t="s">
        <v>48</v>
      </c>
      <c r="B38" s="2" t="s">
        <v>48</v>
      </c>
      <c r="C38" s="3">
        <v>0.49304399999999998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0.49304399999999998</v>
      </c>
    </row>
    <row r="39" spans="1:9">
      <c r="A39" s="1" t="s">
        <v>49</v>
      </c>
      <c r="B39" s="4" t="s">
        <v>49</v>
      </c>
      <c r="C39" s="5">
        <v>0.637266</v>
      </c>
      <c r="D39" s="1" t="s">
        <v>11</v>
      </c>
      <c r="E39" t="s">
        <v>11</v>
      </c>
      <c r="F39" t="s">
        <v>25</v>
      </c>
      <c r="G39" s="1">
        <f t="shared" si="2"/>
        <v>0</v>
      </c>
      <c r="H39" s="1">
        <f t="shared" si="0"/>
        <v>1</v>
      </c>
      <c r="I39">
        <f t="shared" si="1"/>
        <v>-0.362734</v>
      </c>
    </row>
    <row r="40" spans="1:9">
      <c r="A40" s="1" t="s">
        <v>50</v>
      </c>
      <c r="B40" s="2" t="s">
        <v>50</v>
      </c>
      <c r="C40" s="3">
        <v>0.35861100000000001</v>
      </c>
      <c r="D40" s="1" t="s">
        <v>11</v>
      </c>
      <c r="E40" t="s">
        <v>12</v>
      </c>
      <c r="F40" t="s">
        <v>11</v>
      </c>
      <c r="G40" s="1">
        <f t="shared" si="2"/>
        <v>0</v>
      </c>
      <c r="H40" s="1">
        <f t="shared" si="0"/>
        <v>1</v>
      </c>
      <c r="I40">
        <f t="shared" si="1"/>
        <v>-0.64138899999999999</v>
      </c>
    </row>
    <row r="41" spans="1:9">
      <c r="A41" s="1" t="s">
        <v>51</v>
      </c>
      <c r="B41" s="4" t="s">
        <v>51</v>
      </c>
      <c r="C41" s="5">
        <v>0.65383899999999995</v>
      </c>
      <c r="D41" s="1" t="s">
        <v>11</v>
      </c>
      <c r="E41" t="s">
        <v>11</v>
      </c>
      <c r="F41" t="s">
        <v>11</v>
      </c>
      <c r="G41" s="1">
        <f t="shared" si="2"/>
        <v>1</v>
      </c>
      <c r="H41" s="1">
        <f t="shared" si="0"/>
        <v>0</v>
      </c>
      <c r="I41">
        <f t="shared" si="1"/>
        <v>0.65383899999999995</v>
      </c>
    </row>
    <row r="42" spans="1:9">
      <c r="A42" s="1" t="s">
        <v>52</v>
      </c>
      <c r="B42" s="2" t="s">
        <v>52</v>
      </c>
      <c r="C42" s="3">
        <v>0.59084400000000004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0.59084400000000004</v>
      </c>
    </row>
    <row r="43" spans="1:9">
      <c r="A43" s="1" t="s">
        <v>53</v>
      </c>
      <c r="B43" s="4" t="s">
        <v>53</v>
      </c>
      <c r="C43" s="5">
        <v>0.122209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-0.87779099999999999</v>
      </c>
    </row>
    <row r="44" spans="1:9">
      <c r="A44" s="1" t="s">
        <v>54</v>
      </c>
      <c r="B44" s="2" t="s">
        <v>54</v>
      </c>
      <c r="C44" s="3">
        <v>0.151924</v>
      </c>
      <c r="D44" s="1" t="s">
        <v>11</v>
      </c>
      <c r="E44" t="s">
        <v>25</v>
      </c>
      <c r="F44" t="s">
        <v>11</v>
      </c>
      <c r="G44" s="1">
        <f t="shared" si="2"/>
        <v>0</v>
      </c>
      <c r="H44" s="1">
        <f t="shared" si="0"/>
        <v>1</v>
      </c>
      <c r="I44">
        <f t="shared" si="1"/>
        <v>-0.84807600000000005</v>
      </c>
    </row>
    <row r="45" spans="1:9">
      <c r="A45" s="1" t="s">
        <v>55</v>
      </c>
      <c r="B45" s="4" t="s">
        <v>55</v>
      </c>
      <c r="C45" s="5">
        <v>0.50152600000000003</v>
      </c>
      <c r="D45" s="1" t="s">
        <v>11</v>
      </c>
      <c r="E45" t="s">
        <v>11</v>
      </c>
      <c r="F45" t="s">
        <v>11</v>
      </c>
      <c r="G45" s="1">
        <f t="shared" si="2"/>
        <v>1</v>
      </c>
      <c r="H45" s="1">
        <f t="shared" si="0"/>
        <v>0</v>
      </c>
      <c r="I45">
        <f t="shared" si="1"/>
        <v>0.50152600000000003</v>
      </c>
    </row>
    <row r="46" spans="1:9">
      <c r="A46" s="1" t="s">
        <v>56</v>
      </c>
      <c r="B46" s="2" t="s">
        <v>56</v>
      </c>
      <c r="C46" s="3">
        <v>0.46836699999999998</v>
      </c>
      <c r="D46" s="1" t="s">
        <v>11</v>
      </c>
      <c r="E46" t="s">
        <v>11</v>
      </c>
      <c r="F46" t="s">
        <v>11</v>
      </c>
      <c r="G46" s="1">
        <f t="shared" si="2"/>
        <v>1</v>
      </c>
      <c r="H46" s="1">
        <f t="shared" si="0"/>
        <v>0</v>
      </c>
      <c r="I46">
        <f t="shared" si="1"/>
        <v>0.46836699999999998</v>
      </c>
    </row>
    <row r="47" spans="1:9">
      <c r="A47" s="1" t="s">
        <v>58</v>
      </c>
      <c r="B47" s="4" t="s">
        <v>58</v>
      </c>
      <c r="C47" s="5">
        <v>0.668323</v>
      </c>
      <c r="D47" s="1" t="s">
        <v>11</v>
      </c>
      <c r="E47" t="s">
        <v>11</v>
      </c>
      <c r="F47" t="s">
        <v>11</v>
      </c>
      <c r="G47" s="1">
        <f t="shared" si="2"/>
        <v>1</v>
      </c>
      <c r="H47" s="1">
        <f t="shared" si="0"/>
        <v>0</v>
      </c>
      <c r="I47">
        <f t="shared" si="1"/>
        <v>0.668323</v>
      </c>
    </row>
    <row r="48" spans="1:9">
      <c r="A48" s="1" t="s">
        <v>59</v>
      </c>
      <c r="B48" s="2" t="s">
        <v>59</v>
      </c>
      <c r="C48" s="3">
        <v>0.56630800000000003</v>
      </c>
      <c r="D48" s="1" t="s">
        <v>11</v>
      </c>
      <c r="E48" t="s">
        <v>25</v>
      </c>
      <c r="F48" t="s">
        <v>12</v>
      </c>
      <c r="G48" s="1">
        <f t="shared" si="2"/>
        <v>0</v>
      </c>
      <c r="H48" s="1">
        <f t="shared" si="0"/>
        <v>1</v>
      </c>
      <c r="I48">
        <f t="shared" si="1"/>
        <v>-0.43369199999999997</v>
      </c>
    </row>
    <row r="49" spans="1:9">
      <c r="A49" s="1" t="s">
        <v>60</v>
      </c>
      <c r="B49" s="4" t="s">
        <v>60</v>
      </c>
      <c r="C49" s="5">
        <v>0.45160400000000001</v>
      </c>
      <c r="D49" s="1" t="s">
        <v>11</v>
      </c>
      <c r="E49" t="s">
        <v>12</v>
      </c>
      <c r="F49" t="s">
        <v>11</v>
      </c>
      <c r="G49" s="1">
        <f t="shared" si="2"/>
        <v>0</v>
      </c>
      <c r="H49" s="1">
        <f t="shared" si="0"/>
        <v>1</v>
      </c>
      <c r="I49">
        <f t="shared" si="1"/>
        <v>-0.54839599999999999</v>
      </c>
    </row>
    <row r="50" spans="1:9">
      <c r="A50" s="1" t="s">
        <v>61</v>
      </c>
      <c r="B50" s="2" t="s">
        <v>61</v>
      </c>
      <c r="C50" s="3">
        <v>0.64661000000000002</v>
      </c>
      <c r="D50" s="1" t="s">
        <v>11</v>
      </c>
      <c r="E50" t="s">
        <v>11</v>
      </c>
      <c r="F50" t="s">
        <v>11</v>
      </c>
      <c r="G50" s="1">
        <f t="shared" si="2"/>
        <v>1</v>
      </c>
      <c r="H50" s="1">
        <f t="shared" si="0"/>
        <v>0</v>
      </c>
      <c r="I50">
        <f t="shared" si="1"/>
        <v>0.64661000000000002</v>
      </c>
    </row>
    <row r="51" spans="1:9">
      <c r="A51" s="1" t="s">
        <v>62</v>
      </c>
      <c r="B51" s="4" t="s">
        <v>62</v>
      </c>
      <c r="C51" s="5">
        <v>0.333067</v>
      </c>
      <c r="D51" s="1" t="s">
        <v>11</v>
      </c>
      <c r="E51" t="s">
        <v>11</v>
      </c>
      <c r="F51" t="s">
        <v>11</v>
      </c>
      <c r="G51" s="1">
        <f t="shared" si="2"/>
        <v>1</v>
      </c>
      <c r="H51" s="1">
        <f t="shared" si="0"/>
        <v>0</v>
      </c>
      <c r="I51">
        <f t="shared" si="1"/>
        <v>0.333067</v>
      </c>
    </row>
    <row r="52" spans="1:9">
      <c r="A52" s="1" t="s">
        <v>63</v>
      </c>
      <c r="B52" s="2" t="s">
        <v>63</v>
      </c>
      <c r="C52" s="3">
        <v>0.32281500000000002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-0.67718499999999993</v>
      </c>
    </row>
    <row r="53" spans="1:9">
      <c r="A53" s="1" t="s">
        <v>64</v>
      </c>
      <c r="B53" s="4" t="s">
        <v>64</v>
      </c>
      <c r="C53" s="5">
        <v>0.66960600000000003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0.66960600000000003</v>
      </c>
    </row>
    <row r="54" spans="1:9">
      <c r="A54" s="1" t="s">
        <v>65</v>
      </c>
      <c r="B54" s="2" t="s">
        <v>65</v>
      </c>
      <c r="C54" s="3">
        <v>0.58272699999999999</v>
      </c>
      <c r="D54" s="1" t="s">
        <v>11</v>
      </c>
      <c r="E54" t="s">
        <v>12</v>
      </c>
      <c r="F54" t="s">
        <v>11</v>
      </c>
      <c r="G54" s="1">
        <f t="shared" si="2"/>
        <v>0</v>
      </c>
      <c r="H54" s="1">
        <f t="shared" si="0"/>
        <v>1</v>
      </c>
      <c r="I54">
        <f t="shared" si="1"/>
        <v>-0.41727300000000001</v>
      </c>
    </row>
    <row r="55" spans="1:9">
      <c r="A55" s="1" t="s">
        <v>66</v>
      </c>
      <c r="B55" s="4" t="s">
        <v>66</v>
      </c>
      <c r="C55" s="5">
        <v>0.53933299999999995</v>
      </c>
      <c r="D55" s="1" t="s">
        <v>11</v>
      </c>
      <c r="E55" t="s">
        <v>11</v>
      </c>
      <c r="F55" t="s">
        <v>11</v>
      </c>
      <c r="G55" s="1">
        <f t="shared" si="2"/>
        <v>1</v>
      </c>
      <c r="H55" s="1">
        <f t="shared" si="0"/>
        <v>0</v>
      </c>
      <c r="I55">
        <f t="shared" si="1"/>
        <v>0.53933299999999995</v>
      </c>
    </row>
    <row r="56" spans="1:9">
      <c r="A56" s="1" t="s">
        <v>67</v>
      </c>
      <c r="B56" s="2" t="s">
        <v>67</v>
      </c>
      <c r="C56" s="3">
        <v>0.45465499999999998</v>
      </c>
      <c r="D56" s="1" t="s">
        <v>11</v>
      </c>
      <c r="E56" t="s">
        <v>11</v>
      </c>
      <c r="F56" t="s">
        <v>11</v>
      </c>
      <c r="G56" s="1">
        <f t="shared" si="2"/>
        <v>1</v>
      </c>
      <c r="H56" s="1">
        <f t="shared" si="0"/>
        <v>0</v>
      </c>
      <c r="I56">
        <f t="shared" si="1"/>
        <v>0.45465499999999998</v>
      </c>
    </row>
    <row r="57" spans="1:9">
      <c r="A57" s="1" t="s">
        <v>68</v>
      </c>
      <c r="B57" s="4" t="s">
        <v>68</v>
      </c>
      <c r="C57" s="5">
        <v>0.72354600000000002</v>
      </c>
      <c r="D57" s="1" t="s">
        <v>11</v>
      </c>
      <c r="E57" t="s">
        <v>11</v>
      </c>
      <c r="F57" t="s">
        <v>11</v>
      </c>
      <c r="G57" s="1">
        <f t="shared" si="2"/>
        <v>1</v>
      </c>
      <c r="H57" s="1">
        <f t="shared" si="0"/>
        <v>0</v>
      </c>
      <c r="I57">
        <f t="shared" si="1"/>
        <v>0.72354600000000002</v>
      </c>
    </row>
    <row r="58" spans="1:9">
      <c r="A58" s="1" t="s">
        <v>69</v>
      </c>
      <c r="B58" s="2" t="s">
        <v>69</v>
      </c>
      <c r="C58" s="3">
        <v>0.65393100000000004</v>
      </c>
      <c r="D58" s="1" t="s">
        <v>11</v>
      </c>
      <c r="E58" t="s">
        <v>11</v>
      </c>
      <c r="F58" t="s">
        <v>25</v>
      </c>
      <c r="G58" s="1">
        <f t="shared" si="2"/>
        <v>0</v>
      </c>
      <c r="H58" s="1">
        <f t="shared" si="0"/>
        <v>1</v>
      </c>
      <c r="I58">
        <f t="shared" si="1"/>
        <v>-0.34606899999999996</v>
      </c>
    </row>
    <row r="59" spans="1:9">
      <c r="A59" s="1" t="s">
        <v>70</v>
      </c>
      <c r="B59" s="4" t="s">
        <v>70</v>
      </c>
      <c r="C59" s="5">
        <v>0.37398500000000001</v>
      </c>
      <c r="D59" s="1" t="s">
        <v>11</v>
      </c>
      <c r="E59" t="s">
        <v>12</v>
      </c>
      <c r="F59" t="s">
        <v>11</v>
      </c>
      <c r="G59" s="1">
        <f t="shared" si="2"/>
        <v>0</v>
      </c>
      <c r="H59" s="1">
        <f t="shared" si="0"/>
        <v>1</v>
      </c>
      <c r="I59">
        <f t="shared" si="1"/>
        <v>-0.62601499999999999</v>
      </c>
    </row>
    <row r="60" spans="1:9">
      <c r="A60" s="1" t="s">
        <v>71</v>
      </c>
      <c r="B60" s="2" t="s">
        <v>71</v>
      </c>
      <c r="C60" s="3">
        <v>0.15662599999999999</v>
      </c>
      <c r="D60" s="1" t="s">
        <v>11</v>
      </c>
      <c r="E60" t="s">
        <v>12</v>
      </c>
      <c r="F60" t="s">
        <v>11</v>
      </c>
      <c r="G60" s="1">
        <f t="shared" si="2"/>
        <v>0</v>
      </c>
      <c r="H60" s="1">
        <f t="shared" si="0"/>
        <v>1</v>
      </c>
      <c r="I60">
        <f t="shared" si="1"/>
        <v>-0.84337400000000007</v>
      </c>
    </row>
    <row r="61" spans="1:9">
      <c r="A61" s="1" t="s">
        <v>72</v>
      </c>
      <c r="B61" s="4" t="s">
        <v>72</v>
      </c>
      <c r="C61" s="5">
        <v>0.55899799999999999</v>
      </c>
      <c r="D61" s="1" t="s">
        <v>11</v>
      </c>
      <c r="E61" t="s">
        <v>12</v>
      </c>
      <c r="F61" t="s">
        <v>11</v>
      </c>
      <c r="G61" s="1">
        <f t="shared" si="2"/>
        <v>0</v>
      </c>
      <c r="H61" s="1">
        <f t="shared" si="0"/>
        <v>1</v>
      </c>
      <c r="I61">
        <f t="shared" si="1"/>
        <v>-0.44100200000000001</v>
      </c>
    </row>
    <row r="62" spans="1:9">
      <c r="A62" s="1" t="s">
        <v>73</v>
      </c>
      <c r="B62" s="2" t="s">
        <v>73</v>
      </c>
      <c r="C62" s="3">
        <v>0.51913900000000002</v>
      </c>
      <c r="D62" s="1" t="s">
        <v>11</v>
      </c>
      <c r="E62" t="s">
        <v>12</v>
      </c>
      <c r="F62" t="s">
        <v>11</v>
      </c>
      <c r="G62" s="1">
        <f t="shared" si="2"/>
        <v>0</v>
      </c>
      <c r="H62" s="1">
        <f t="shared" si="0"/>
        <v>1</v>
      </c>
      <c r="I62">
        <f t="shared" si="1"/>
        <v>-0.48086099999999998</v>
      </c>
    </row>
    <row r="63" spans="1:9">
      <c r="A63" s="1" t="s">
        <v>74</v>
      </c>
      <c r="B63" s="4" t="s">
        <v>74</v>
      </c>
      <c r="C63" s="5">
        <v>0.62776500000000002</v>
      </c>
      <c r="D63" s="1" t="s">
        <v>11</v>
      </c>
      <c r="E63" t="s">
        <v>11</v>
      </c>
      <c r="F63" t="s">
        <v>11</v>
      </c>
      <c r="G63" s="1">
        <f t="shared" si="2"/>
        <v>1</v>
      </c>
      <c r="H63" s="1">
        <f t="shared" si="0"/>
        <v>0</v>
      </c>
      <c r="I63">
        <f t="shared" si="1"/>
        <v>0.62776500000000002</v>
      </c>
    </row>
    <row r="64" spans="1:9">
      <c r="A64" s="1" t="s">
        <v>75</v>
      </c>
      <c r="B64" s="2" t="s">
        <v>75</v>
      </c>
      <c r="C64" s="3">
        <v>0.62313499999999999</v>
      </c>
      <c r="D64" s="1" t="s">
        <v>11</v>
      </c>
      <c r="E64" t="s">
        <v>11</v>
      </c>
      <c r="F64" t="s">
        <v>11</v>
      </c>
      <c r="G64" s="1">
        <f t="shared" si="2"/>
        <v>1</v>
      </c>
      <c r="H64" s="1">
        <f t="shared" si="0"/>
        <v>0</v>
      </c>
      <c r="I64">
        <f t="shared" si="1"/>
        <v>0.62313499999999999</v>
      </c>
    </row>
    <row r="65" spans="1:9">
      <c r="A65" s="1" t="s">
        <v>76</v>
      </c>
      <c r="B65" s="4" t="s">
        <v>76</v>
      </c>
      <c r="C65" s="5">
        <v>0.47432200000000002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0.47432200000000002</v>
      </c>
    </row>
    <row r="66" spans="1:9">
      <c r="A66" s="1" t="s">
        <v>77</v>
      </c>
      <c r="B66" s="2" t="s">
        <v>77</v>
      </c>
      <c r="C66" s="3">
        <v>0.31998799999999999</v>
      </c>
      <c r="D66" s="1" t="s">
        <v>11</v>
      </c>
      <c r="E66" t="s">
        <v>25</v>
      </c>
      <c r="F66" t="s">
        <v>11</v>
      </c>
      <c r="G66" s="1">
        <f t="shared" si="2"/>
        <v>0</v>
      </c>
      <c r="H66" s="1">
        <f t="shared" si="0"/>
        <v>1</v>
      </c>
      <c r="I66">
        <f t="shared" si="1"/>
        <v>-0.68001200000000006</v>
      </c>
    </row>
    <row r="67" spans="1:9">
      <c r="A67" s="1" t="s">
        <v>78</v>
      </c>
      <c r="B67" s="4" t="s">
        <v>78</v>
      </c>
      <c r="C67" s="5">
        <v>0.49909300000000001</v>
      </c>
      <c r="D67" s="1" t="s">
        <v>11</v>
      </c>
      <c r="E67" t="s">
        <v>11</v>
      </c>
      <c r="F67" t="s">
        <v>11</v>
      </c>
      <c r="G67" s="1">
        <f t="shared" si="2"/>
        <v>1</v>
      </c>
      <c r="H67" s="1">
        <f t="shared" si="0"/>
        <v>0</v>
      </c>
      <c r="I67">
        <f t="shared" si="1"/>
        <v>0.49909300000000001</v>
      </c>
    </row>
    <row r="68" spans="1:9">
      <c r="A68" s="1" t="s">
        <v>79</v>
      </c>
      <c r="B68" s="2" t="s">
        <v>79</v>
      </c>
      <c r="C68" s="3">
        <v>0.72264700000000004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0.72264700000000004</v>
      </c>
    </row>
    <row r="69" spans="1:9">
      <c r="A69" s="1" t="s">
        <v>80</v>
      </c>
      <c r="B69" s="4" t="s">
        <v>80</v>
      </c>
      <c r="C69" s="5">
        <v>0.58737600000000001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0.58737600000000001</v>
      </c>
    </row>
    <row r="70" spans="1:9">
      <c r="A70" s="1" t="s">
        <v>81</v>
      </c>
      <c r="B70" s="2" t="s">
        <v>81</v>
      </c>
      <c r="C70" s="3">
        <v>0.59902999999999995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0.59902999999999995</v>
      </c>
    </row>
    <row r="71" spans="1:9">
      <c r="A71" s="1" t="s">
        <v>82</v>
      </c>
      <c r="B71" s="4" t="s">
        <v>82</v>
      </c>
      <c r="C71" s="5">
        <v>0.36165399999999998</v>
      </c>
      <c r="D71" s="1" t="s">
        <v>11</v>
      </c>
      <c r="E71" t="s">
        <v>12</v>
      </c>
      <c r="F71" t="s">
        <v>11</v>
      </c>
      <c r="G71" s="1">
        <f t="shared" si="5"/>
        <v>0</v>
      </c>
      <c r="H71" s="1">
        <f t="shared" si="3"/>
        <v>1</v>
      </c>
      <c r="I71">
        <f t="shared" si="4"/>
        <v>-0.63834600000000008</v>
      </c>
    </row>
    <row r="72" spans="1:9">
      <c r="A72" s="1" t="s">
        <v>83</v>
      </c>
      <c r="B72" s="2" t="s">
        <v>83</v>
      </c>
      <c r="C72" s="3">
        <v>0.53255399999999997</v>
      </c>
      <c r="D72" s="1" t="s">
        <v>11</v>
      </c>
      <c r="E72" t="s">
        <v>11</v>
      </c>
      <c r="F72" t="s">
        <v>11</v>
      </c>
      <c r="G72" s="1">
        <f t="shared" si="5"/>
        <v>1</v>
      </c>
      <c r="H72" s="1">
        <f t="shared" si="3"/>
        <v>0</v>
      </c>
      <c r="I72">
        <f t="shared" si="4"/>
        <v>0.53255399999999997</v>
      </c>
    </row>
    <row r="73" spans="1:9">
      <c r="A73" s="1" t="s">
        <v>84</v>
      </c>
      <c r="B73" s="4" t="s">
        <v>84</v>
      </c>
      <c r="C73" s="5">
        <v>0.53256899999999996</v>
      </c>
      <c r="D73" s="1" t="s">
        <v>11</v>
      </c>
      <c r="E73" t="s">
        <v>11</v>
      </c>
      <c r="F73" t="s">
        <v>11</v>
      </c>
      <c r="G73" s="1">
        <f t="shared" si="5"/>
        <v>1</v>
      </c>
      <c r="H73" s="1">
        <f t="shared" si="3"/>
        <v>0</v>
      </c>
      <c r="I73">
        <f t="shared" si="4"/>
        <v>0.53256899999999996</v>
      </c>
    </row>
    <row r="74" spans="1:9">
      <c r="A74" s="1" t="s">
        <v>85</v>
      </c>
      <c r="B74" s="2" t="s">
        <v>85</v>
      </c>
      <c r="C74" s="3">
        <v>0.59886799999999996</v>
      </c>
      <c r="D74" s="1" t="s">
        <v>11</v>
      </c>
      <c r="E74" t="s">
        <v>11</v>
      </c>
      <c r="F74" t="s">
        <v>11</v>
      </c>
      <c r="G74" s="1">
        <f t="shared" si="5"/>
        <v>1</v>
      </c>
      <c r="H74" s="1">
        <f t="shared" si="3"/>
        <v>0</v>
      </c>
      <c r="I74">
        <f t="shared" si="4"/>
        <v>0.59886799999999996</v>
      </c>
    </row>
    <row r="75" spans="1:9">
      <c r="A75" s="1" t="s">
        <v>86</v>
      </c>
      <c r="B75" s="4" t="s">
        <v>86</v>
      </c>
      <c r="C75" s="5">
        <v>0.743587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0.743587</v>
      </c>
    </row>
    <row r="76" spans="1:9">
      <c r="A76" s="1" t="s">
        <v>87</v>
      </c>
      <c r="B76" s="6" t="s">
        <v>87</v>
      </c>
      <c r="C76" s="7">
        <v>0.73445700000000003</v>
      </c>
      <c r="D76" s="1" t="s">
        <v>11</v>
      </c>
      <c r="E76" t="s">
        <v>11</v>
      </c>
      <c r="F76" t="s">
        <v>11</v>
      </c>
      <c r="G76" s="1">
        <f t="shared" si="5"/>
        <v>1</v>
      </c>
      <c r="H76" s="1">
        <f t="shared" si="3"/>
        <v>0</v>
      </c>
      <c r="I76">
        <f t="shared" si="4"/>
        <v>0.73445700000000003</v>
      </c>
    </row>
    <row r="77" spans="1:9">
      <c r="A77" s="1"/>
      <c r="B77" s="17"/>
      <c r="C77" s="18"/>
      <c r="D77" s="1"/>
      <c r="E77" s="1"/>
      <c r="F77" s="1"/>
      <c r="G77" s="10">
        <f>SUM(G3:G76)</f>
        <v>51</v>
      </c>
      <c r="H77" s="10">
        <f>SUM(H3:H76)</f>
        <v>27</v>
      </c>
      <c r="I77" s="8">
        <f>SUM(I3:I76)</f>
        <v>12.112125999999998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90FB9E-6E76-42B0-AF70-F4E377AB4911}">
  <dimension ref="A1:I77"/>
  <sheetViews>
    <sheetView workbookViewId="0">
      <selection activeCell="D3" sqref="A1:I77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0.52837999999999996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0.52837999999999996</v>
      </c>
    </row>
    <row r="4" spans="1:9">
      <c r="A4" s="1" t="s">
        <v>13</v>
      </c>
      <c r="B4" s="2" t="s">
        <v>13</v>
      </c>
      <c r="C4" s="3">
        <v>0.47617300000000001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 t="shared" ref="H4:H67" si="0">IF(AND($G4=1,$E4=$D4),0,1)</f>
        <v>1</v>
      </c>
      <c r="I4">
        <f t="shared" ref="I4:I67" si="1">$C4-$H4</f>
        <v>-0.52382700000000004</v>
      </c>
    </row>
    <row r="5" spans="1:9">
      <c r="A5" s="1" t="s">
        <v>14</v>
      </c>
      <c r="B5" s="4" t="s">
        <v>14</v>
      </c>
      <c r="C5" s="5">
        <v>0.43084099999999997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0.43084099999999997</v>
      </c>
    </row>
    <row r="6" spans="1:9">
      <c r="A6" s="1" t="s">
        <v>15</v>
      </c>
      <c r="B6" s="2" t="s">
        <v>15</v>
      </c>
      <c r="C6" s="3">
        <v>0.44154500000000002</v>
      </c>
      <c r="D6" s="1" t="s">
        <v>11</v>
      </c>
      <c r="E6" t="s">
        <v>11</v>
      </c>
      <c r="F6" t="s">
        <v>12</v>
      </c>
      <c r="G6" s="1">
        <f t="shared" si="2"/>
        <v>0</v>
      </c>
      <c r="H6" s="1">
        <f t="shared" si="0"/>
        <v>1</v>
      </c>
      <c r="I6">
        <f t="shared" si="1"/>
        <v>-0.55845499999999992</v>
      </c>
    </row>
    <row r="7" spans="1:9">
      <c r="A7" s="1" t="s">
        <v>16</v>
      </c>
      <c r="B7" s="4" t="s">
        <v>16</v>
      </c>
      <c r="C7" s="5">
        <v>0.68118100000000004</v>
      </c>
      <c r="D7" s="1" t="s">
        <v>11</v>
      </c>
      <c r="E7" t="s">
        <v>11</v>
      </c>
      <c r="F7" t="s">
        <v>12</v>
      </c>
      <c r="G7" s="1">
        <f t="shared" si="2"/>
        <v>0</v>
      </c>
      <c r="H7" s="1">
        <f t="shared" si="0"/>
        <v>1</v>
      </c>
      <c r="I7">
        <f t="shared" si="1"/>
        <v>-0.31881899999999996</v>
      </c>
    </row>
    <row r="8" spans="1:9">
      <c r="A8" s="1" t="s">
        <v>17</v>
      </c>
      <c r="B8" s="2" t="s">
        <v>17</v>
      </c>
      <c r="C8" s="3">
        <v>0.46659400000000001</v>
      </c>
      <c r="D8" s="1" t="s">
        <v>11</v>
      </c>
      <c r="E8" t="s">
        <v>12</v>
      </c>
      <c r="F8" t="s">
        <v>11</v>
      </c>
      <c r="G8" s="1">
        <f t="shared" si="2"/>
        <v>0</v>
      </c>
      <c r="H8" s="1">
        <f t="shared" si="0"/>
        <v>1</v>
      </c>
      <c r="I8">
        <f t="shared" si="1"/>
        <v>-0.53340600000000005</v>
      </c>
    </row>
    <row r="9" spans="1:9">
      <c r="A9" s="1" t="s">
        <v>18</v>
      </c>
      <c r="B9" s="4" t="s">
        <v>18</v>
      </c>
      <c r="C9" s="5">
        <v>0.56471000000000005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0.56471000000000005</v>
      </c>
    </row>
    <row r="10" spans="1:9">
      <c r="A10" s="1" t="s">
        <v>19</v>
      </c>
      <c r="B10" s="2" t="s">
        <v>19</v>
      </c>
      <c r="C10" s="3">
        <v>0.37301299999999998</v>
      </c>
      <c r="D10" s="1" t="s">
        <v>11</v>
      </c>
      <c r="E10" t="s">
        <v>11</v>
      </c>
      <c r="F10" t="s">
        <v>11</v>
      </c>
      <c r="G10" s="1">
        <f t="shared" si="2"/>
        <v>1</v>
      </c>
      <c r="H10" s="1">
        <f t="shared" si="0"/>
        <v>0</v>
      </c>
      <c r="I10">
        <f t="shared" si="1"/>
        <v>0.37301299999999998</v>
      </c>
    </row>
    <row r="11" spans="1:9">
      <c r="A11" s="1" t="s">
        <v>20</v>
      </c>
      <c r="B11" s="4" t="s">
        <v>20</v>
      </c>
      <c r="C11" s="5">
        <v>0.62221400000000004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0.62221400000000004</v>
      </c>
    </row>
    <row r="12" spans="1:9">
      <c r="A12" s="1" t="s">
        <v>21</v>
      </c>
      <c r="B12" s="2" t="s">
        <v>21</v>
      </c>
      <c r="C12" s="3">
        <v>0.58777000000000001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0.58777000000000001</v>
      </c>
    </row>
    <row r="13" spans="1:9">
      <c r="A13" s="1" t="s">
        <v>22</v>
      </c>
      <c r="B13" s="4" t="s">
        <v>22</v>
      </c>
      <c r="C13" s="5">
        <v>0.536269</v>
      </c>
      <c r="D13" s="1" t="s">
        <v>11</v>
      </c>
      <c r="E13" t="s">
        <v>11</v>
      </c>
      <c r="F13" t="s">
        <v>11</v>
      </c>
      <c r="G13" s="1">
        <f t="shared" si="2"/>
        <v>1</v>
      </c>
      <c r="H13" s="1">
        <f t="shared" si="0"/>
        <v>0</v>
      </c>
      <c r="I13">
        <f t="shared" si="1"/>
        <v>0.536269</v>
      </c>
    </row>
    <row r="14" spans="1:9">
      <c r="A14" s="1" t="s">
        <v>23</v>
      </c>
      <c r="B14" s="2" t="s">
        <v>23</v>
      </c>
      <c r="C14" s="3">
        <v>0.54493599999999998</v>
      </c>
      <c r="D14" s="1" t="s">
        <v>11</v>
      </c>
      <c r="E14" t="s">
        <v>11</v>
      </c>
      <c r="F14" t="s">
        <v>12</v>
      </c>
      <c r="G14" s="1">
        <f t="shared" si="2"/>
        <v>0</v>
      </c>
      <c r="H14" s="1">
        <f t="shared" si="0"/>
        <v>1</v>
      </c>
      <c r="I14">
        <f t="shared" si="1"/>
        <v>-0.45506400000000002</v>
      </c>
    </row>
    <row r="15" spans="1:9">
      <c r="A15" s="1" t="s">
        <v>24</v>
      </c>
      <c r="B15" s="4" t="s">
        <v>24</v>
      </c>
      <c r="C15" s="5">
        <v>0.194997</v>
      </c>
      <c r="D15" s="1" t="s">
        <v>11</v>
      </c>
      <c r="E15" t="s">
        <v>12</v>
      </c>
      <c r="F15" t="s">
        <v>11</v>
      </c>
      <c r="G15" s="1">
        <f t="shared" si="2"/>
        <v>0</v>
      </c>
      <c r="H15" s="1">
        <f t="shared" si="0"/>
        <v>1</v>
      </c>
      <c r="I15">
        <f t="shared" si="1"/>
        <v>-0.80500300000000002</v>
      </c>
    </row>
    <row r="16" spans="1:9">
      <c r="A16" s="1" t="s">
        <v>26</v>
      </c>
      <c r="B16" s="2" t="s">
        <v>26</v>
      </c>
      <c r="C16" s="3">
        <v>0.620896</v>
      </c>
      <c r="D16" s="1" t="s">
        <v>11</v>
      </c>
      <c r="E16" t="s">
        <v>25</v>
      </c>
      <c r="F16" t="s">
        <v>11</v>
      </c>
      <c r="G16" s="1">
        <f t="shared" si="2"/>
        <v>0</v>
      </c>
      <c r="H16" s="1">
        <f t="shared" si="0"/>
        <v>1</v>
      </c>
      <c r="I16">
        <f t="shared" si="1"/>
        <v>-0.379104</v>
      </c>
    </row>
    <row r="17" spans="1:9">
      <c r="A17" s="1" t="s">
        <v>27</v>
      </c>
      <c r="B17" s="4" t="s">
        <v>27</v>
      </c>
      <c r="C17" s="5">
        <v>0.48675499999999999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0.48675499999999999</v>
      </c>
    </row>
    <row r="18" spans="1:9">
      <c r="A18" s="1" t="s">
        <v>28</v>
      </c>
      <c r="B18" s="2" t="s">
        <v>28</v>
      </c>
      <c r="C18" s="3">
        <v>0.55277900000000002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0.55277900000000002</v>
      </c>
    </row>
    <row r="19" spans="1:9">
      <c r="A19" s="1" t="s">
        <v>29</v>
      </c>
      <c r="B19" s="4" t="s">
        <v>29</v>
      </c>
      <c r="C19" s="5">
        <v>0.61579600000000001</v>
      </c>
      <c r="D19" s="1" t="s">
        <v>11</v>
      </c>
      <c r="E19" t="s">
        <v>57</v>
      </c>
      <c r="F19" t="s">
        <v>11</v>
      </c>
      <c r="G19" s="1">
        <f t="shared" si="2"/>
        <v>0</v>
      </c>
      <c r="H19" s="1">
        <f t="shared" si="0"/>
        <v>1</v>
      </c>
      <c r="I19">
        <f t="shared" si="1"/>
        <v>-0.38420399999999999</v>
      </c>
    </row>
    <row r="20" spans="1:9">
      <c r="A20" s="1" t="s">
        <v>30</v>
      </c>
      <c r="B20" s="2" t="s">
        <v>30</v>
      </c>
      <c r="C20" s="3">
        <v>0.55355100000000002</v>
      </c>
      <c r="D20" s="1" t="s">
        <v>11</v>
      </c>
      <c r="E20" t="s">
        <v>11</v>
      </c>
      <c r="F20" t="s">
        <v>11</v>
      </c>
      <c r="G20" s="1">
        <f t="shared" si="2"/>
        <v>1</v>
      </c>
      <c r="H20" s="1">
        <f t="shared" si="0"/>
        <v>0</v>
      </c>
      <c r="I20">
        <f t="shared" si="1"/>
        <v>0.55355100000000002</v>
      </c>
    </row>
    <row r="21" spans="1:9">
      <c r="A21" s="1" t="s">
        <v>31</v>
      </c>
      <c r="B21" s="4" t="s">
        <v>31</v>
      </c>
      <c r="C21" s="5">
        <v>0.29836299999999999</v>
      </c>
      <c r="D21" s="1" t="s">
        <v>11</v>
      </c>
      <c r="E21" t="s">
        <v>151</v>
      </c>
      <c r="F21" t="s">
        <v>11</v>
      </c>
      <c r="G21" s="1">
        <f t="shared" si="2"/>
        <v>0</v>
      </c>
      <c r="H21" s="1">
        <f t="shared" si="0"/>
        <v>1</v>
      </c>
      <c r="I21">
        <f t="shared" si="1"/>
        <v>-0.70163700000000007</v>
      </c>
    </row>
    <row r="22" spans="1:9">
      <c r="A22" s="1" t="s">
        <v>32</v>
      </c>
      <c r="B22" s="2" t="s">
        <v>32</v>
      </c>
      <c r="C22" s="3">
        <v>0.57449399999999995</v>
      </c>
      <c r="D22" s="1" t="s">
        <v>11</v>
      </c>
      <c r="E22" t="s">
        <v>11</v>
      </c>
      <c r="F22" t="s">
        <v>12</v>
      </c>
      <c r="G22" s="1">
        <f t="shared" si="2"/>
        <v>0</v>
      </c>
      <c r="H22" s="1">
        <f t="shared" si="0"/>
        <v>1</v>
      </c>
      <c r="I22">
        <f t="shared" si="1"/>
        <v>-0.42550600000000005</v>
      </c>
    </row>
    <row r="23" spans="1:9">
      <c r="A23" s="1" t="s">
        <v>33</v>
      </c>
      <c r="B23" s="4" t="s">
        <v>33</v>
      </c>
      <c r="C23" s="5">
        <v>0.214723</v>
      </c>
      <c r="D23" s="1" t="s">
        <v>11</v>
      </c>
      <c r="E23" t="s">
        <v>11</v>
      </c>
      <c r="F23" t="s">
        <v>11</v>
      </c>
      <c r="G23" s="1">
        <f t="shared" si="2"/>
        <v>1</v>
      </c>
      <c r="H23" s="1">
        <f t="shared" si="0"/>
        <v>0</v>
      </c>
      <c r="I23">
        <f t="shared" si="1"/>
        <v>0.214723</v>
      </c>
    </row>
    <row r="24" spans="1:9">
      <c r="A24" s="1" t="s">
        <v>34</v>
      </c>
      <c r="B24" s="2" t="s">
        <v>34</v>
      </c>
      <c r="C24" s="3">
        <v>0.32397799999999999</v>
      </c>
      <c r="D24" s="1" t="s">
        <v>11</v>
      </c>
      <c r="E24" t="s">
        <v>25</v>
      </c>
      <c r="F24" t="s">
        <v>11</v>
      </c>
      <c r="G24" s="1">
        <f t="shared" si="2"/>
        <v>0</v>
      </c>
      <c r="H24" s="1">
        <f t="shared" si="0"/>
        <v>1</v>
      </c>
      <c r="I24">
        <f t="shared" si="1"/>
        <v>-0.67602200000000001</v>
      </c>
    </row>
    <row r="25" spans="1:9">
      <c r="A25" s="1" t="s">
        <v>35</v>
      </c>
      <c r="B25" s="4" t="s">
        <v>35</v>
      </c>
      <c r="C25" s="5">
        <v>0.53268599999999999</v>
      </c>
      <c r="D25" s="1" t="s">
        <v>11</v>
      </c>
      <c r="E25" t="s">
        <v>11</v>
      </c>
      <c r="F25" t="s">
        <v>11</v>
      </c>
      <c r="G25" s="1">
        <f t="shared" si="2"/>
        <v>1</v>
      </c>
      <c r="H25" s="1">
        <f t="shared" si="0"/>
        <v>0</v>
      </c>
      <c r="I25">
        <f t="shared" si="1"/>
        <v>0.53268599999999999</v>
      </c>
    </row>
    <row r="26" spans="1:9">
      <c r="A26" s="1" t="s">
        <v>36</v>
      </c>
      <c r="B26" s="2" t="s">
        <v>36</v>
      </c>
      <c r="C26" s="3">
        <v>0.58228000000000002</v>
      </c>
      <c r="D26" s="1" t="s">
        <v>11</v>
      </c>
      <c r="E26" t="s">
        <v>11</v>
      </c>
      <c r="F26" t="s">
        <v>11</v>
      </c>
      <c r="G26" s="1">
        <f t="shared" si="2"/>
        <v>1</v>
      </c>
      <c r="H26" s="1">
        <f t="shared" si="0"/>
        <v>0</v>
      </c>
      <c r="I26">
        <f t="shared" si="1"/>
        <v>0.58228000000000002</v>
      </c>
    </row>
    <row r="27" spans="1:9">
      <c r="A27" s="1" t="s">
        <v>37</v>
      </c>
      <c r="B27" s="4" t="s">
        <v>37</v>
      </c>
      <c r="C27" s="5">
        <v>0.18585599999999999</v>
      </c>
      <c r="D27" s="1" t="s">
        <v>11</v>
      </c>
      <c r="E27" t="s">
        <v>11</v>
      </c>
      <c r="F27" t="s">
        <v>12</v>
      </c>
      <c r="G27" s="1">
        <f t="shared" si="2"/>
        <v>0</v>
      </c>
      <c r="H27" s="1">
        <f t="shared" si="0"/>
        <v>1</v>
      </c>
      <c r="I27">
        <f t="shared" si="1"/>
        <v>-0.81414399999999998</v>
      </c>
    </row>
    <row r="28" spans="1:9">
      <c r="A28" s="1" t="s">
        <v>38</v>
      </c>
      <c r="B28" s="2" t="s">
        <v>38</v>
      </c>
      <c r="C28" s="3">
        <v>0.58862999999999999</v>
      </c>
      <c r="D28" s="1" t="s">
        <v>11</v>
      </c>
      <c r="E28" t="s">
        <v>11</v>
      </c>
      <c r="F28" t="s">
        <v>11</v>
      </c>
      <c r="G28" s="1">
        <f t="shared" si="2"/>
        <v>1</v>
      </c>
      <c r="H28" s="1">
        <f t="shared" si="0"/>
        <v>0</v>
      </c>
      <c r="I28">
        <f t="shared" si="1"/>
        <v>0.58862999999999999</v>
      </c>
    </row>
    <row r="29" spans="1:9">
      <c r="A29" s="1" t="s">
        <v>39</v>
      </c>
      <c r="B29" s="4" t="s">
        <v>39</v>
      </c>
      <c r="C29" s="5">
        <v>0.64312100000000005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0.64312100000000005</v>
      </c>
    </row>
    <row r="30" spans="1:9">
      <c r="A30" s="1" t="s">
        <v>40</v>
      </c>
      <c r="B30" s="2" t="s">
        <v>40</v>
      </c>
      <c r="C30" s="3">
        <v>0.70561700000000005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-0.29438299999999995</v>
      </c>
    </row>
    <row r="31" spans="1:9">
      <c r="A31" s="1" t="s">
        <v>41</v>
      </c>
      <c r="B31" s="4" t="s">
        <v>41</v>
      </c>
      <c r="C31" s="5">
        <v>0.59143100000000004</v>
      </c>
      <c r="D31" s="1" t="s">
        <v>11</v>
      </c>
      <c r="E31" t="s">
        <v>12</v>
      </c>
      <c r="F31" t="s">
        <v>11</v>
      </c>
      <c r="G31" s="1">
        <f t="shared" si="2"/>
        <v>0</v>
      </c>
      <c r="H31" s="1">
        <f t="shared" si="0"/>
        <v>1</v>
      </c>
      <c r="I31">
        <f t="shared" si="1"/>
        <v>-0.40856899999999996</v>
      </c>
    </row>
    <row r="32" spans="1:9">
      <c r="A32" s="1" t="s">
        <v>42</v>
      </c>
      <c r="B32" s="2" t="s">
        <v>42</v>
      </c>
      <c r="C32" s="3">
        <v>0.46842400000000001</v>
      </c>
      <c r="D32" s="1" t="s">
        <v>11</v>
      </c>
      <c r="E32" t="s">
        <v>11</v>
      </c>
      <c r="F32" t="s">
        <v>11</v>
      </c>
      <c r="G32" s="1">
        <f t="shared" si="2"/>
        <v>1</v>
      </c>
      <c r="H32" s="1">
        <f t="shared" si="0"/>
        <v>0</v>
      </c>
      <c r="I32">
        <f t="shared" si="1"/>
        <v>0.46842400000000001</v>
      </c>
    </row>
    <row r="33" spans="1:9">
      <c r="A33" s="1" t="s">
        <v>43</v>
      </c>
      <c r="B33" s="4" t="s">
        <v>43</v>
      </c>
      <c r="C33" s="5">
        <v>0.66907000000000005</v>
      </c>
      <c r="D33" s="1" t="s">
        <v>11</v>
      </c>
      <c r="E33" t="s">
        <v>12</v>
      </c>
      <c r="F33" t="s">
        <v>11</v>
      </c>
      <c r="G33" s="1">
        <f t="shared" si="2"/>
        <v>0</v>
      </c>
      <c r="H33" s="1">
        <f t="shared" si="0"/>
        <v>1</v>
      </c>
      <c r="I33">
        <f t="shared" si="1"/>
        <v>-0.33092999999999995</v>
      </c>
    </row>
    <row r="34" spans="1:9">
      <c r="A34" s="1" t="s">
        <v>44</v>
      </c>
      <c r="B34" s="2" t="s">
        <v>44</v>
      </c>
      <c r="C34" s="3">
        <v>0.47090799999999999</v>
      </c>
      <c r="D34" s="1" t="s">
        <v>11</v>
      </c>
      <c r="E34" t="s">
        <v>11</v>
      </c>
      <c r="F34" t="s">
        <v>11</v>
      </c>
      <c r="G34" s="1">
        <f t="shared" si="2"/>
        <v>1</v>
      </c>
      <c r="H34" s="1">
        <f t="shared" si="0"/>
        <v>0</v>
      </c>
      <c r="I34">
        <f t="shared" si="1"/>
        <v>0.47090799999999999</v>
      </c>
    </row>
    <row r="35" spans="1:9">
      <c r="A35" s="1" t="s">
        <v>45</v>
      </c>
      <c r="B35" s="4" t="s">
        <v>45</v>
      </c>
      <c r="C35" s="5">
        <v>0.50645499999999999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0.50645499999999999</v>
      </c>
    </row>
    <row r="36" spans="1:9">
      <c r="A36" s="1" t="s">
        <v>46</v>
      </c>
      <c r="B36" s="2" t="s">
        <v>46</v>
      </c>
      <c r="C36" s="3">
        <v>0.53522199999999998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0.53522199999999998</v>
      </c>
    </row>
    <row r="37" spans="1:9">
      <c r="A37" s="1" t="s">
        <v>47</v>
      </c>
      <c r="B37" s="4" t="s">
        <v>47</v>
      </c>
      <c r="C37" s="5">
        <v>0.52939800000000004</v>
      </c>
      <c r="D37" s="1" t="s">
        <v>11</v>
      </c>
      <c r="E37" t="s">
        <v>11</v>
      </c>
      <c r="F37" t="s">
        <v>11</v>
      </c>
      <c r="G37" s="1">
        <f t="shared" si="2"/>
        <v>1</v>
      </c>
      <c r="H37" s="1">
        <f t="shared" si="0"/>
        <v>0</v>
      </c>
      <c r="I37">
        <f t="shared" si="1"/>
        <v>0.52939800000000004</v>
      </c>
    </row>
    <row r="38" spans="1:9">
      <c r="A38" s="1" t="s">
        <v>48</v>
      </c>
      <c r="B38" s="2" t="s">
        <v>48</v>
      </c>
      <c r="C38" s="3">
        <v>0.54757100000000003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0.54757100000000003</v>
      </c>
    </row>
    <row r="39" spans="1:9">
      <c r="A39" s="1" t="s">
        <v>49</v>
      </c>
      <c r="B39" s="4" t="s">
        <v>49</v>
      </c>
      <c r="C39" s="5">
        <v>0.59637099999999998</v>
      </c>
      <c r="D39" s="1" t="s">
        <v>11</v>
      </c>
      <c r="E39" t="s">
        <v>11</v>
      </c>
      <c r="F39" t="s">
        <v>25</v>
      </c>
      <c r="G39" s="1">
        <f t="shared" si="2"/>
        <v>0</v>
      </c>
      <c r="H39" s="1">
        <f t="shared" si="0"/>
        <v>1</v>
      </c>
      <c r="I39">
        <f t="shared" si="1"/>
        <v>-0.40362900000000002</v>
      </c>
    </row>
    <row r="40" spans="1:9">
      <c r="A40" s="1" t="s">
        <v>50</v>
      </c>
      <c r="B40" s="2" t="s">
        <v>50</v>
      </c>
      <c r="C40" s="3">
        <v>0.50961199999999995</v>
      </c>
      <c r="D40" s="1" t="s">
        <v>11</v>
      </c>
      <c r="E40" t="s">
        <v>12</v>
      </c>
      <c r="F40" t="s">
        <v>11</v>
      </c>
      <c r="G40" s="1">
        <f t="shared" si="2"/>
        <v>0</v>
      </c>
      <c r="H40" s="1">
        <f t="shared" si="0"/>
        <v>1</v>
      </c>
      <c r="I40">
        <f t="shared" si="1"/>
        <v>-0.49038800000000005</v>
      </c>
    </row>
    <row r="41" spans="1:9">
      <c r="A41" s="1" t="s">
        <v>51</v>
      </c>
      <c r="B41" s="4" t="s">
        <v>51</v>
      </c>
      <c r="C41" s="5">
        <v>0.59699899999999995</v>
      </c>
      <c r="D41" s="1" t="s">
        <v>11</v>
      </c>
      <c r="E41" t="s">
        <v>11</v>
      </c>
      <c r="F41" t="s">
        <v>11</v>
      </c>
      <c r="G41" s="1">
        <f t="shared" si="2"/>
        <v>1</v>
      </c>
      <c r="H41" s="1">
        <f t="shared" si="0"/>
        <v>0</v>
      </c>
      <c r="I41">
        <f t="shared" si="1"/>
        <v>0.59699899999999995</v>
      </c>
    </row>
    <row r="42" spans="1:9">
      <c r="A42" s="1" t="s">
        <v>52</v>
      </c>
      <c r="B42" s="2" t="s">
        <v>52</v>
      </c>
      <c r="C42" s="3">
        <v>0.38642500000000002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0.38642500000000002</v>
      </c>
    </row>
    <row r="43" spans="1:9">
      <c r="A43" s="1" t="s">
        <v>53</v>
      </c>
      <c r="B43" s="4" t="s">
        <v>53</v>
      </c>
      <c r="C43" s="5">
        <v>0.33738699999999999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-0.66261300000000001</v>
      </c>
    </row>
    <row r="44" spans="1:9">
      <c r="A44" s="1" t="s">
        <v>54</v>
      </c>
      <c r="B44" s="2" t="s">
        <v>54</v>
      </c>
      <c r="C44" s="3">
        <v>0.19701299999999999</v>
      </c>
      <c r="D44" s="1" t="s">
        <v>11</v>
      </c>
      <c r="E44" t="s">
        <v>25</v>
      </c>
      <c r="F44" t="s">
        <v>11</v>
      </c>
      <c r="G44" s="1">
        <f t="shared" si="2"/>
        <v>0</v>
      </c>
      <c r="H44" s="1">
        <f t="shared" si="0"/>
        <v>1</v>
      </c>
      <c r="I44">
        <f t="shared" si="1"/>
        <v>-0.80298700000000001</v>
      </c>
    </row>
    <row r="45" spans="1:9">
      <c r="A45" s="1" t="s">
        <v>55</v>
      </c>
      <c r="B45" s="4" t="s">
        <v>55</v>
      </c>
      <c r="C45" s="5">
        <v>0.61811199999999999</v>
      </c>
      <c r="D45" s="1" t="s">
        <v>11</v>
      </c>
      <c r="E45" t="s">
        <v>11</v>
      </c>
      <c r="F45" t="s">
        <v>11</v>
      </c>
      <c r="G45" s="1">
        <f t="shared" si="2"/>
        <v>1</v>
      </c>
      <c r="H45" s="1">
        <f t="shared" si="0"/>
        <v>0</v>
      </c>
      <c r="I45">
        <f t="shared" si="1"/>
        <v>0.61811199999999999</v>
      </c>
    </row>
    <row r="46" spans="1:9">
      <c r="A46" s="1" t="s">
        <v>56</v>
      </c>
      <c r="B46" s="2" t="s">
        <v>56</v>
      </c>
      <c r="C46" s="3">
        <v>0.53330699999999998</v>
      </c>
      <c r="D46" s="1" t="s">
        <v>11</v>
      </c>
      <c r="E46" t="s">
        <v>11</v>
      </c>
      <c r="F46" t="s">
        <v>11</v>
      </c>
      <c r="G46" s="1">
        <f t="shared" si="2"/>
        <v>1</v>
      </c>
      <c r="H46" s="1">
        <f t="shared" si="0"/>
        <v>0</v>
      </c>
      <c r="I46">
        <f t="shared" si="1"/>
        <v>0.53330699999999998</v>
      </c>
    </row>
    <row r="47" spans="1:9">
      <c r="A47" s="1" t="s">
        <v>58</v>
      </c>
      <c r="B47" s="4" t="s">
        <v>58</v>
      </c>
      <c r="C47" s="5">
        <v>0.63383500000000004</v>
      </c>
      <c r="D47" s="1" t="s">
        <v>11</v>
      </c>
      <c r="E47" t="s">
        <v>11</v>
      </c>
      <c r="F47" t="s">
        <v>11</v>
      </c>
      <c r="G47" s="1">
        <f t="shared" si="2"/>
        <v>1</v>
      </c>
      <c r="H47" s="1">
        <f t="shared" si="0"/>
        <v>0</v>
      </c>
      <c r="I47">
        <f t="shared" si="1"/>
        <v>0.63383500000000004</v>
      </c>
    </row>
    <row r="48" spans="1:9">
      <c r="A48" s="1" t="s">
        <v>59</v>
      </c>
      <c r="B48" s="2" t="s">
        <v>59</v>
      </c>
      <c r="C48" s="3">
        <v>0.40780100000000002</v>
      </c>
      <c r="D48" s="1" t="s">
        <v>11</v>
      </c>
      <c r="E48" t="s">
        <v>25</v>
      </c>
      <c r="F48" t="s">
        <v>11</v>
      </c>
      <c r="G48" s="1">
        <f t="shared" si="2"/>
        <v>0</v>
      </c>
      <c r="H48" s="1">
        <f t="shared" si="0"/>
        <v>1</v>
      </c>
      <c r="I48">
        <f t="shared" si="1"/>
        <v>-0.59219899999999992</v>
      </c>
    </row>
    <row r="49" spans="1:9">
      <c r="A49" s="1" t="s">
        <v>60</v>
      </c>
      <c r="B49" s="4" t="s">
        <v>60</v>
      </c>
      <c r="C49" s="5">
        <v>0.49923200000000001</v>
      </c>
      <c r="D49" s="1" t="s">
        <v>11</v>
      </c>
      <c r="E49" t="s">
        <v>12</v>
      </c>
      <c r="F49" t="s">
        <v>11</v>
      </c>
      <c r="G49" s="1">
        <f t="shared" si="2"/>
        <v>0</v>
      </c>
      <c r="H49" s="1">
        <f t="shared" si="0"/>
        <v>1</v>
      </c>
      <c r="I49">
        <f t="shared" si="1"/>
        <v>-0.50076799999999999</v>
      </c>
    </row>
    <row r="50" spans="1:9">
      <c r="A50" s="1" t="s">
        <v>61</v>
      </c>
      <c r="B50" s="2" t="s">
        <v>61</v>
      </c>
      <c r="C50" s="3">
        <v>0.60737300000000005</v>
      </c>
      <c r="D50" s="1" t="s">
        <v>11</v>
      </c>
      <c r="E50" t="s">
        <v>11</v>
      </c>
      <c r="F50" t="s">
        <v>11</v>
      </c>
      <c r="G50" s="1">
        <f t="shared" si="2"/>
        <v>1</v>
      </c>
      <c r="H50" s="1">
        <f t="shared" si="0"/>
        <v>0</v>
      </c>
      <c r="I50">
        <f t="shared" si="1"/>
        <v>0.60737300000000005</v>
      </c>
    </row>
    <row r="51" spans="1:9">
      <c r="A51" s="1" t="s">
        <v>62</v>
      </c>
      <c r="B51" s="4" t="s">
        <v>62</v>
      </c>
      <c r="C51" s="5">
        <v>0.39829300000000001</v>
      </c>
      <c r="D51" s="1" t="s">
        <v>11</v>
      </c>
      <c r="E51" t="s">
        <v>11</v>
      </c>
      <c r="F51" t="s">
        <v>11</v>
      </c>
      <c r="G51" s="1">
        <f t="shared" si="2"/>
        <v>1</v>
      </c>
      <c r="H51" s="1">
        <f t="shared" si="0"/>
        <v>0</v>
      </c>
      <c r="I51">
        <f t="shared" si="1"/>
        <v>0.39829300000000001</v>
      </c>
    </row>
    <row r="52" spans="1:9">
      <c r="A52" s="1" t="s">
        <v>63</v>
      </c>
      <c r="B52" s="2" t="s">
        <v>63</v>
      </c>
      <c r="C52" s="3">
        <v>0.33696799999999999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-0.66303200000000007</v>
      </c>
    </row>
    <row r="53" spans="1:9">
      <c r="A53" s="1" t="s">
        <v>64</v>
      </c>
      <c r="B53" s="4" t="s">
        <v>64</v>
      </c>
      <c r="C53" s="5">
        <v>0.54606699999999997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0.54606699999999997</v>
      </c>
    </row>
    <row r="54" spans="1:9">
      <c r="A54" s="1" t="s">
        <v>65</v>
      </c>
      <c r="B54" s="2" t="s">
        <v>65</v>
      </c>
      <c r="C54" s="3">
        <v>0.73671500000000001</v>
      </c>
      <c r="D54" s="1" t="s">
        <v>11</v>
      </c>
      <c r="E54" t="s">
        <v>12</v>
      </c>
      <c r="F54" t="s">
        <v>12</v>
      </c>
      <c r="G54" s="1">
        <f t="shared" si="2"/>
        <v>1</v>
      </c>
      <c r="H54" s="1">
        <f t="shared" si="0"/>
        <v>1</v>
      </c>
      <c r="I54">
        <f t="shared" si="1"/>
        <v>-0.26328499999999999</v>
      </c>
    </row>
    <row r="55" spans="1:9">
      <c r="A55" s="1" t="s">
        <v>66</v>
      </c>
      <c r="B55" s="4" t="s">
        <v>66</v>
      </c>
      <c r="C55" s="5">
        <v>0.44834600000000002</v>
      </c>
      <c r="D55" s="1" t="s">
        <v>11</v>
      </c>
      <c r="E55" t="s">
        <v>11</v>
      </c>
      <c r="F55" t="s">
        <v>11</v>
      </c>
      <c r="G55" s="1">
        <f t="shared" si="2"/>
        <v>1</v>
      </c>
      <c r="H55" s="1">
        <f t="shared" si="0"/>
        <v>0</v>
      </c>
      <c r="I55">
        <f t="shared" si="1"/>
        <v>0.44834600000000002</v>
      </c>
    </row>
    <row r="56" spans="1:9">
      <c r="A56" s="1" t="s">
        <v>67</v>
      </c>
      <c r="B56" s="2" t="s">
        <v>67</v>
      </c>
      <c r="C56" s="3">
        <v>0.55036099999999999</v>
      </c>
      <c r="D56" s="1" t="s">
        <v>11</v>
      </c>
      <c r="E56" t="s">
        <v>11</v>
      </c>
      <c r="F56" t="s">
        <v>11</v>
      </c>
      <c r="G56" s="1">
        <f t="shared" si="2"/>
        <v>1</v>
      </c>
      <c r="H56" s="1">
        <f t="shared" si="0"/>
        <v>0</v>
      </c>
      <c r="I56">
        <f t="shared" si="1"/>
        <v>0.55036099999999999</v>
      </c>
    </row>
    <row r="57" spans="1:9">
      <c r="A57" s="1" t="s">
        <v>68</v>
      </c>
      <c r="B57" s="4" t="s">
        <v>68</v>
      </c>
      <c r="C57" s="5">
        <v>0.66476500000000005</v>
      </c>
      <c r="D57" s="1" t="s">
        <v>11</v>
      </c>
      <c r="E57" t="s">
        <v>11</v>
      </c>
      <c r="F57" t="s">
        <v>11</v>
      </c>
      <c r="G57" s="1">
        <f t="shared" si="2"/>
        <v>1</v>
      </c>
      <c r="H57" s="1">
        <f t="shared" si="0"/>
        <v>0</v>
      </c>
      <c r="I57">
        <f t="shared" si="1"/>
        <v>0.66476500000000005</v>
      </c>
    </row>
    <row r="58" spans="1:9">
      <c r="A58" s="1" t="s">
        <v>69</v>
      </c>
      <c r="B58" s="2" t="s">
        <v>69</v>
      </c>
      <c r="C58" s="3">
        <v>0.62732100000000002</v>
      </c>
      <c r="D58" s="1" t="s">
        <v>11</v>
      </c>
      <c r="E58" t="s">
        <v>11</v>
      </c>
      <c r="F58" t="s">
        <v>11</v>
      </c>
      <c r="G58" s="1">
        <f t="shared" si="2"/>
        <v>1</v>
      </c>
      <c r="H58" s="1">
        <f t="shared" si="0"/>
        <v>0</v>
      </c>
      <c r="I58">
        <f t="shared" si="1"/>
        <v>0.62732100000000002</v>
      </c>
    </row>
    <row r="59" spans="1:9">
      <c r="A59" s="1" t="s">
        <v>70</v>
      </c>
      <c r="B59" s="4" t="s">
        <v>70</v>
      </c>
      <c r="C59" s="5">
        <v>0.25177899999999998</v>
      </c>
      <c r="D59" s="1" t="s">
        <v>11</v>
      </c>
      <c r="E59" t="s">
        <v>12</v>
      </c>
      <c r="F59" t="s">
        <v>12</v>
      </c>
      <c r="G59" s="1">
        <f t="shared" si="2"/>
        <v>1</v>
      </c>
      <c r="H59" s="1">
        <f t="shared" si="0"/>
        <v>1</v>
      </c>
      <c r="I59">
        <f t="shared" si="1"/>
        <v>-0.74822100000000002</v>
      </c>
    </row>
    <row r="60" spans="1:9">
      <c r="A60" s="1" t="s">
        <v>71</v>
      </c>
      <c r="B60" s="2" t="s">
        <v>71</v>
      </c>
      <c r="C60" s="3">
        <v>0.23238700000000001</v>
      </c>
      <c r="D60" s="1" t="s">
        <v>11</v>
      </c>
      <c r="E60" t="s">
        <v>12</v>
      </c>
      <c r="F60" t="s">
        <v>11</v>
      </c>
      <c r="G60" s="1">
        <f t="shared" si="2"/>
        <v>0</v>
      </c>
      <c r="H60" s="1">
        <f t="shared" si="0"/>
        <v>1</v>
      </c>
      <c r="I60">
        <f t="shared" si="1"/>
        <v>-0.76761299999999999</v>
      </c>
    </row>
    <row r="61" spans="1:9">
      <c r="A61" s="1" t="s">
        <v>72</v>
      </c>
      <c r="B61" s="4" t="s">
        <v>72</v>
      </c>
      <c r="C61" s="5">
        <v>0.470107</v>
      </c>
      <c r="D61" s="1" t="s">
        <v>11</v>
      </c>
      <c r="E61" t="s">
        <v>12</v>
      </c>
      <c r="F61" t="s">
        <v>11</v>
      </c>
      <c r="G61" s="1">
        <f t="shared" si="2"/>
        <v>0</v>
      </c>
      <c r="H61" s="1">
        <f t="shared" si="0"/>
        <v>1</v>
      </c>
      <c r="I61">
        <f t="shared" si="1"/>
        <v>-0.52989299999999995</v>
      </c>
    </row>
    <row r="62" spans="1:9">
      <c r="A62" s="1" t="s">
        <v>73</v>
      </c>
      <c r="B62" s="2" t="s">
        <v>73</v>
      </c>
      <c r="C62" s="3">
        <v>0.60756699999999997</v>
      </c>
      <c r="D62" s="1" t="s">
        <v>11</v>
      </c>
      <c r="E62" t="s">
        <v>12</v>
      </c>
      <c r="F62" t="s">
        <v>12</v>
      </c>
      <c r="G62" s="1">
        <f t="shared" si="2"/>
        <v>1</v>
      </c>
      <c r="H62" s="1">
        <f t="shared" si="0"/>
        <v>1</v>
      </c>
      <c r="I62">
        <f t="shared" si="1"/>
        <v>-0.39243300000000003</v>
      </c>
    </row>
    <row r="63" spans="1:9">
      <c r="A63" s="1" t="s">
        <v>74</v>
      </c>
      <c r="B63" s="4" t="s">
        <v>74</v>
      </c>
      <c r="C63" s="5">
        <v>0.66823299999999997</v>
      </c>
      <c r="D63" s="1" t="s">
        <v>11</v>
      </c>
      <c r="E63" t="s">
        <v>11</v>
      </c>
      <c r="F63" t="s">
        <v>12</v>
      </c>
      <c r="G63" s="1">
        <f t="shared" si="2"/>
        <v>0</v>
      </c>
      <c r="H63" s="1">
        <f t="shared" si="0"/>
        <v>1</v>
      </c>
      <c r="I63">
        <f t="shared" si="1"/>
        <v>-0.33176700000000003</v>
      </c>
    </row>
    <row r="64" spans="1:9">
      <c r="A64" s="1" t="s">
        <v>75</v>
      </c>
      <c r="B64" s="2" t="s">
        <v>75</v>
      </c>
      <c r="C64" s="3">
        <v>0.66291299999999997</v>
      </c>
      <c r="D64" s="1" t="s">
        <v>11</v>
      </c>
      <c r="E64" t="s">
        <v>11</v>
      </c>
      <c r="F64" t="s">
        <v>11</v>
      </c>
      <c r="G64" s="1">
        <f t="shared" si="2"/>
        <v>1</v>
      </c>
      <c r="H64" s="1">
        <f t="shared" si="0"/>
        <v>0</v>
      </c>
      <c r="I64">
        <f t="shared" si="1"/>
        <v>0.66291299999999997</v>
      </c>
    </row>
    <row r="65" spans="1:9">
      <c r="A65" s="1" t="s">
        <v>76</v>
      </c>
      <c r="B65" s="4" t="s">
        <v>76</v>
      </c>
      <c r="C65" s="5">
        <v>0.42917300000000003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0.42917300000000003</v>
      </c>
    </row>
    <row r="66" spans="1:9">
      <c r="A66" s="1" t="s">
        <v>77</v>
      </c>
      <c r="B66" s="2" t="s">
        <v>77</v>
      </c>
      <c r="C66" s="3">
        <v>0.109958</v>
      </c>
      <c r="D66" s="1" t="s">
        <v>11</v>
      </c>
      <c r="E66" t="s">
        <v>25</v>
      </c>
      <c r="F66" t="s">
        <v>11</v>
      </c>
      <c r="G66" s="1">
        <f t="shared" si="2"/>
        <v>0</v>
      </c>
      <c r="H66" s="1">
        <f t="shared" si="0"/>
        <v>1</v>
      </c>
      <c r="I66">
        <f t="shared" si="1"/>
        <v>-0.890042</v>
      </c>
    </row>
    <row r="67" spans="1:9">
      <c r="A67" s="1" t="s">
        <v>78</v>
      </c>
      <c r="B67" s="4" t="s">
        <v>78</v>
      </c>
      <c r="C67" s="5">
        <v>0.68589</v>
      </c>
      <c r="D67" s="1" t="s">
        <v>11</v>
      </c>
      <c r="E67" t="s">
        <v>11</v>
      </c>
      <c r="F67" t="s">
        <v>12</v>
      </c>
      <c r="G67" s="1">
        <f t="shared" si="2"/>
        <v>0</v>
      </c>
      <c r="H67" s="1">
        <f t="shared" si="0"/>
        <v>1</v>
      </c>
      <c r="I67">
        <f t="shared" si="1"/>
        <v>-0.31411</v>
      </c>
    </row>
    <row r="68" spans="1:9">
      <c r="A68" s="1" t="s">
        <v>79</v>
      </c>
      <c r="B68" s="2" t="s">
        <v>79</v>
      </c>
      <c r="C68" s="3">
        <v>0.72431299999999998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0.72431299999999998</v>
      </c>
    </row>
    <row r="69" spans="1:9">
      <c r="A69" s="1" t="s">
        <v>80</v>
      </c>
      <c r="B69" s="4" t="s">
        <v>80</v>
      </c>
      <c r="C69" s="5">
        <v>0.58621699999999999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0.58621699999999999</v>
      </c>
    </row>
    <row r="70" spans="1:9">
      <c r="A70" s="1" t="s">
        <v>81</v>
      </c>
      <c r="B70" s="2" t="s">
        <v>81</v>
      </c>
      <c r="C70" s="3">
        <v>0.52429800000000004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0.52429800000000004</v>
      </c>
    </row>
    <row r="71" spans="1:9">
      <c r="A71" s="1" t="s">
        <v>82</v>
      </c>
      <c r="B71" s="4" t="s">
        <v>82</v>
      </c>
      <c r="C71" s="5">
        <v>0.245702</v>
      </c>
      <c r="D71" s="1" t="s">
        <v>11</v>
      </c>
      <c r="E71" t="s">
        <v>12</v>
      </c>
      <c r="F71" t="s">
        <v>11</v>
      </c>
      <c r="G71" s="1">
        <f t="shared" si="5"/>
        <v>0</v>
      </c>
      <c r="H71" s="1">
        <f t="shared" si="3"/>
        <v>1</v>
      </c>
      <c r="I71">
        <f t="shared" si="4"/>
        <v>-0.75429800000000002</v>
      </c>
    </row>
    <row r="72" spans="1:9">
      <c r="A72" s="1" t="s">
        <v>83</v>
      </c>
      <c r="B72" s="2" t="s">
        <v>83</v>
      </c>
      <c r="C72" s="3">
        <v>0.55044300000000002</v>
      </c>
      <c r="D72" s="1" t="s">
        <v>11</v>
      </c>
      <c r="E72" t="s">
        <v>11</v>
      </c>
      <c r="F72" t="s">
        <v>11</v>
      </c>
      <c r="G72" s="1">
        <f t="shared" si="5"/>
        <v>1</v>
      </c>
      <c r="H72" s="1">
        <f t="shared" si="3"/>
        <v>0</v>
      </c>
      <c r="I72">
        <f t="shared" si="4"/>
        <v>0.55044300000000002</v>
      </c>
    </row>
    <row r="73" spans="1:9">
      <c r="A73" s="1" t="s">
        <v>84</v>
      </c>
      <c r="B73" s="4" t="s">
        <v>84</v>
      </c>
      <c r="C73" s="5">
        <v>0.48301500000000003</v>
      </c>
      <c r="D73" s="1" t="s">
        <v>11</v>
      </c>
      <c r="E73" t="s">
        <v>11</v>
      </c>
      <c r="F73" t="s">
        <v>11</v>
      </c>
      <c r="G73" s="1">
        <f t="shared" si="5"/>
        <v>1</v>
      </c>
      <c r="H73" s="1">
        <f t="shared" si="3"/>
        <v>0</v>
      </c>
      <c r="I73">
        <f t="shared" si="4"/>
        <v>0.48301500000000003</v>
      </c>
    </row>
    <row r="74" spans="1:9">
      <c r="A74" s="1" t="s">
        <v>85</v>
      </c>
      <c r="B74" s="2" t="s">
        <v>85</v>
      </c>
      <c r="C74" s="3">
        <v>0.56510300000000002</v>
      </c>
      <c r="D74" s="1" t="s">
        <v>11</v>
      </c>
      <c r="E74" t="s">
        <v>11</v>
      </c>
      <c r="F74" t="s">
        <v>11</v>
      </c>
      <c r="G74" s="1">
        <f t="shared" si="5"/>
        <v>1</v>
      </c>
      <c r="H74" s="1">
        <f t="shared" si="3"/>
        <v>0</v>
      </c>
      <c r="I74">
        <f t="shared" si="4"/>
        <v>0.56510300000000002</v>
      </c>
    </row>
    <row r="75" spans="1:9">
      <c r="A75" s="1" t="s">
        <v>86</v>
      </c>
      <c r="B75" s="4" t="s">
        <v>86</v>
      </c>
      <c r="C75" s="5">
        <v>0.77421799999999996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0.77421799999999996</v>
      </c>
    </row>
    <row r="76" spans="1:9">
      <c r="A76" s="1" t="s">
        <v>87</v>
      </c>
      <c r="B76" s="6" t="s">
        <v>87</v>
      </c>
      <c r="C76" s="7">
        <v>0.73436400000000002</v>
      </c>
      <c r="D76" s="1" t="s">
        <v>11</v>
      </c>
      <c r="E76" t="s">
        <v>11</v>
      </c>
      <c r="F76" t="s">
        <v>11</v>
      </c>
      <c r="G76" s="1">
        <f t="shared" si="5"/>
        <v>1</v>
      </c>
      <c r="H76" s="1">
        <f t="shared" si="3"/>
        <v>0</v>
      </c>
      <c r="I76">
        <f t="shared" si="4"/>
        <v>0.73436400000000002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49</v>
      </c>
      <c r="H77" s="10">
        <f>SUM(H3:H76)</f>
        <v>31</v>
      </c>
      <c r="I77" s="8">
        <f>SUM(I3:I76)</f>
        <v>6.7846100000000007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A4694A-855F-4E92-A356-92EAC75BEBDA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0.52750399999999997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0.52750399999999997</v>
      </c>
    </row>
    <row r="4" spans="1:9">
      <c r="A4" s="1" t="s">
        <v>13</v>
      </c>
      <c r="B4" s="2" t="s">
        <v>13</v>
      </c>
      <c r="C4" s="3">
        <v>0.63524099999999994</v>
      </c>
      <c r="D4" s="1" t="s">
        <v>11</v>
      </c>
      <c r="E4" t="s">
        <v>12</v>
      </c>
      <c r="F4" t="s">
        <v>12</v>
      </c>
      <c r="G4" s="1">
        <f>IF($F4=$E4,1,0)</f>
        <v>1</v>
      </c>
      <c r="H4" s="1">
        <f t="shared" ref="H4:H67" si="0">IF(AND($G4=1,$E4=$D4),0,1)</f>
        <v>1</v>
      </c>
      <c r="I4">
        <f t="shared" ref="I4:I67" si="1">$C4-$H4</f>
        <v>-0.36475900000000006</v>
      </c>
    </row>
    <row r="5" spans="1:9">
      <c r="A5" s="1" t="s">
        <v>14</v>
      </c>
      <c r="B5" s="4" t="s">
        <v>14</v>
      </c>
      <c r="C5" s="5">
        <v>0.39866800000000002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0.39866800000000002</v>
      </c>
    </row>
    <row r="6" spans="1:9">
      <c r="A6" s="1" t="s">
        <v>15</v>
      </c>
      <c r="B6" s="2" t="s">
        <v>15</v>
      </c>
      <c r="C6" s="3">
        <v>0.652339</v>
      </c>
      <c r="D6" s="1" t="s">
        <v>11</v>
      </c>
      <c r="E6" t="s">
        <v>11</v>
      </c>
      <c r="F6" t="s">
        <v>11</v>
      </c>
      <c r="G6" s="1">
        <f t="shared" si="2"/>
        <v>1</v>
      </c>
      <c r="H6" s="1">
        <f t="shared" si="0"/>
        <v>0</v>
      </c>
      <c r="I6">
        <f t="shared" si="1"/>
        <v>0.652339</v>
      </c>
    </row>
    <row r="7" spans="1:9">
      <c r="A7" s="1" t="s">
        <v>16</v>
      </c>
      <c r="B7" s="4" t="s">
        <v>16</v>
      </c>
      <c r="C7" s="5">
        <v>0.41434900000000002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0.41434900000000002</v>
      </c>
    </row>
    <row r="8" spans="1:9">
      <c r="A8" s="1" t="s">
        <v>17</v>
      </c>
      <c r="B8" s="2" t="s">
        <v>17</v>
      </c>
      <c r="C8" s="3">
        <v>0.33961000000000002</v>
      </c>
      <c r="D8" s="1" t="s">
        <v>11</v>
      </c>
      <c r="E8" t="s">
        <v>12</v>
      </c>
      <c r="F8" t="s">
        <v>11</v>
      </c>
      <c r="G8" s="1">
        <f t="shared" si="2"/>
        <v>0</v>
      </c>
      <c r="H8" s="1">
        <f t="shared" si="0"/>
        <v>1</v>
      </c>
      <c r="I8">
        <f t="shared" si="1"/>
        <v>-0.66039000000000003</v>
      </c>
    </row>
    <row r="9" spans="1:9">
      <c r="A9" s="1" t="s">
        <v>18</v>
      </c>
      <c r="B9" s="4" t="s">
        <v>18</v>
      </c>
      <c r="C9" s="5">
        <v>0.71690799999999999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0.71690799999999999</v>
      </c>
    </row>
    <row r="10" spans="1:9">
      <c r="A10" s="1" t="s">
        <v>19</v>
      </c>
      <c r="B10" s="2" t="s">
        <v>19</v>
      </c>
      <c r="C10" s="3">
        <v>0.45817999999999998</v>
      </c>
      <c r="D10" s="1" t="s">
        <v>11</v>
      </c>
      <c r="E10" t="s">
        <v>11</v>
      </c>
      <c r="F10" t="s">
        <v>12</v>
      </c>
      <c r="G10" s="1">
        <f t="shared" si="2"/>
        <v>0</v>
      </c>
      <c r="H10" s="1">
        <f t="shared" si="0"/>
        <v>1</v>
      </c>
      <c r="I10">
        <f t="shared" si="1"/>
        <v>-0.54181999999999997</v>
      </c>
    </row>
    <row r="11" spans="1:9">
      <c r="A11" s="1" t="s">
        <v>20</v>
      </c>
      <c r="B11" s="4" t="s">
        <v>20</v>
      </c>
      <c r="C11" s="5">
        <v>0.70025300000000001</v>
      </c>
      <c r="D11" s="1" t="s">
        <v>11</v>
      </c>
      <c r="E11" t="s">
        <v>11</v>
      </c>
      <c r="F11" t="s">
        <v>12</v>
      </c>
      <c r="G11" s="1">
        <f t="shared" si="2"/>
        <v>0</v>
      </c>
      <c r="H11" s="1">
        <f t="shared" si="0"/>
        <v>1</v>
      </c>
      <c r="I11">
        <f t="shared" si="1"/>
        <v>-0.29974699999999999</v>
      </c>
    </row>
    <row r="12" spans="1:9">
      <c r="A12" s="1" t="s">
        <v>21</v>
      </c>
      <c r="B12" s="2" t="s">
        <v>21</v>
      </c>
      <c r="C12" s="3">
        <v>0.63075199999999998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0.63075199999999998</v>
      </c>
    </row>
    <row r="13" spans="1:9">
      <c r="A13" s="1" t="s">
        <v>22</v>
      </c>
      <c r="B13" s="4" t="s">
        <v>22</v>
      </c>
      <c r="C13" s="5">
        <v>0.58679599999999998</v>
      </c>
      <c r="D13" s="1" t="s">
        <v>11</v>
      </c>
      <c r="E13" t="s">
        <v>11</v>
      </c>
      <c r="F13" t="s">
        <v>11</v>
      </c>
      <c r="G13" s="1">
        <f t="shared" si="2"/>
        <v>1</v>
      </c>
      <c r="H13" s="1">
        <f t="shared" si="0"/>
        <v>0</v>
      </c>
      <c r="I13">
        <f t="shared" si="1"/>
        <v>0.58679599999999998</v>
      </c>
    </row>
    <row r="14" spans="1:9">
      <c r="A14" s="1" t="s">
        <v>23</v>
      </c>
      <c r="B14" s="2" t="s">
        <v>23</v>
      </c>
      <c r="C14" s="3">
        <v>0.53370600000000001</v>
      </c>
      <c r="D14" s="1" t="s">
        <v>11</v>
      </c>
      <c r="E14" t="s">
        <v>11</v>
      </c>
      <c r="F14" t="s">
        <v>12</v>
      </c>
      <c r="G14" s="1">
        <f t="shared" si="2"/>
        <v>0</v>
      </c>
      <c r="H14" s="1">
        <f t="shared" si="0"/>
        <v>1</v>
      </c>
      <c r="I14">
        <f t="shared" si="1"/>
        <v>-0.46629399999999999</v>
      </c>
    </row>
    <row r="15" spans="1:9">
      <c r="A15" s="1" t="s">
        <v>24</v>
      </c>
      <c r="B15" s="4" t="s">
        <v>24</v>
      </c>
      <c r="C15" s="5">
        <v>0.52752900000000003</v>
      </c>
      <c r="D15" s="1" t="s">
        <v>11</v>
      </c>
      <c r="E15" t="s">
        <v>12</v>
      </c>
      <c r="F15" t="s">
        <v>25</v>
      </c>
      <c r="G15" s="1">
        <f t="shared" si="2"/>
        <v>0</v>
      </c>
      <c r="H15" s="1">
        <f t="shared" si="0"/>
        <v>1</v>
      </c>
      <c r="I15">
        <f t="shared" si="1"/>
        <v>-0.47247099999999997</v>
      </c>
    </row>
    <row r="16" spans="1:9">
      <c r="A16" s="1" t="s">
        <v>26</v>
      </c>
      <c r="B16" s="2" t="s">
        <v>26</v>
      </c>
      <c r="C16" s="3">
        <v>0.838395</v>
      </c>
      <c r="D16" s="1" t="s">
        <v>11</v>
      </c>
      <c r="E16" t="s">
        <v>25</v>
      </c>
      <c r="F16" t="s">
        <v>25</v>
      </c>
      <c r="G16" s="1">
        <f t="shared" si="2"/>
        <v>1</v>
      </c>
      <c r="H16" s="1">
        <f t="shared" si="0"/>
        <v>1</v>
      </c>
      <c r="I16">
        <f t="shared" si="1"/>
        <v>-0.161605</v>
      </c>
    </row>
    <row r="17" spans="1:9">
      <c r="A17" s="1" t="s">
        <v>27</v>
      </c>
      <c r="B17" s="4" t="s">
        <v>27</v>
      </c>
      <c r="C17" s="5">
        <v>0.526698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0.526698</v>
      </c>
    </row>
    <row r="18" spans="1:9">
      <c r="A18" s="1" t="s">
        <v>28</v>
      </c>
      <c r="B18" s="2" t="s">
        <v>28</v>
      </c>
      <c r="C18" s="3">
        <v>0.67423100000000002</v>
      </c>
      <c r="D18" s="1" t="s">
        <v>11</v>
      </c>
      <c r="E18" t="s">
        <v>11</v>
      </c>
      <c r="F18" t="s">
        <v>12</v>
      </c>
      <c r="G18" s="1">
        <f t="shared" si="2"/>
        <v>0</v>
      </c>
      <c r="H18" s="1">
        <f t="shared" si="0"/>
        <v>1</v>
      </c>
      <c r="I18">
        <f t="shared" si="1"/>
        <v>-0.32576899999999998</v>
      </c>
    </row>
    <row r="19" spans="1:9">
      <c r="A19" s="1" t="s">
        <v>29</v>
      </c>
      <c r="B19" s="4" t="s">
        <v>29</v>
      </c>
      <c r="C19" s="5">
        <v>0.76079200000000002</v>
      </c>
      <c r="D19" s="1" t="s">
        <v>11</v>
      </c>
      <c r="E19" t="s">
        <v>57</v>
      </c>
      <c r="F19" t="s">
        <v>12</v>
      </c>
      <c r="G19" s="1">
        <f t="shared" si="2"/>
        <v>0</v>
      </c>
      <c r="H19" s="1">
        <f t="shared" si="0"/>
        <v>1</v>
      </c>
      <c r="I19">
        <f t="shared" si="1"/>
        <v>-0.23920799999999998</v>
      </c>
    </row>
    <row r="20" spans="1:9">
      <c r="A20" s="1" t="s">
        <v>30</v>
      </c>
      <c r="B20" s="2" t="s">
        <v>30</v>
      </c>
      <c r="C20" s="3">
        <v>0.63001099999999999</v>
      </c>
      <c r="D20" s="1" t="s">
        <v>11</v>
      </c>
      <c r="E20" t="s">
        <v>11</v>
      </c>
      <c r="F20" t="s">
        <v>12</v>
      </c>
      <c r="G20" s="1">
        <f t="shared" si="2"/>
        <v>0</v>
      </c>
      <c r="H20" s="1">
        <f t="shared" si="0"/>
        <v>1</v>
      </c>
      <c r="I20">
        <f t="shared" si="1"/>
        <v>-0.36998900000000001</v>
      </c>
    </row>
    <row r="21" spans="1:9">
      <c r="A21" s="1" t="s">
        <v>31</v>
      </c>
      <c r="B21" s="4" t="s">
        <v>31</v>
      </c>
      <c r="C21" s="5">
        <v>0.401341</v>
      </c>
      <c r="D21" s="1" t="s">
        <v>11</v>
      </c>
      <c r="E21" t="s">
        <v>151</v>
      </c>
      <c r="F21" t="s">
        <v>151</v>
      </c>
      <c r="G21" s="1">
        <f t="shared" si="2"/>
        <v>1</v>
      </c>
      <c r="H21" s="1">
        <f t="shared" si="0"/>
        <v>1</v>
      </c>
      <c r="I21">
        <f t="shared" si="1"/>
        <v>-0.59865900000000005</v>
      </c>
    </row>
    <row r="22" spans="1:9">
      <c r="A22" s="1" t="s">
        <v>32</v>
      </c>
      <c r="B22" s="2" t="s">
        <v>32</v>
      </c>
      <c r="C22" s="3">
        <v>0.48465999999999998</v>
      </c>
      <c r="D22" s="1" t="s">
        <v>11</v>
      </c>
      <c r="E22" t="s">
        <v>11</v>
      </c>
      <c r="F22" t="s">
        <v>12</v>
      </c>
      <c r="G22" s="1">
        <f t="shared" si="2"/>
        <v>0</v>
      </c>
      <c r="H22" s="1">
        <f t="shared" si="0"/>
        <v>1</v>
      </c>
      <c r="I22">
        <f t="shared" si="1"/>
        <v>-0.51534000000000002</v>
      </c>
    </row>
    <row r="23" spans="1:9">
      <c r="A23" s="1" t="s">
        <v>33</v>
      </c>
      <c r="B23" s="4" t="s">
        <v>33</v>
      </c>
      <c r="C23" s="5">
        <v>0.58738599999999996</v>
      </c>
      <c r="D23" s="1" t="s">
        <v>11</v>
      </c>
      <c r="E23" t="s">
        <v>11</v>
      </c>
      <c r="F23" t="s">
        <v>25</v>
      </c>
      <c r="G23" s="1">
        <f t="shared" si="2"/>
        <v>0</v>
      </c>
      <c r="H23" s="1">
        <f t="shared" si="0"/>
        <v>1</v>
      </c>
      <c r="I23">
        <f t="shared" si="1"/>
        <v>-0.41261400000000004</v>
      </c>
    </row>
    <row r="24" spans="1:9">
      <c r="A24" s="1" t="s">
        <v>34</v>
      </c>
      <c r="B24" s="2" t="s">
        <v>34</v>
      </c>
      <c r="C24" s="3">
        <v>0.110069</v>
      </c>
      <c r="D24" s="1" t="s">
        <v>11</v>
      </c>
      <c r="E24" t="s">
        <v>25</v>
      </c>
      <c r="F24" t="s">
        <v>25</v>
      </c>
      <c r="G24" s="1">
        <f t="shared" si="2"/>
        <v>1</v>
      </c>
      <c r="H24" s="1">
        <f t="shared" si="0"/>
        <v>1</v>
      </c>
      <c r="I24">
        <f t="shared" si="1"/>
        <v>-0.88993100000000003</v>
      </c>
    </row>
    <row r="25" spans="1:9">
      <c r="A25" s="1" t="s">
        <v>35</v>
      </c>
      <c r="B25" s="4" t="s">
        <v>35</v>
      </c>
      <c r="C25" s="5">
        <v>0.69527099999999997</v>
      </c>
      <c r="D25" s="1" t="s">
        <v>11</v>
      </c>
      <c r="E25" t="s">
        <v>11</v>
      </c>
      <c r="F25" t="s">
        <v>11</v>
      </c>
      <c r="G25" s="1">
        <f t="shared" si="2"/>
        <v>1</v>
      </c>
      <c r="H25" s="1">
        <f t="shared" si="0"/>
        <v>0</v>
      </c>
      <c r="I25">
        <f t="shared" si="1"/>
        <v>0.69527099999999997</v>
      </c>
    </row>
    <row r="26" spans="1:9">
      <c r="A26" s="1" t="s">
        <v>36</v>
      </c>
      <c r="B26" s="2" t="s">
        <v>36</v>
      </c>
      <c r="C26" s="3">
        <v>0.45954299999999998</v>
      </c>
      <c r="D26" s="1" t="s">
        <v>11</v>
      </c>
      <c r="E26" t="s">
        <v>11</v>
      </c>
      <c r="F26" t="s">
        <v>11</v>
      </c>
      <c r="G26" s="1">
        <f t="shared" si="2"/>
        <v>1</v>
      </c>
      <c r="H26" s="1">
        <f t="shared" si="0"/>
        <v>0</v>
      </c>
      <c r="I26">
        <f t="shared" si="1"/>
        <v>0.45954299999999998</v>
      </c>
    </row>
    <row r="27" spans="1:9">
      <c r="A27" s="1" t="s">
        <v>37</v>
      </c>
      <c r="B27" s="4" t="s">
        <v>37</v>
      </c>
      <c r="C27" s="5">
        <v>0.23738699999999999</v>
      </c>
      <c r="D27" s="1" t="s">
        <v>11</v>
      </c>
      <c r="E27" t="s">
        <v>11</v>
      </c>
      <c r="F27" t="s">
        <v>25</v>
      </c>
      <c r="G27" s="1">
        <f t="shared" si="2"/>
        <v>0</v>
      </c>
      <c r="H27" s="1">
        <f t="shared" si="0"/>
        <v>1</v>
      </c>
      <c r="I27">
        <f t="shared" si="1"/>
        <v>-0.76261299999999999</v>
      </c>
    </row>
    <row r="28" spans="1:9">
      <c r="A28" s="1" t="s">
        <v>38</v>
      </c>
      <c r="B28" s="2" t="s">
        <v>38</v>
      </c>
      <c r="C28" s="3">
        <v>0.62475800000000004</v>
      </c>
      <c r="D28" s="1" t="s">
        <v>11</v>
      </c>
      <c r="E28" t="s">
        <v>11</v>
      </c>
      <c r="F28" t="s">
        <v>151</v>
      </c>
      <c r="G28" s="1">
        <f t="shared" si="2"/>
        <v>0</v>
      </c>
      <c r="H28" s="1">
        <f t="shared" si="0"/>
        <v>1</v>
      </c>
      <c r="I28">
        <f t="shared" si="1"/>
        <v>-0.37524199999999996</v>
      </c>
    </row>
    <row r="29" spans="1:9">
      <c r="A29" s="1" t="s">
        <v>39</v>
      </c>
      <c r="B29" s="4" t="s">
        <v>39</v>
      </c>
      <c r="C29" s="5">
        <v>0.63673599999999997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0.63673599999999997</v>
      </c>
    </row>
    <row r="30" spans="1:9">
      <c r="A30" s="1" t="s">
        <v>40</v>
      </c>
      <c r="B30" s="2" t="s">
        <v>40</v>
      </c>
      <c r="C30" s="3">
        <v>0.81219300000000005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-0.18780699999999995</v>
      </c>
    </row>
    <row r="31" spans="1:9">
      <c r="A31" s="1" t="s">
        <v>41</v>
      </c>
      <c r="B31" s="4" t="s">
        <v>41</v>
      </c>
      <c r="C31" s="5">
        <v>0.72718499999999997</v>
      </c>
      <c r="D31" s="1" t="s">
        <v>11</v>
      </c>
      <c r="E31" t="s">
        <v>12</v>
      </c>
      <c r="F31" t="s">
        <v>12</v>
      </c>
      <c r="G31" s="1">
        <f t="shared" si="2"/>
        <v>1</v>
      </c>
      <c r="H31" s="1">
        <f t="shared" si="0"/>
        <v>1</v>
      </c>
      <c r="I31">
        <f t="shared" si="1"/>
        <v>-0.27281500000000003</v>
      </c>
    </row>
    <row r="32" spans="1:9">
      <c r="A32" s="1" t="s">
        <v>42</v>
      </c>
      <c r="B32" s="2" t="s">
        <v>42</v>
      </c>
      <c r="C32" s="3">
        <v>0.55285600000000001</v>
      </c>
      <c r="D32" s="1" t="s">
        <v>11</v>
      </c>
      <c r="E32" t="s">
        <v>11</v>
      </c>
      <c r="F32" t="s">
        <v>12</v>
      </c>
      <c r="G32" s="1">
        <f t="shared" si="2"/>
        <v>0</v>
      </c>
      <c r="H32" s="1">
        <f t="shared" si="0"/>
        <v>1</v>
      </c>
      <c r="I32">
        <f t="shared" si="1"/>
        <v>-0.44714399999999999</v>
      </c>
    </row>
    <row r="33" spans="1:9">
      <c r="A33" s="1" t="s">
        <v>43</v>
      </c>
      <c r="B33" s="4" t="s">
        <v>43</v>
      </c>
      <c r="C33" s="5">
        <v>0.78420400000000001</v>
      </c>
      <c r="D33" s="1" t="s">
        <v>11</v>
      </c>
      <c r="E33" t="s">
        <v>12</v>
      </c>
      <c r="F33" t="s">
        <v>12</v>
      </c>
      <c r="G33" s="1">
        <f t="shared" si="2"/>
        <v>1</v>
      </c>
      <c r="H33" s="1">
        <f t="shared" si="0"/>
        <v>1</v>
      </c>
      <c r="I33">
        <f t="shared" si="1"/>
        <v>-0.21579599999999999</v>
      </c>
    </row>
    <row r="34" spans="1:9">
      <c r="A34" s="1" t="s">
        <v>44</v>
      </c>
      <c r="B34" s="2" t="s">
        <v>44</v>
      </c>
      <c r="C34" s="3">
        <v>0.58977500000000005</v>
      </c>
      <c r="D34" s="1" t="s">
        <v>11</v>
      </c>
      <c r="E34" t="s">
        <v>11</v>
      </c>
      <c r="F34" t="s">
        <v>11</v>
      </c>
      <c r="G34" s="1">
        <f t="shared" si="2"/>
        <v>1</v>
      </c>
      <c r="H34" s="1">
        <f t="shared" si="0"/>
        <v>0</v>
      </c>
      <c r="I34">
        <f t="shared" si="1"/>
        <v>0.58977500000000005</v>
      </c>
    </row>
    <row r="35" spans="1:9">
      <c r="A35" s="1" t="s">
        <v>45</v>
      </c>
      <c r="B35" s="4" t="s">
        <v>45</v>
      </c>
      <c r="C35" s="5">
        <v>0.56855100000000003</v>
      </c>
      <c r="D35" s="1" t="s">
        <v>11</v>
      </c>
      <c r="E35" t="s">
        <v>11</v>
      </c>
      <c r="F35" t="s">
        <v>12</v>
      </c>
      <c r="G35" s="1">
        <f t="shared" si="2"/>
        <v>0</v>
      </c>
      <c r="H35" s="1">
        <f t="shared" si="0"/>
        <v>1</v>
      </c>
      <c r="I35">
        <f t="shared" si="1"/>
        <v>-0.43144899999999997</v>
      </c>
    </row>
    <row r="36" spans="1:9">
      <c r="A36" s="1" t="s">
        <v>46</v>
      </c>
      <c r="B36" s="2" t="s">
        <v>46</v>
      </c>
      <c r="C36" s="3">
        <v>0.59621599999999997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0.59621599999999997</v>
      </c>
    </row>
    <row r="37" spans="1:9">
      <c r="A37" s="1" t="s">
        <v>47</v>
      </c>
      <c r="B37" s="4" t="s">
        <v>47</v>
      </c>
      <c r="C37" s="5">
        <v>0.62351699999999999</v>
      </c>
      <c r="D37" s="1" t="s">
        <v>11</v>
      </c>
      <c r="E37" t="s">
        <v>11</v>
      </c>
      <c r="F37" t="s">
        <v>11</v>
      </c>
      <c r="G37" s="1">
        <f t="shared" si="2"/>
        <v>1</v>
      </c>
      <c r="H37" s="1">
        <f t="shared" si="0"/>
        <v>0</v>
      </c>
      <c r="I37">
        <f t="shared" si="1"/>
        <v>0.62351699999999999</v>
      </c>
    </row>
    <row r="38" spans="1:9">
      <c r="A38" s="1" t="s">
        <v>48</v>
      </c>
      <c r="B38" s="2" t="s">
        <v>48</v>
      </c>
      <c r="C38" s="3">
        <v>0.57721299999999998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0.57721299999999998</v>
      </c>
    </row>
    <row r="39" spans="1:9">
      <c r="A39" s="1" t="s">
        <v>49</v>
      </c>
      <c r="B39" s="4" t="s">
        <v>49</v>
      </c>
      <c r="C39" s="5">
        <v>0.68186100000000005</v>
      </c>
      <c r="D39" s="1" t="s">
        <v>11</v>
      </c>
      <c r="E39" t="s">
        <v>11</v>
      </c>
      <c r="F39" t="s">
        <v>25</v>
      </c>
      <c r="G39" s="1">
        <f t="shared" si="2"/>
        <v>0</v>
      </c>
      <c r="H39" s="1">
        <f t="shared" si="0"/>
        <v>1</v>
      </c>
      <c r="I39">
        <f t="shared" si="1"/>
        <v>-0.31813899999999995</v>
      </c>
    </row>
    <row r="40" spans="1:9">
      <c r="A40" s="1" t="s">
        <v>50</v>
      </c>
      <c r="B40" s="2" t="s">
        <v>50</v>
      </c>
      <c r="C40" s="3">
        <v>0.57047800000000004</v>
      </c>
      <c r="D40" s="1" t="s">
        <v>11</v>
      </c>
      <c r="E40" t="s">
        <v>12</v>
      </c>
      <c r="F40" t="s">
        <v>12</v>
      </c>
      <c r="G40" s="1">
        <f t="shared" si="2"/>
        <v>1</v>
      </c>
      <c r="H40" s="1">
        <f t="shared" si="0"/>
        <v>1</v>
      </c>
      <c r="I40">
        <f t="shared" si="1"/>
        <v>-0.42952199999999996</v>
      </c>
    </row>
    <row r="41" spans="1:9">
      <c r="A41" s="1" t="s">
        <v>51</v>
      </c>
      <c r="B41" s="4" t="s">
        <v>51</v>
      </c>
      <c r="C41" s="5">
        <v>0.57164899999999996</v>
      </c>
      <c r="D41" s="1" t="s">
        <v>11</v>
      </c>
      <c r="E41" t="s">
        <v>11</v>
      </c>
      <c r="F41" t="s">
        <v>11</v>
      </c>
      <c r="G41" s="1">
        <f t="shared" si="2"/>
        <v>1</v>
      </c>
      <c r="H41" s="1">
        <f t="shared" si="0"/>
        <v>0</v>
      </c>
      <c r="I41">
        <f t="shared" si="1"/>
        <v>0.57164899999999996</v>
      </c>
    </row>
    <row r="42" spans="1:9">
      <c r="A42" s="1" t="s">
        <v>52</v>
      </c>
      <c r="B42" s="2" t="s">
        <v>52</v>
      </c>
      <c r="C42" s="3">
        <v>0.54034099999999996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0.54034099999999996</v>
      </c>
    </row>
    <row r="43" spans="1:9">
      <c r="A43" s="1" t="s">
        <v>53</v>
      </c>
      <c r="B43" s="4" t="s">
        <v>53</v>
      </c>
      <c r="C43" s="5">
        <v>0.59001999999999999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-0.40998000000000001</v>
      </c>
    </row>
    <row r="44" spans="1:9">
      <c r="A44" s="1" t="s">
        <v>54</v>
      </c>
      <c r="B44" s="2" t="s">
        <v>54</v>
      </c>
      <c r="C44" s="3">
        <v>0.59883500000000001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-0.40116499999999999</v>
      </c>
    </row>
    <row r="45" spans="1:9">
      <c r="A45" s="1" t="s">
        <v>55</v>
      </c>
      <c r="B45" s="4" t="s">
        <v>55</v>
      </c>
      <c r="C45" s="5">
        <v>0.57812799999999998</v>
      </c>
      <c r="D45" s="1" t="s">
        <v>11</v>
      </c>
      <c r="E45" t="s">
        <v>11</v>
      </c>
      <c r="F45" t="s">
        <v>11</v>
      </c>
      <c r="G45" s="1">
        <f t="shared" si="2"/>
        <v>1</v>
      </c>
      <c r="H45" s="1">
        <f t="shared" si="0"/>
        <v>0</v>
      </c>
      <c r="I45">
        <f t="shared" si="1"/>
        <v>0.57812799999999998</v>
      </c>
    </row>
    <row r="46" spans="1:9">
      <c r="A46" s="1" t="s">
        <v>56</v>
      </c>
      <c r="B46" s="2" t="s">
        <v>56</v>
      </c>
      <c r="C46" s="3">
        <v>0.541659</v>
      </c>
      <c r="D46" s="1" t="s">
        <v>11</v>
      </c>
      <c r="E46" t="s">
        <v>11</v>
      </c>
      <c r="F46" t="s">
        <v>57</v>
      </c>
      <c r="G46" s="1">
        <f t="shared" si="2"/>
        <v>0</v>
      </c>
      <c r="H46" s="1">
        <f t="shared" si="0"/>
        <v>1</v>
      </c>
      <c r="I46">
        <f t="shared" si="1"/>
        <v>-0.458341</v>
      </c>
    </row>
    <row r="47" spans="1:9">
      <c r="A47" s="1" t="s">
        <v>58</v>
      </c>
      <c r="B47" s="4" t="s">
        <v>58</v>
      </c>
      <c r="C47" s="5">
        <v>0.67277100000000001</v>
      </c>
      <c r="D47" s="1" t="s">
        <v>11</v>
      </c>
      <c r="E47" t="s">
        <v>11</v>
      </c>
      <c r="F47" t="s">
        <v>11</v>
      </c>
      <c r="G47" s="1">
        <f t="shared" si="2"/>
        <v>1</v>
      </c>
      <c r="H47" s="1">
        <f t="shared" si="0"/>
        <v>0</v>
      </c>
      <c r="I47">
        <f t="shared" si="1"/>
        <v>0.67277100000000001</v>
      </c>
    </row>
    <row r="48" spans="1:9">
      <c r="A48" s="1" t="s">
        <v>59</v>
      </c>
      <c r="B48" s="2" t="s">
        <v>59</v>
      </c>
      <c r="C48" s="3">
        <v>0.51187499999999997</v>
      </c>
      <c r="D48" s="1" t="s">
        <v>11</v>
      </c>
      <c r="E48" t="s">
        <v>25</v>
      </c>
      <c r="F48" t="s">
        <v>11</v>
      </c>
      <c r="G48" s="1">
        <f t="shared" si="2"/>
        <v>0</v>
      </c>
      <c r="H48" s="1">
        <f t="shared" si="0"/>
        <v>1</v>
      </c>
      <c r="I48">
        <f t="shared" si="1"/>
        <v>-0.48812500000000003</v>
      </c>
    </row>
    <row r="49" spans="1:9">
      <c r="A49" s="1" t="s">
        <v>60</v>
      </c>
      <c r="B49" s="4" t="s">
        <v>60</v>
      </c>
      <c r="C49" s="5">
        <v>0.43796099999999999</v>
      </c>
      <c r="D49" s="1" t="s">
        <v>11</v>
      </c>
      <c r="E49" t="s">
        <v>12</v>
      </c>
      <c r="F49" t="s">
        <v>12</v>
      </c>
      <c r="G49" s="1">
        <f t="shared" si="2"/>
        <v>1</v>
      </c>
      <c r="H49" s="1">
        <f t="shared" si="0"/>
        <v>1</v>
      </c>
      <c r="I49">
        <f t="shared" si="1"/>
        <v>-0.56203899999999996</v>
      </c>
    </row>
    <row r="50" spans="1:9">
      <c r="A50" s="1" t="s">
        <v>61</v>
      </c>
      <c r="B50" s="2" t="s">
        <v>61</v>
      </c>
      <c r="C50" s="3">
        <v>0.66891299999999998</v>
      </c>
      <c r="D50" s="1" t="s">
        <v>11</v>
      </c>
      <c r="E50" t="s">
        <v>11</v>
      </c>
      <c r="F50" t="s">
        <v>12</v>
      </c>
      <c r="G50" s="1">
        <f t="shared" si="2"/>
        <v>0</v>
      </c>
      <c r="H50" s="1">
        <f t="shared" si="0"/>
        <v>1</v>
      </c>
      <c r="I50">
        <f t="shared" si="1"/>
        <v>-0.33108700000000002</v>
      </c>
    </row>
    <row r="51" spans="1:9">
      <c r="A51" s="1" t="s">
        <v>62</v>
      </c>
      <c r="B51" s="4" t="s">
        <v>62</v>
      </c>
      <c r="C51" s="5">
        <v>0.54287399999999997</v>
      </c>
      <c r="D51" s="1" t="s">
        <v>11</v>
      </c>
      <c r="E51" t="s">
        <v>11</v>
      </c>
      <c r="F51" t="s">
        <v>11</v>
      </c>
      <c r="G51" s="1">
        <f t="shared" si="2"/>
        <v>1</v>
      </c>
      <c r="H51" s="1">
        <f t="shared" si="0"/>
        <v>0</v>
      </c>
      <c r="I51">
        <f t="shared" si="1"/>
        <v>0.54287399999999997</v>
      </c>
    </row>
    <row r="52" spans="1:9">
      <c r="A52" s="1" t="s">
        <v>63</v>
      </c>
      <c r="B52" s="2" t="s">
        <v>63</v>
      </c>
      <c r="C52" s="3">
        <v>0.52544400000000002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-0.47455599999999998</v>
      </c>
    </row>
    <row r="53" spans="1:9">
      <c r="A53" s="1" t="s">
        <v>64</v>
      </c>
      <c r="B53" s="4" t="s">
        <v>64</v>
      </c>
      <c r="C53" s="5">
        <v>0.65890599999999999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0.65890599999999999</v>
      </c>
    </row>
    <row r="54" spans="1:9">
      <c r="A54" s="1" t="s">
        <v>65</v>
      </c>
      <c r="B54" s="2" t="s">
        <v>65</v>
      </c>
      <c r="C54" s="3">
        <v>0.63659100000000002</v>
      </c>
      <c r="D54" s="1" t="s">
        <v>11</v>
      </c>
      <c r="E54" t="s">
        <v>12</v>
      </c>
      <c r="F54" t="s">
        <v>12</v>
      </c>
      <c r="G54" s="1">
        <f t="shared" si="2"/>
        <v>1</v>
      </c>
      <c r="H54" s="1">
        <f t="shared" si="0"/>
        <v>1</v>
      </c>
      <c r="I54">
        <f t="shared" si="1"/>
        <v>-0.36340899999999998</v>
      </c>
    </row>
    <row r="55" spans="1:9">
      <c r="A55" s="1" t="s">
        <v>66</v>
      </c>
      <c r="B55" s="4" t="s">
        <v>66</v>
      </c>
      <c r="C55" s="5">
        <v>0.475823</v>
      </c>
      <c r="D55" s="1" t="s">
        <v>11</v>
      </c>
      <c r="E55" t="s">
        <v>11</v>
      </c>
      <c r="F55" t="s">
        <v>12</v>
      </c>
      <c r="G55" s="1">
        <f t="shared" si="2"/>
        <v>0</v>
      </c>
      <c r="H55" s="1">
        <f t="shared" si="0"/>
        <v>1</v>
      </c>
      <c r="I55">
        <f t="shared" si="1"/>
        <v>-0.524177</v>
      </c>
    </row>
    <row r="56" spans="1:9">
      <c r="A56" s="1" t="s">
        <v>67</v>
      </c>
      <c r="B56" s="2" t="s">
        <v>67</v>
      </c>
      <c r="C56" s="3">
        <v>0.523169</v>
      </c>
      <c r="D56" s="1" t="s">
        <v>11</v>
      </c>
      <c r="E56" t="s">
        <v>11</v>
      </c>
      <c r="F56" t="s">
        <v>11</v>
      </c>
      <c r="G56" s="1">
        <f t="shared" si="2"/>
        <v>1</v>
      </c>
      <c r="H56" s="1">
        <f t="shared" si="0"/>
        <v>0</v>
      </c>
      <c r="I56">
        <f t="shared" si="1"/>
        <v>0.523169</v>
      </c>
    </row>
    <row r="57" spans="1:9">
      <c r="A57" s="1" t="s">
        <v>68</v>
      </c>
      <c r="B57" s="4" t="s">
        <v>68</v>
      </c>
      <c r="C57" s="5">
        <v>0.79539000000000004</v>
      </c>
      <c r="D57" s="1" t="s">
        <v>11</v>
      </c>
      <c r="E57" t="s">
        <v>11</v>
      </c>
      <c r="F57" t="s">
        <v>12</v>
      </c>
      <c r="G57" s="1">
        <f t="shared" si="2"/>
        <v>0</v>
      </c>
      <c r="H57" s="1">
        <f t="shared" si="0"/>
        <v>1</v>
      </c>
      <c r="I57">
        <f t="shared" si="1"/>
        <v>-0.20460999999999996</v>
      </c>
    </row>
    <row r="58" spans="1:9">
      <c r="A58" s="1" t="s">
        <v>69</v>
      </c>
      <c r="B58" s="2" t="s">
        <v>69</v>
      </c>
      <c r="C58" s="3">
        <v>0.65523200000000004</v>
      </c>
      <c r="D58" s="1" t="s">
        <v>11</v>
      </c>
      <c r="E58" t="s">
        <v>11</v>
      </c>
      <c r="F58" t="s">
        <v>25</v>
      </c>
      <c r="G58" s="1">
        <f t="shared" si="2"/>
        <v>0</v>
      </c>
      <c r="H58" s="1">
        <f t="shared" si="0"/>
        <v>1</v>
      </c>
      <c r="I58">
        <f t="shared" si="1"/>
        <v>-0.34476799999999996</v>
      </c>
    </row>
    <row r="59" spans="1:9">
      <c r="A59" s="1" t="s">
        <v>70</v>
      </c>
      <c r="B59" s="4" t="s">
        <v>70</v>
      </c>
      <c r="C59" s="5">
        <v>0.28829900000000003</v>
      </c>
      <c r="D59" s="1" t="s">
        <v>11</v>
      </c>
      <c r="E59" t="s">
        <v>12</v>
      </c>
      <c r="F59" t="s">
        <v>151</v>
      </c>
      <c r="G59" s="1">
        <f t="shared" si="2"/>
        <v>0</v>
      </c>
      <c r="H59" s="1">
        <f t="shared" si="0"/>
        <v>1</v>
      </c>
      <c r="I59">
        <f t="shared" si="1"/>
        <v>-0.71170099999999992</v>
      </c>
    </row>
    <row r="60" spans="1:9">
      <c r="A60" s="1" t="s">
        <v>71</v>
      </c>
      <c r="B60" s="2" t="s">
        <v>71</v>
      </c>
      <c r="C60" s="3">
        <v>0.29270299999999999</v>
      </c>
      <c r="D60" s="1" t="s">
        <v>11</v>
      </c>
      <c r="E60" t="s">
        <v>12</v>
      </c>
      <c r="F60" t="s">
        <v>25</v>
      </c>
      <c r="G60" s="1">
        <f t="shared" si="2"/>
        <v>0</v>
      </c>
      <c r="H60" s="1">
        <f t="shared" si="0"/>
        <v>1</v>
      </c>
      <c r="I60">
        <f t="shared" si="1"/>
        <v>-0.70729700000000006</v>
      </c>
    </row>
    <row r="61" spans="1:9">
      <c r="A61" s="1" t="s">
        <v>72</v>
      </c>
      <c r="B61" s="4" t="s">
        <v>72</v>
      </c>
      <c r="C61" s="5">
        <v>0.54168499999999997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-0.45831500000000003</v>
      </c>
    </row>
    <row r="62" spans="1:9">
      <c r="A62" s="1" t="s">
        <v>73</v>
      </c>
      <c r="B62" s="2" t="s">
        <v>73</v>
      </c>
      <c r="C62" s="3">
        <v>0.81321299999999996</v>
      </c>
      <c r="D62" s="1" t="s">
        <v>11</v>
      </c>
      <c r="E62" t="s">
        <v>12</v>
      </c>
      <c r="F62" t="s">
        <v>11</v>
      </c>
      <c r="G62" s="1">
        <f t="shared" si="2"/>
        <v>0</v>
      </c>
      <c r="H62" s="1">
        <f t="shared" si="0"/>
        <v>1</v>
      </c>
      <c r="I62">
        <f t="shared" si="1"/>
        <v>-0.18678700000000004</v>
      </c>
    </row>
    <row r="63" spans="1:9">
      <c r="A63" s="1" t="s">
        <v>74</v>
      </c>
      <c r="B63" s="4" t="s">
        <v>74</v>
      </c>
      <c r="C63" s="5">
        <v>0.75984399999999996</v>
      </c>
      <c r="D63" s="1" t="s">
        <v>11</v>
      </c>
      <c r="E63" t="s">
        <v>11</v>
      </c>
      <c r="F63" t="s">
        <v>12</v>
      </c>
      <c r="G63" s="1">
        <f t="shared" si="2"/>
        <v>0</v>
      </c>
      <c r="H63" s="1">
        <f t="shared" si="0"/>
        <v>1</v>
      </c>
      <c r="I63">
        <f t="shared" si="1"/>
        <v>-0.24015600000000004</v>
      </c>
    </row>
    <row r="64" spans="1:9">
      <c r="A64" s="1" t="s">
        <v>75</v>
      </c>
      <c r="B64" s="2" t="s">
        <v>75</v>
      </c>
      <c r="C64" s="3">
        <v>0.58567100000000005</v>
      </c>
      <c r="D64" s="1" t="s">
        <v>11</v>
      </c>
      <c r="E64" t="s">
        <v>11</v>
      </c>
      <c r="F64" t="s">
        <v>12</v>
      </c>
      <c r="G64" s="1">
        <f t="shared" si="2"/>
        <v>0</v>
      </c>
      <c r="H64" s="1">
        <f t="shared" si="0"/>
        <v>1</v>
      </c>
      <c r="I64">
        <f t="shared" si="1"/>
        <v>-0.41432899999999995</v>
      </c>
    </row>
    <row r="65" spans="1:9">
      <c r="A65" s="1" t="s">
        <v>76</v>
      </c>
      <c r="B65" s="4" t="s">
        <v>76</v>
      </c>
      <c r="C65" s="5">
        <v>0.70550199999999996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0.70550199999999996</v>
      </c>
    </row>
    <row r="66" spans="1:9">
      <c r="A66" s="1" t="s">
        <v>77</v>
      </c>
      <c r="B66" s="2" t="s">
        <v>77</v>
      </c>
      <c r="C66" s="3">
        <v>0.21315999999999999</v>
      </c>
      <c r="D66" s="1" t="s">
        <v>11</v>
      </c>
      <c r="E66" t="s">
        <v>25</v>
      </c>
      <c r="F66" t="s">
        <v>25</v>
      </c>
      <c r="G66" s="1">
        <f t="shared" si="2"/>
        <v>1</v>
      </c>
      <c r="H66" s="1">
        <f t="shared" si="0"/>
        <v>1</v>
      </c>
      <c r="I66">
        <f t="shared" si="1"/>
        <v>-0.78683999999999998</v>
      </c>
    </row>
    <row r="67" spans="1:9">
      <c r="A67" s="1" t="s">
        <v>78</v>
      </c>
      <c r="B67" s="4" t="s">
        <v>78</v>
      </c>
      <c r="C67" s="5">
        <v>0.65152699999999997</v>
      </c>
      <c r="D67" s="1" t="s">
        <v>11</v>
      </c>
      <c r="E67" t="s">
        <v>11</v>
      </c>
      <c r="F67" t="s">
        <v>12</v>
      </c>
      <c r="G67" s="1">
        <f t="shared" si="2"/>
        <v>0</v>
      </c>
      <c r="H67" s="1">
        <f t="shared" si="0"/>
        <v>1</v>
      </c>
      <c r="I67">
        <f t="shared" si="1"/>
        <v>-0.34847300000000003</v>
      </c>
    </row>
    <row r="68" spans="1:9">
      <c r="A68" s="1" t="s">
        <v>79</v>
      </c>
      <c r="B68" s="2" t="s">
        <v>79</v>
      </c>
      <c r="C68" s="3">
        <v>0.61377999999999999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0.61377999999999999</v>
      </c>
    </row>
    <row r="69" spans="1:9">
      <c r="A69" s="1" t="s">
        <v>80</v>
      </c>
      <c r="B69" s="4" t="s">
        <v>80</v>
      </c>
      <c r="C69" s="5">
        <v>0.436917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0.436917</v>
      </c>
    </row>
    <row r="70" spans="1:9">
      <c r="A70" s="1" t="s">
        <v>81</v>
      </c>
      <c r="B70" s="2" t="s">
        <v>81</v>
      </c>
      <c r="C70" s="3">
        <v>0.69291999999999998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0.69291999999999998</v>
      </c>
    </row>
    <row r="71" spans="1:9">
      <c r="A71" s="1" t="s">
        <v>82</v>
      </c>
      <c r="B71" s="4" t="s">
        <v>82</v>
      </c>
      <c r="C71" s="5">
        <v>0.44270500000000002</v>
      </c>
      <c r="D71" s="1" t="s">
        <v>11</v>
      </c>
      <c r="E71" t="s">
        <v>12</v>
      </c>
      <c r="F71" t="s">
        <v>25</v>
      </c>
      <c r="G71" s="1">
        <f t="shared" si="5"/>
        <v>0</v>
      </c>
      <c r="H71" s="1">
        <f t="shared" si="3"/>
        <v>1</v>
      </c>
      <c r="I71">
        <f t="shared" si="4"/>
        <v>-0.55729499999999998</v>
      </c>
    </row>
    <row r="72" spans="1:9">
      <c r="A72" s="1" t="s">
        <v>83</v>
      </c>
      <c r="B72" s="2" t="s">
        <v>83</v>
      </c>
      <c r="C72" s="3">
        <v>0.59788699999999995</v>
      </c>
      <c r="D72" s="1" t="s">
        <v>11</v>
      </c>
      <c r="E72" t="s">
        <v>11</v>
      </c>
      <c r="F72" t="s">
        <v>12</v>
      </c>
      <c r="G72" s="1">
        <f t="shared" si="5"/>
        <v>0</v>
      </c>
      <c r="H72" s="1">
        <f t="shared" si="3"/>
        <v>1</v>
      </c>
      <c r="I72">
        <f t="shared" si="4"/>
        <v>-0.40211300000000005</v>
      </c>
    </row>
    <row r="73" spans="1:9">
      <c r="A73" s="1" t="s">
        <v>84</v>
      </c>
      <c r="B73" s="4" t="s">
        <v>84</v>
      </c>
      <c r="C73" s="5">
        <v>0.52929199999999998</v>
      </c>
      <c r="D73" s="1" t="s">
        <v>11</v>
      </c>
      <c r="E73" t="s">
        <v>11</v>
      </c>
      <c r="F73" t="s">
        <v>12</v>
      </c>
      <c r="G73" s="1">
        <f t="shared" si="5"/>
        <v>0</v>
      </c>
      <c r="H73" s="1">
        <f t="shared" si="3"/>
        <v>1</v>
      </c>
      <c r="I73">
        <f t="shared" si="4"/>
        <v>-0.47070800000000002</v>
      </c>
    </row>
    <row r="74" spans="1:9">
      <c r="A74" s="1" t="s">
        <v>85</v>
      </c>
      <c r="B74" s="2" t="s">
        <v>85</v>
      </c>
      <c r="C74" s="3">
        <v>0.462424</v>
      </c>
      <c r="D74" s="1" t="s">
        <v>11</v>
      </c>
      <c r="E74" t="s">
        <v>11</v>
      </c>
      <c r="F74" t="s">
        <v>11</v>
      </c>
      <c r="G74" s="1">
        <f t="shared" si="5"/>
        <v>1</v>
      </c>
      <c r="H74" s="1">
        <f t="shared" si="3"/>
        <v>0</v>
      </c>
      <c r="I74">
        <f t="shared" si="4"/>
        <v>0.462424</v>
      </c>
    </row>
    <row r="75" spans="1:9">
      <c r="A75" s="1" t="s">
        <v>86</v>
      </c>
      <c r="B75" s="4" t="s">
        <v>86</v>
      </c>
      <c r="C75" s="5">
        <v>0.69739399999999996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0.69739399999999996</v>
      </c>
    </row>
    <row r="76" spans="1:9">
      <c r="A76" s="1" t="s">
        <v>87</v>
      </c>
      <c r="B76" s="6" t="s">
        <v>87</v>
      </c>
      <c r="C76" s="7">
        <v>0.756046</v>
      </c>
      <c r="D76" s="1" t="s">
        <v>11</v>
      </c>
      <c r="E76" t="s">
        <v>11</v>
      </c>
      <c r="F76" t="s">
        <v>12</v>
      </c>
      <c r="G76" s="1">
        <f t="shared" si="5"/>
        <v>0</v>
      </c>
      <c r="H76" s="1">
        <f t="shared" si="3"/>
        <v>1</v>
      </c>
      <c r="I76">
        <f t="shared" si="4"/>
        <v>-0.243954</v>
      </c>
    </row>
    <row r="77" spans="1:9">
      <c r="A77" s="1"/>
      <c r="B77" s="17"/>
      <c r="C77" s="18"/>
      <c r="D77" s="1"/>
      <c r="E77" s="1"/>
      <c r="F77" s="1"/>
      <c r="G77" s="10">
        <f>SUM(G3:G76)</f>
        <v>43</v>
      </c>
      <c r="H77" s="10">
        <f>SUM(H3:H76)</f>
        <v>46</v>
      </c>
      <c r="I77" s="8">
        <f>SUM(I3:I76)</f>
        <v>-3.520287999999999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3B118A-E047-4280-83DD-F4829F7EA43D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0.32833699999999999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-0.67166300000000001</v>
      </c>
    </row>
    <row r="4" spans="1:9">
      <c r="A4" s="1" t="s">
        <v>13</v>
      </c>
      <c r="B4" s="2" t="s">
        <v>13</v>
      </c>
      <c r="C4" s="3">
        <v>0.353184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 t="shared" ref="H4:H67" si="0">IF(AND($G4=1,$E4=$D4),0,1)</f>
        <v>0</v>
      </c>
      <c r="I4">
        <f t="shared" ref="I4:I67" si="1">$C4-$H4</f>
        <v>0.353184</v>
      </c>
    </row>
    <row r="5" spans="1:9">
      <c r="A5" s="1" t="s">
        <v>14</v>
      </c>
      <c r="B5" s="4" t="s">
        <v>14</v>
      </c>
      <c r="C5" s="5">
        <v>0.56964499999999996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0.56964499999999996</v>
      </c>
    </row>
    <row r="6" spans="1:9">
      <c r="A6" s="1" t="s">
        <v>15</v>
      </c>
      <c r="B6" s="2" t="s">
        <v>15</v>
      </c>
      <c r="C6" s="3">
        <v>0.397727</v>
      </c>
      <c r="D6" s="1" t="s">
        <v>11</v>
      </c>
      <c r="E6" t="s">
        <v>11</v>
      </c>
      <c r="F6" t="s">
        <v>11</v>
      </c>
      <c r="G6" s="1">
        <f t="shared" si="2"/>
        <v>1</v>
      </c>
      <c r="H6" s="1">
        <f t="shared" si="0"/>
        <v>0</v>
      </c>
      <c r="I6">
        <f t="shared" si="1"/>
        <v>0.397727</v>
      </c>
    </row>
    <row r="7" spans="1:9">
      <c r="A7" s="1" t="s">
        <v>16</v>
      </c>
      <c r="B7" s="4" t="s">
        <v>16</v>
      </c>
      <c r="C7" s="5">
        <v>0.58998300000000004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0.58998300000000004</v>
      </c>
    </row>
    <row r="8" spans="1:9">
      <c r="A8" s="1" t="s">
        <v>17</v>
      </c>
      <c r="B8" s="2" t="s">
        <v>17</v>
      </c>
      <c r="C8" s="3">
        <v>0.128164</v>
      </c>
      <c r="D8" s="1" t="s">
        <v>11</v>
      </c>
      <c r="E8" t="s">
        <v>11</v>
      </c>
      <c r="F8" t="s">
        <v>11</v>
      </c>
      <c r="G8" s="1">
        <f t="shared" si="2"/>
        <v>1</v>
      </c>
      <c r="H8" s="1">
        <f t="shared" si="0"/>
        <v>0</v>
      </c>
      <c r="I8">
        <f t="shared" si="1"/>
        <v>0.128164</v>
      </c>
    </row>
    <row r="9" spans="1:9">
      <c r="A9" s="1" t="s">
        <v>18</v>
      </c>
      <c r="B9" s="4" t="s">
        <v>18</v>
      </c>
      <c r="C9" s="5">
        <v>0.55695099999999997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0.55695099999999997</v>
      </c>
    </row>
    <row r="10" spans="1:9">
      <c r="A10" s="1" t="s">
        <v>19</v>
      </c>
      <c r="B10" s="2" t="s">
        <v>19</v>
      </c>
      <c r="C10" s="3">
        <v>0.35079500000000002</v>
      </c>
      <c r="D10" s="1" t="s">
        <v>11</v>
      </c>
      <c r="E10" t="s">
        <v>11</v>
      </c>
      <c r="F10" t="s">
        <v>11</v>
      </c>
      <c r="G10" s="1">
        <f t="shared" si="2"/>
        <v>1</v>
      </c>
      <c r="H10" s="1">
        <f t="shared" si="0"/>
        <v>0</v>
      </c>
      <c r="I10">
        <f t="shared" si="1"/>
        <v>0.35079500000000002</v>
      </c>
    </row>
    <row r="11" spans="1:9">
      <c r="A11" s="1" t="s">
        <v>20</v>
      </c>
      <c r="B11" s="4" t="s">
        <v>20</v>
      </c>
      <c r="C11" s="5">
        <v>0.56742300000000001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0.56742300000000001</v>
      </c>
    </row>
    <row r="12" spans="1:9">
      <c r="A12" s="1" t="s">
        <v>21</v>
      </c>
      <c r="B12" s="2" t="s">
        <v>21</v>
      </c>
      <c r="C12" s="3">
        <v>0.63006300000000004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0.63006300000000004</v>
      </c>
    </row>
    <row r="13" spans="1:9">
      <c r="A13" s="1" t="s">
        <v>22</v>
      </c>
      <c r="B13" s="4" t="s">
        <v>22</v>
      </c>
      <c r="C13" s="5">
        <v>0.35002100000000003</v>
      </c>
      <c r="D13" s="1" t="s">
        <v>11</v>
      </c>
      <c r="E13" t="s">
        <v>12</v>
      </c>
      <c r="F13" t="s">
        <v>12</v>
      </c>
      <c r="G13" s="1">
        <f t="shared" si="2"/>
        <v>1</v>
      </c>
      <c r="H13" s="1">
        <f t="shared" si="0"/>
        <v>1</v>
      </c>
      <c r="I13">
        <f t="shared" si="1"/>
        <v>-0.64997899999999997</v>
      </c>
    </row>
    <row r="14" spans="1:9">
      <c r="A14" s="1" t="s">
        <v>23</v>
      </c>
      <c r="B14" s="2" t="s">
        <v>23</v>
      </c>
      <c r="C14" s="3">
        <v>0.56182699999999997</v>
      </c>
      <c r="D14" s="1" t="s">
        <v>11</v>
      </c>
      <c r="E14" t="s">
        <v>12</v>
      </c>
      <c r="F14" t="s">
        <v>11</v>
      </c>
      <c r="G14" s="1">
        <f t="shared" si="2"/>
        <v>0</v>
      </c>
      <c r="H14" s="1">
        <f t="shared" si="0"/>
        <v>1</v>
      </c>
      <c r="I14">
        <f t="shared" si="1"/>
        <v>-0.43817300000000003</v>
      </c>
    </row>
    <row r="15" spans="1:9">
      <c r="A15" s="1" t="s">
        <v>24</v>
      </c>
      <c r="B15" s="4" t="s">
        <v>24</v>
      </c>
      <c r="C15" s="5">
        <v>0.22043499999999999</v>
      </c>
      <c r="D15" s="1" t="s">
        <v>11</v>
      </c>
      <c r="E15" t="s">
        <v>11</v>
      </c>
      <c r="F15" t="s">
        <v>25</v>
      </c>
      <c r="G15" s="1">
        <f t="shared" si="2"/>
        <v>0</v>
      </c>
      <c r="H15" s="1">
        <f t="shared" si="0"/>
        <v>1</v>
      </c>
      <c r="I15">
        <f t="shared" si="1"/>
        <v>-0.77956500000000006</v>
      </c>
    </row>
    <row r="16" spans="1:9">
      <c r="A16" s="1" t="s">
        <v>26</v>
      </c>
      <c r="B16" s="2" t="s">
        <v>26</v>
      </c>
      <c r="C16" s="3">
        <v>0.69682900000000003</v>
      </c>
      <c r="D16" s="1" t="s">
        <v>11</v>
      </c>
      <c r="E16" t="s">
        <v>11</v>
      </c>
      <c r="F16" t="s">
        <v>25</v>
      </c>
      <c r="G16" s="1">
        <f t="shared" si="2"/>
        <v>0</v>
      </c>
      <c r="H16" s="1">
        <f t="shared" si="0"/>
        <v>1</v>
      </c>
      <c r="I16">
        <f t="shared" si="1"/>
        <v>-0.30317099999999997</v>
      </c>
    </row>
    <row r="17" spans="1:9">
      <c r="A17" s="1" t="s">
        <v>27</v>
      </c>
      <c r="B17" s="4" t="s">
        <v>27</v>
      </c>
      <c r="C17" s="5">
        <v>0.60665000000000002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0.60665000000000002</v>
      </c>
    </row>
    <row r="18" spans="1:9">
      <c r="A18" s="1" t="s">
        <v>28</v>
      </c>
      <c r="B18" s="2" t="s">
        <v>28</v>
      </c>
      <c r="C18" s="3">
        <v>0.45987600000000001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0.45987600000000001</v>
      </c>
    </row>
    <row r="19" spans="1:9">
      <c r="A19" s="1" t="s">
        <v>29</v>
      </c>
      <c r="B19" s="4" t="s">
        <v>29</v>
      </c>
      <c r="C19" s="5">
        <v>0.50349699999999997</v>
      </c>
      <c r="D19" s="1" t="s">
        <v>11</v>
      </c>
      <c r="E19" t="s">
        <v>12</v>
      </c>
      <c r="F19" t="s">
        <v>12</v>
      </c>
      <c r="G19" s="1">
        <f t="shared" si="2"/>
        <v>1</v>
      </c>
      <c r="H19" s="1">
        <f t="shared" si="0"/>
        <v>1</v>
      </c>
      <c r="I19">
        <f t="shared" si="1"/>
        <v>-0.49650300000000003</v>
      </c>
    </row>
    <row r="20" spans="1:9">
      <c r="A20" s="1" t="s">
        <v>30</v>
      </c>
      <c r="B20" s="2" t="s">
        <v>30</v>
      </c>
      <c r="C20" s="3">
        <v>0.49052000000000001</v>
      </c>
      <c r="D20" s="1" t="s">
        <v>11</v>
      </c>
      <c r="E20" t="s">
        <v>11</v>
      </c>
      <c r="F20" t="s">
        <v>11</v>
      </c>
      <c r="G20" s="1">
        <f t="shared" si="2"/>
        <v>1</v>
      </c>
      <c r="H20" s="1">
        <f t="shared" si="0"/>
        <v>0</v>
      </c>
      <c r="I20">
        <f t="shared" si="1"/>
        <v>0.49052000000000001</v>
      </c>
    </row>
    <row r="21" spans="1:9">
      <c r="A21" s="1" t="s">
        <v>31</v>
      </c>
      <c r="B21" s="4" t="s">
        <v>31</v>
      </c>
      <c r="C21" s="5">
        <v>0.396839</v>
      </c>
      <c r="D21" s="1" t="s">
        <v>11</v>
      </c>
      <c r="E21" t="s">
        <v>12</v>
      </c>
      <c r="F21" t="s">
        <v>12</v>
      </c>
      <c r="G21" s="1">
        <f t="shared" si="2"/>
        <v>1</v>
      </c>
      <c r="H21" s="1">
        <f t="shared" si="0"/>
        <v>1</v>
      </c>
      <c r="I21">
        <f t="shared" si="1"/>
        <v>-0.60316100000000006</v>
      </c>
    </row>
    <row r="22" spans="1:9">
      <c r="A22" s="1" t="s">
        <v>32</v>
      </c>
      <c r="B22" s="2" t="s">
        <v>32</v>
      </c>
      <c r="C22" s="3">
        <v>0.323324</v>
      </c>
      <c r="D22" s="1" t="s">
        <v>11</v>
      </c>
      <c r="E22" t="s">
        <v>12</v>
      </c>
      <c r="F22" t="s">
        <v>11</v>
      </c>
      <c r="G22" s="1">
        <f t="shared" si="2"/>
        <v>0</v>
      </c>
      <c r="H22" s="1">
        <f t="shared" si="0"/>
        <v>1</v>
      </c>
      <c r="I22">
        <f t="shared" si="1"/>
        <v>-0.67667600000000006</v>
      </c>
    </row>
    <row r="23" spans="1:9">
      <c r="A23" s="1" t="s">
        <v>33</v>
      </c>
      <c r="B23" s="4" t="s">
        <v>33</v>
      </c>
      <c r="C23" s="5">
        <v>9.5165E-2</v>
      </c>
      <c r="D23" s="1" t="s">
        <v>11</v>
      </c>
      <c r="E23" t="s">
        <v>25</v>
      </c>
      <c r="F23" t="s">
        <v>25</v>
      </c>
      <c r="G23" s="1">
        <f t="shared" si="2"/>
        <v>1</v>
      </c>
      <c r="H23" s="1">
        <f t="shared" si="0"/>
        <v>1</v>
      </c>
      <c r="I23">
        <f t="shared" si="1"/>
        <v>-0.90483500000000006</v>
      </c>
    </row>
    <row r="24" spans="1:9">
      <c r="A24" s="1" t="s">
        <v>34</v>
      </c>
      <c r="B24" s="2" t="s">
        <v>34</v>
      </c>
      <c r="C24" s="3">
        <v>0.23627500000000001</v>
      </c>
      <c r="D24" s="1" t="s">
        <v>11</v>
      </c>
      <c r="E24" t="s">
        <v>25</v>
      </c>
      <c r="F24" t="s">
        <v>25</v>
      </c>
      <c r="G24" s="1">
        <f t="shared" si="2"/>
        <v>1</v>
      </c>
      <c r="H24" s="1">
        <f t="shared" si="0"/>
        <v>1</v>
      </c>
      <c r="I24">
        <f t="shared" si="1"/>
        <v>-0.76372499999999999</v>
      </c>
    </row>
    <row r="25" spans="1:9">
      <c r="A25" s="1" t="s">
        <v>35</v>
      </c>
      <c r="B25" s="4" t="s">
        <v>35</v>
      </c>
      <c r="C25" s="5">
        <v>0.351609</v>
      </c>
      <c r="D25" s="1" t="s">
        <v>11</v>
      </c>
      <c r="E25" t="s">
        <v>25</v>
      </c>
      <c r="F25" t="s">
        <v>11</v>
      </c>
      <c r="G25" s="1">
        <f t="shared" si="2"/>
        <v>0</v>
      </c>
      <c r="H25" s="1">
        <f t="shared" si="0"/>
        <v>1</v>
      </c>
      <c r="I25">
        <f t="shared" si="1"/>
        <v>-0.64839099999999994</v>
      </c>
    </row>
    <row r="26" spans="1:9">
      <c r="A26" s="1" t="s">
        <v>36</v>
      </c>
      <c r="B26" s="2" t="s">
        <v>36</v>
      </c>
      <c r="C26" s="3">
        <v>0.55645900000000004</v>
      </c>
      <c r="D26" s="1" t="s">
        <v>11</v>
      </c>
      <c r="E26" t="s">
        <v>12</v>
      </c>
      <c r="F26" t="s">
        <v>11</v>
      </c>
      <c r="G26" s="1">
        <f t="shared" si="2"/>
        <v>0</v>
      </c>
      <c r="H26" s="1">
        <f t="shared" si="0"/>
        <v>1</v>
      </c>
      <c r="I26">
        <f t="shared" si="1"/>
        <v>-0.44354099999999996</v>
      </c>
    </row>
    <row r="27" spans="1:9">
      <c r="A27" s="1" t="s">
        <v>37</v>
      </c>
      <c r="B27" s="4" t="s">
        <v>37</v>
      </c>
      <c r="C27" s="5">
        <v>0.39601999999999998</v>
      </c>
      <c r="D27" s="1" t="s">
        <v>11</v>
      </c>
      <c r="E27" t="s">
        <v>25</v>
      </c>
      <c r="F27" t="s">
        <v>25</v>
      </c>
      <c r="G27" s="1">
        <f t="shared" si="2"/>
        <v>1</v>
      </c>
      <c r="H27" s="1">
        <f t="shared" si="0"/>
        <v>1</v>
      </c>
      <c r="I27">
        <f t="shared" si="1"/>
        <v>-0.60397999999999996</v>
      </c>
    </row>
    <row r="28" spans="1:9">
      <c r="A28" s="1" t="s">
        <v>38</v>
      </c>
      <c r="B28" s="2" t="s">
        <v>38</v>
      </c>
      <c r="C28" s="3">
        <v>0.64781299999999997</v>
      </c>
      <c r="D28" s="1" t="s">
        <v>11</v>
      </c>
      <c r="E28" t="s">
        <v>11</v>
      </c>
      <c r="F28" t="s">
        <v>12</v>
      </c>
      <c r="G28" s="1">
        <f t="shared" si="2"/>
        <v>0</v>
      </c>
      <c r="H28" s="1">
        <f t="shared" si="0"/>
        <v>1</v>
      </c>
      <c r="I28">
        <f t="shared" si="1"/>
        <v>-0.35218700000000003</v>
      </c>
    </row>
    <row r="29" spans="1:9">
      <c r="A29" s="1" t="s">
        <v>39</v>
      </c>
      <c r="B29" s="4" t="s">
        <v>39</v>
      </c>
      <c r="C29" s="5">
        <v>0.578685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0.578685</v>
      </c>
    </row>
    <row r="30" spans="1:9">
      <c r="A30" s="1" t="s">
        <v>40</v>
      </c>
      <c r="B30" s="2" t="s">
        <v>40</v>
      </c>
      <c r="C30" s="3">
        <v>0.72004199999999996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-0.27995800000000004</v>
      </c>
    </row>
    <row r="31" spans="1:9">
      <c r="A31" s="1" t="s">
        <v>41</v>
      </c>
      <c r="B31" s="4" t="s">
        <v>41</v>
      </c>
      <c r="C31" s="5">
        <v>0.404611</v>
      </c>
      <c r="D31" s="1" t="s">
        <v>11</v>
      </c>
      <c r="E31" t="s">
        <v>12</v>
      </c>
      <c r="F31" t="s">
        <v>12</v>
      </c>
      <c r="G31" s="1">
        <f t="shared" si="2"/>
        <v>1</v>
      </c>
      <c r="H31" s="1">
        <f t="shared" si="0"/>
        <v>1</v>
      </c>
      <c r="I31">
        <f t="shared" si="1"/>
        <v>-0.59538899999999995</v>
      </c>
    </row>
    <row r="32" spans="1:9">
      <c r="A32" s="1" t="s">
        <v>42</v>
      </c>
      <c r="B32" s="2" t="s">
        <v>42</v>
      </c>
      <c r="C32" s="3">
        <v>0.61418799999999996</v>
      </c>
      <c r="D32" s="1" t="s">
        <v>11</v>
      </c>
      <c r="E32" t="s">
        <v>12</v>
      </c>
      <c r="F32" t="s">
        <v>11</v>
      </c>
      <c r="G32" s="1">
        <f t="shared" si="2"/>
        <v>0</v>
      </c>
      <c r="H32" s="1">
        <f t="shared" si="0"/>
        <v>1</v>
      </c>
      <c r="I32">
        <f t="shared" si="1"/>
        <v>-0.38581200000000004</v>
      </c>
    </row>
    <row r="33" spans="1:9">
      <c r="A33" s="1" t="s">
        <v>43</v>
      </c>
      <c r="B33" s="4" t="s">
        <v>43</v>
      </c>
      <c r="C33" s="5">
        <v>0.41798400000000002</v>
      </c>
      <c r="D33" s="1" t="s">
        <v>11</v>
      </c>
      <c r="E33" t="s">
        <v>12</v>
      </c>
      <c r="F33" t="s">
        <v>12</v>
      </c>
      <c r="G33" s="1">
        <f t="shared" si="2"/>
        <v>1</v>
      </c>
      <c r="H33" s="1">
        <f t="shared" si="0"/>
        <v>1</v>
      </c>
      <c r="I33">
        <f t="shared" si="1"/>
        <v>-0.58201599999999998</v>
      </c>
    </row>
    <row r="34" spans="1:9">
      <c r="A34" s="1" t="s">
        <v>44</v>
      </c>
      <c r="B34" s="2" t="s">
        <v>44</v>
      </c>
      <c r="C34" s="3">
        <v>0.52556800000000004</v>
      </c>
      <c r="D34" s="1" t="s">
        <v>11</v>
      </c>
      <c r="E34" t="s">
        <v>12</v>
      </c>
      <c r="F34" t="s">
        <v>12</v>
      </c>
      <c r="G34" s="1">
        <f t="shared" si="2"/>
        <v>1</v>
      </c>
      <c r="H34" s="1">
        <f t="shared" si="0"/>
        <v>1</v>
      </c>
      <c r="I34">
        <f t="shared" si="1"/>
        <v>-0.47443199999999996</v>
      </c>
    </row>
    <row r="35" spans="1:9">
      <c r="A35" s="1" t="s">
        <v>45</v>
      </c>
      <c r="B35" s="4" t="s">
        <v>45</v>
      </c>
      <c r="C35" s="5">
        <v>0.61964799999999998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0.61964799999999998</v>
      </c>
    </row>
    <row r="36" spans="1:9">
      <c r="A36" s="1" t="s">
        <v>46</v>
      </c>
      <c r="B36" s="2" t="s">
        <v>46</v>
      </c>
      <c r="C36" s="3">
        <v>0.51158899999999996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0.51158899999999996</v>
      </c>
    </row>
    <row r="37" spans="1:9">
      <c r="A37" s="1" t="s">
        <v>47</v>
      </c>
      <c r="B37" s="4" t="s">
        <v>47</v>
      </c>
      <c r="C37" s="5">
        <v>0.66961499999999996</v>
      </c>
      <c r="D37" s="1" t="s">
        <v>11</v>
      </c>
      <c r="E37" t="s">
        <v>11</v>
      </c>
      <c r="F37" t="s">
        <v>11</v>
      </c>
      <c r="G37" s="1">
        <f t="shared" si="2"/>
        <v>1</v>
      </c>
      <c r="H37" s="1">
        <f t="shared" si="0"/>
        <v>0</v>
      </c>
      <c r="I37">
        <f t="shared" si="1"/>
        <v>0.66961499999999996</v>
      </c>
    </row>
    <row r="38" spans="1:9">
      <c r="A38" s="1" t="s">
        <v>48</v>
      </c>
      <c r="B38" s="2" t="s">
        <v>48</v>
      </c>
      <c r="C38" s="3">
        <v>0.45724399999999998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0.45724399999999998</v>
      </c>
    </row>
    <row r="39" spans="1:9">
      <c r="A39" s="1" t="s">
        <v>49</v>
      </c>
      <c r="B39" s="4" t="s">
        <v>49</v>
      </c>
      <c r="C39" s="5">
        <v>0.70372500000000004</v>
      </c>
      <c r="D39" s="1" t="s">
        <v>11</v>
      </c>
      <c r="E39" t="s">
        <v>12</v>
      </c>
      <c r="F39" t="s">
        <v>11</v>
      </c>
      <c r="G39" s="1">
        <f t="shared" si="2"/>
        <v>0</v>
      </c>
      <c r="H39" s="1">
        <f t="shared" si="0"/>
        <v>1</v>
      </c>
      <c r="I39">
        <f t="shared" si="1"/>
        <v>-0.29627499999999996</v>
      </c>
    </row>
    <row r="40" spans="1:9">
      <c r="A40" s="1" t="s">
        <v>50</v>
      </c>
      <c r="B40" s="2" t="s">
        <v>50</v>
      </c>
      <c r="C40" s="3">
        <v>0.33602100000000001</v>
      </c>
      <c r="D40" s="1" t="s">
        <v>11</v>
      </c>
      <c r="E40" t="s">
        <v>11</v>
      </c>
      <c r="F40" t="s">
        <v>11</v>
      </c>
      <c r="G40" s="1">
        <f t="shared" si="2"/>
        <v>1</v>
      </c>
      <c r="H40" s="1">
        <f t="shared" si="0"/>
        <v>0</v>
      </c>
      <c r="I40">
        <f t="shared" si="1"/>
        <v>0.33602100000000001</v>
      </c>
    </row>
    <row r="41" spans="1:9">
      <c r="A41" s="1" t="s">
        <v>51</v>
      </c>
      <c r="B41" s="4" t="s">
        <v>51</v>
      </c>
      <c r="C41" s="5">
        <v>0.55357199999999995</v>
      </c>
      <c r="D41" s="1" t="s">
        <v>11</v>
      </c>
      <c r="E41" t="s">
        <v>11</v>
      </c>
      <c r="F41" t="s">
        <v>11</v>
      </c>
      <c r="G41" s="1">
        <f t="shared" si="2"/>
        <v>1</v>
      </c>
      <c r="H41" s="1">
        <f t="shared" si="0"/>
        <v>0</v>
      </c>
      <c r="I41">
        <f t="shared" si="1"/>
        <v>0.55357199999999995</v>
      </c>
    </row>
    <row r="42" spans="1:9">
      <c r="A42" s="1" t="s">
        <v>52</v>
      </c>
      <c r="B42" s="2" t="s">
        <v>52</v>
      </c>
      <c r="C42" s="3">
        <v>0.49497999999999998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0.49497999999999998</v>
      </c>
    </row>
    <row r="43" spans="1:9">
      <c r="A43" s="1" t="s">
        <v>53</v>
      </c>
      <c r="B43" s="4" t="s">
        <v>53</v>
      </c>
      <c r="C43" s="5">
        <v>1.1872000000000001E-2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-0.98812800000000001</v>
      </c>
    </row>
    <row r="44" spans="1:9">
      <c r="A44" s="1" t="s">
        <v>54</v>
      </c>
      <c r="B44" s="2" t="s">
        <v>54</v>
      </c>
      <c r="C44" s="3">
        <v>0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-1</v>
      </c>
    </row>
    <row r="45" spans="1:9">
      <c r="A45" s="1" t="s">
        <v>55</v>
      </c>
      <c r="B45" s="4" t="s">
        <v>55</v>
      </c>
      <c r="C45" s="5">
        <v>0.53817499999999996</v>
      </c>
      <c r="D45" s="1" t="s">
        <v>11</v>
      </c>
      <c r="E45" t="s">
        <v>11</v>
      </c>
      <c r="F45" t="s">
        <v>11</v>
      </c>
      <c r="G45" s="1">
        <f t="shared" si="2"/>
        <v>1</v>
      </c>
      <c r="H45" s="1">
        <f t="shared" si="0"/>
        <v>0</v>
      </c>
      <c r="I45">
        <f t="shared" si="1"/>
        <v>0.53817499999999996</v>
      </c>
    </row>
    <row r="46" spans="1:9">
      <c r="A46" s="1" t="s">
        <v>56</v>
      </c>
      <c r="B46" s="2" t="s">
        <v>56</v>
      </c>
      <c r="C46" s="3">
        <v>4.2750000000000003E-2</v>
      </c>
      <c r="D46" s="1" t="s">
        <v>11</v>
      </c>
      <c r="E46" t="s">
        <v>11</v>
      </c>
      <c r="F46" t="s">
        <v>57</v>
      </c>
      <c r="G46" s="1">
        <f t="shared" si="2"/>
        <v>0</v>
      </c>
      <c r="H46" s="1">
        <f t="shared" si="0"/>
        <v>1</v>
      </c>
      <c r="I46">
        <f t="shared" si="1"/>
        <v>-0.95725000000000005</v>
      </c>
    </row>
    <row r="47" spans="1:9">
      <c r="A47" s="1" t="s">
        <v>58</v>
      </c>
      <c r="B47" s="4" t="s">
        <v>58</v>
      </c>
      <c r="C47" s="5">
        <v>0.59474000000000005</v>
      </c>
      <c r="D47" s="1" t="s">
        <v>11</v>
      </c>
      <c r="E47" t="s">
        <v>11</v>
      </c>
      <c r="F47" t="s">
        <v>11</v>
      </c>
      <c r="G47" s="1">
        <f t="shared" si="2"/>
        <v>1</v>
      </c>
      <c r="H47" s="1">
        <f t="shared" si="0"/>
        <v>0</v>
      </c>
      <c r="I47">
        <f t="shared" si="1"/>
        <v>0.59474000000000005</v>
      </c>
    </row>
    <row r="48" spans="1:9">
      <c r="A48" s="1" t="s">
        <v>59</v>
      </c>
      <c r="B48" s="2" t="s">
        <v>59</v>
      </c>
      <c r="C48" s="3">
        <v>0.35604200000000003</v>
      </c>
      <c r="D48" s="1" t="s">
        <v>11</v>
      </c>
      <c r="E48" t="s">
        <v>11</v>
      </c>
      <c r="F48" t="s">
        <v>25</v>
      </c>
      <c r="G48" s="1">
        <f t="shared" si="2"/>
        <v>0</v>
      </c>
      <c r="H48" s="1">
        <f t="shared" si="0"/>
        <v>1</v>
      </c>
      <c r="I48">
        <f t="shared" si="1"/>
        <v>-0.64395800000000003</v>
      </c>
    </row>
    <row r="49" spans="1:9">
      <c r="A49" s="1" t="s">
        <v>60</v>
      </c>
      <c r="B49" s="4" t="s">
        <v>60</v>
      </c>
      <c r="C49" s="5">
        <v>0.24743599999999999</v>
      </c>
      <c r="D49" s="1" t="s">
        <v>11</v>
      </c>
      <c r="E49" t="s">
        <v>11</v>
      </c>
      <c r="F49" t="s">
        <v>57</v>
      </c>
      <c r="G49" s="1">
        <f t="shared" si="2"/>
        <v>0</v>
      </c>
      <c r="H49" s="1">
        <f t="shared" si="0"/>
        <v>1</v>
      </c>
      <c r="I49">
        <f t="shared" si="1"/>
        <v>-0.75256400000000001</v>
      </c>
    </row>
    <row r="50" spans="1:9">
      <c r="A50" s="1" t="s">
        <v>61</v>
      </c>
      <c r="B50" s="2" t="s">
        <v>61</v>
      </c>
      <c r="C50" s="3">
        <v>0.53106299999999995</v>
      </c>
      <c r="D50" s="1" t="s">
        <v>11</v>
      </c>
      <c r="E50" t="s">
        <v>12</v>
      </c>
      <c r="F50" t="s">
        <v>11</v>
      </c>
      <c r="G50" s="1">
        <f t="shared" si="2"/>
        <v>0</v>
      </c>
      <c r="H50" s="1">
        <f t="shared" si="0"/>
        <v>1</v>
      </c>
      <c r="I50">
        <f t="shared" si="1"/>
        <v>-0.46893700000000005</v>
      </c>
    </row>
    <row r="51" spans="1:9">
      <c r="A51" s="1" t="s">
        <v>62</v>
      </c>
      <c r="B51" s="4" t="s">
        <v>62</v>
      </c>
      <c r="C51" s="5">
        <v>0.48191299999999998</v>
      </c>
      <c r="D51" s="1" t="s">
        <v>11</v>
      </c>
      <c r="E51" t="s">
        <v>11</v>
      </c>
      <c r="F51" t="s">
        <v>11</v>
      </c>
      <c r="G51" s="1">
        <f t="shared" si="2"/>
        <v>1</v>
      </c>
      <c r="H51" s="1">
        <f t="shared" si="0"/>
        <v>0</v>
      </c>
      <c r="I51">
        <f t="shared" si="1"/>
        <v>0.48191299999999998</v>
      </c>
    </row>
    <row r="52" spans="1:9">
      <c r="A52" s="1" t="s">
        <v>63</v>
      </c>
      <c r="B52" s="2" t="s">
        <v>63</v>
      </c>
      <c r="C52" s="3">
        <v>0.34858800000000001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-0.65141199999999999</v>
      </c>
    </row>
    <row r="53" spans="1:9">
      <c r="A53" s="1" t="s">
        <v>64</v>
      </c>
      <c r="B53" s="4" t="s">
        <v>64</v>
      </c>
      <c r="C53" s="5">
        <v>0.74349399999999999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0.74349399999999999</v>
      </c>
    </row>
    <row r="54" spans="1:9">
      <c r="A54" s="1" t="s">
        <v>65</v>
      </c>
      <c r="B54" s="2" t="s">
        <v>65</v>
      </c>
      <c r="C54" s="3">
        <v>0.339422</v>
      </c>
      <c r="D54" s="1" t="s">
        <v>11</v>
      </c>
      <c r="E54" t="s">
        <v>12</v>
      </c>
      <c r="F54" t="s">
        <v>12</v>
      </c>
      <c r="G54" s="1">
        <f t="shared" si="2"/>
        <v>1</v>
      </c>
      <c r="H54" s="1">
        <f t="shared" si="0"/>
        <v>1</v>
      </c>
      <c r="I54">
        <f t="shared" si="1"/>
        <v>-0.660578</v>
      </c>
    </row>
    <row r="55" spans="1:9">
      <c r="A55" s="1" t="s">
        <v>66</v>
      </c>
      <c r="B55" s="4" t="s">
        <v>66</v>
      </c>
      <c r="C55" s="5">
        <v>0.62086300000000005</v>
      </c>
      <c r="D55" s="1" t="s">
        <v>11</v>
      </c>
      <c r="E55" t="s">
        <v>12</v>
      </c>
      <c r="F55" t="s">
        <v>11</v>
      </c>
      <c r="G55" s="1">
        <f t="shared" si="2"/>
        <v>0</v>
      </c>
      <c r="H55" s="1">
        <f t="shared" si="0"/>
        <v>1</v>
      </c>
      <c r="I55">
        <f t="shared" si="1"/>
        <v>-0.37913699999999995</v>
      </c>
    </row>
    <row r="56" spans="1:9">
      <c r="A56" s="1" t="s">
        <v>67</v>
      </c>
      <c r="B56" s="2" t="s">
        <v>67</v>
      </c>
      <c r="C56" s="3">
        <v>0.56457500000000005</v>
      </c>
      <c r="D56" s="1" t="s">
        <v>11</v>
      </c>
      <c r="E56" t="s">
        <v>57</v>
      </c>
      <c r="F56" t="s">
        <v>11</v>
      </c>
      <c r="G56" s="1">
        <f t="shared" si="2"/>
        <v>0</v>
      </c>
      <c r="H56" s="1">
        <f t="shared" si="0"/>
        <v>1</v>
      </c>
      <c r="I56">
        <f t="shared" si="1"/>
        <v>-0.43542499999999995</v>
      </c>
    </row>
    <row r="57" spans="1:9">
      <c r="A57" s="1" t="s">
        <v>68</v>
      </c>
      <c r="B57" s="4" t="s">
        <v>68</v>
      </c>
      <c r="C57" s="5">
        <v>0.75523600000000002</v>
      </c>
      <c r="D57" s="1" t="s">
        <v>11</v>
      </c>
      <c r="E57" t="s">
        <v>12</v>
      </c>
      <c r="F57" t="s">
        <v>11</v>
      </c>
      <c r="G57" s="1">
        <f t="shared" si="2"/>
        <v>0</v>
      </c>
      <c r="H57" s="1">
        <f t="shared" si="0"/>
        <v>1</v>
      </c>
      <c r="I57">
        <f t="shared" si="1"/>
        <v>-0.24476399999999998</v>
      </c>
    </row>
    <row r="58" spans="1:9">
      <c r="A58" s="1" t="s">
        <v>69</v>
      </c>
      <c r="B58" s="2" t="s">
        <v>69</v>
      </c>
      <c r="C58" s="3">
        <v>0.49539699999999998</v>
      </c>
      <c r="D58" s="1" t="s">
        <v>11</v>
      </c>
      <c r="E58" t="s">
        <v>25</v>
      </c>
      <c r="F58" t="s">
        <v>25</v>
      </c>
      <c r="G58" s="1">
        <f t="shared" si="2"/>
        <v>1</v>
      </c>
      <c r="H58" s="1">
        <f t="shared" si="0"/>
        <v>1</v>
      </c>
      <c r="I58">
        <f t="shared" si="1"/>
        <v>-0.50460300000000002</v>
      </c>
    </row>
    <row r="59" spans="1:9">
      <c r="A59" s="1" t="s">
        <v>70</v>
      </c>
      <c r="B59" s="4" t="s">
        <v>70</v>
      </c>
      <c r="C59" s="5">
        <v>0.36682199999999998</v>
      </c>
      <c r="D59" s="1" t="s">
        <v>11</v>
      </c>
      <c r="E59" t="s">
        <v>57</v>
      </c>
      <c r="F59" t="s">
        <v>11</v>
      </c>
      <c r="G59" s="1">
        <f t="shared" si="2"/>
        <v>0</v>
      </c>
      <c r="H59" s="1">
        <f t="shared" si="0"/>
        <v>1</v>
      </c>
      <c r="I59">
        <f t="shared" si="1"/>
        <v>-0.63317800000000002</v>
      </c>
    </row>
    <row r="60" spans="1:9">
      <c r="A60" s="1" t="s">
        <v>71</v>
      </c>
      <c r="B60" s="2" t="s">
        <v>71</v>
      </c>
      <c r="C60" s="3">
        <v>8.0084000000000002E-2</v>
      </c>
      <c r="D60" s="1" t="s">
        <v>11</v>
      </c>
      <c r="E60" t="s">
        <v>25</v>
      </c>
      <c r="F60" t="s">
        <v>12</v>
      </c>
      <c r="G60" s="1">
        <f t="shared" si="2"/>
        <v>0</v>
      </c>
      <c r="H60" s="1">
        <f t="shared" si="0"/>
        <v>1</v>
      </c>
      <c r="I60">
        <f t="shared" si="1"/>
        <v>-0.91991599999999996</v>
      </c>
    </row>
    <row r="61" spans="1:9">
      <c r="A61" s="1" t="s">
        <v>72</v>
      </c>
      <c r="B61" s="4" t="s">
        <v>72</v>
      </c>
      <c r="C61" s="5">
        <v>0.32913999999999999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-0.67086000000000001</v>
      </c>
    </row>
    <row r="62" spans="1:9">
      <c r="A62" s="1" t="s">
        <v>73</v>
      </c>
      <c r="B62" s="2" t="s">
        <v>73</v>
      </c>
      <c r="C62" s="3">
        <v>0.40738099999999999</v>
      </c>
      <c r="D62" s="1" t="s">
        <v>11</v>
      </c>
      <c r="E62" t="s">
        <v>12</v>
      </c>
      <c r="F62" t="s">
        <v>11</v>
      </c>
      <c r="G62" s="1">
        <f t="shared" si="2"/>
        <v>0</v>
      </c>
      <c r="H62" s="1">
        <f t="shared" si="0"/>
        <v>1</v>
      </c>
      <c r="I62">
        <f t="shared" si="1"/>
        <v>-0.59261900000000001</v>
      </c>
    </row>
    <row r="63" spans="1:9">
      <c r="A63" s="1" t="s">
        <v>74</v>
      </c>
      <c r="B63" s="4" t="s">
        <v>74</v>
      </c>
      <c r="C63" s="5">
        <v>0.43544300000000002</v>
      </c>
      <c r="D63" s="1" t="s">
        <v>11</v>
      </c>
      <c r="E63" t="s">
        <v>12</v>
      </c>
      <c r="F63" t="s">
        <v>11</v>
      </c>
      <c r="G63" s="1">
        <f t="shared" si="2"/>
        <v>0</v>
      </c>
      <c r="H63" s="1">
        <f t="shared" si="0"/>
        <v>1</v>
      </c>
      <c r="I63">
        <f t="shared" si="1"/>
        <v>-0.56455699999999998</v>
      </c>
    </row>
    <row r="64" spans="1:9">
      <c r="A64" s="1" t="s">
        <v>75</v>
      </c>
      <c r="B64" s="2" t="s">
        <v>75</v>
      </c>
      <c r="C64" s="3">
        <v>0.57086300000000001</v>
      </c>
      <c r="D64" s="1" t="s">
        <v>11</v>
      </c>
      <c r="E64" t="s">
        <v>12</v>
      </c>
      <c r="F64" t="s">
        <v>11</v>
      </c>
      <c r="G64" s="1">
        <f t="shared" si="2"/>
        <v>0</v>
      </c>
      <c r="H64" s="1">
        <f t="shared" si="0"/>
        <v>1</v>
      </c>
      <c r="I64">
        <f t="shared" si="1"/>
        <v>-0.42913699999999999</v>
      </c>
    </row>
    <row r="65" spans="1:9">
      <c r="A65" s="1" t="s">
        <v>76</v>
      </c>
      <c r="B65" s="4" t="s">
        <v>76</v>
      </c>
      <c r="C65" s="5">
        <v>0.57928000000000002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0.57928000000000002</v>
      </c>
    </row>
    <row r="66" spans="1:9">
      <c r="A66" s="1" t="s">
        <v>77</v>
      </c>
      <c r="B66" s="2" t="s">
        <v>77</v>
      </c>
      <c r="C66" s="3">
        <v>0.31542999999999999</v>
      </c>
      <c r="D66" s="1" t="s">
        <v>11</v>
      </c>
      <c r="E66" t="s">
        <v>57</v>
      </c>
      <c r="F66" t="s">
        <v>25</v>
      </c>
      <c r="G66" s="1">
        <f t="shared" si="2"/>
        <v>0</v>
      </c>
      <c r="H66" s="1">
        <f t="shared" si="0"/>
        <v>1</v>
      </c>
      <c r="I66">
        <f t="shared" si="1"/>
        <v>-0.68457000000000001</v>
      </c>
    </row>
    <row r="67" spans="1:9">
      <c r="A67" s="1" t="s">
        <v>78</v>
      </c>
      <c r="B67" s="4" t="s">
        <v>78</v>
      </c>
      <c r="C67" s="5">
        <v>0.35075899999999999</v>
      </c>
      <c r="D67" s="1" t="s">
        <v>11</v>
      </c>
      <c r="E67" t="s">
        <v>11</v>
      </c>
      <c r="F67" t="s">
        <v>11</v>
      </c>
      <c r="G67" s="1">
        <f t="shared" si="2"/>
        <v>1</v>
      </c>
      <c r="H67" s="1">
        <f t="shared" si="0"/>
        <v>0</v>
      </c>
      <c r="I67">
        <f t="shared" si="1"/>
        <v>0.35075899999999999</v>
      </c>
    </row>
    <row r="68" spans="1:9">
      <c r="A68" s="1" t="s">
        <v>79</v>
      </c>
      <c r="B68" s="2" t="s">
        <v>79</v>
      </c>
      <c r="C68" s="3">
        <v>0.55873600000000001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0.55873600000000001</v>
      </c>
    </row>
    <row r="69" spans="1:9">
      <c r="A69" s="1" t="s">
        <v>80</v>
      </c>
      <c r="B69" s="4" t="s">
        <v>80</v>
      </c>
      <c r="C69" s="5">
        <v>0.55763499999999999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0.55763499999999999</v>
      </c>
    </row>
    <row r="70" spans="1:9">
      <c r="A70" s="1" t="s">
        <v>81</v>
      </c>
      <c r="B70" s="2" t="s">
        <v>81</v>
      </c>
      <c r="C70" s="3">
        <v>0.55376499999999995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0.55376499999999995</v>
      </c>
    </row>
    <row r="71" spans="1:9">
      <c r="A71" s="1" t="s">
        <v>82</v>
      </c>
      <c r="B71" s="4" t="s">
        <v>82</v>
      </c>
      <c r="C71" s="5">
        <v>0.441442</v>
      </c>
      <c r="D71" s="1" t="s">
        <v>11</v>
      </c>
      <c r="E71" t="s">
        <v>25</v>
      </c>
      <c r="F71" t="s">
        <v>25</v>
      </c>
      <c r="G71" s="1">
        <f t="shared" si="5"/>
        <v>1</v>
      </c>
      <c r="H71" s="1">
        <f t="shared" si="3"/>
        <v>1</v>
      </c>
      <c r="I71">
        <f t="shared" si="4"/>
        <v>-0.558558</v>
      </c>
    </row>
    <row r="72" spans="1:9">
      <c r="A72" s="1" t="s">
        <v>83</v>
      </c>
      <c r="B72" s="2" t="s">
        <v>83</v>
      </c>
      <c r="C72" s="3">
        <v>0.28918700000000003</v>
      </c>
      <c r="D72" s="1" t="s">
        <v>11</v>
      </c>
      <c r="E72" t="s">
        <v>12</v>
      </c>
      <c r="F72" t="s">
        <v>12</v>
      </c>
      <c r="G72" s="1">
        <f t="shared" si="5"/>
        <v>1</v>
      </c>
      <c r="H72" s="1">
        <f t="shared" si="3"/>
        <v>1</v>
      </c>
      <c r="I72">
        <f t="shared" si="4"/>
        <v>-0.71081299999999992</v>
      </c>
    </row>
    <row r="73" spans="1:9">
      <c r="A73" s="1" t="s">
        <v>84</v>
      </c>
      <c r="B73" s="4" t="s">
        <v>84</v>
      </c>
      <c r="C73" s="5">
        <v>0.62400800000000001</v>
      </c>
      <c r="D73" s="1" t="s">
        <v>11</v>
      </c>
      <c r="E73" t="s">
        <v>11</v>
      </c>
      <c r="F73" t="s">
        <v>11</v>
      </c>
      <c r="G73" s="1">
        <f t="shared" si="5"/>
        <v>1</v>
      </c>
      <c r="H73" s="1">
        <f t="shared" si="3"/>
        <v>0</v>
      </c>
      <c r="I73">
        <f t="shared" si="4"/>
        <v>0.62400800000000001</v>
      </c>
    </row>
    <row r="74" spans="1:9">
      <c r="A74" s="1" t="s">
        <v>85</v>
      </c>
      <c r="B74" s="2" t="s">
        <v>85</v>
      </c>
      <c r="C74" s="3">
        <v>0.52807800000000005</v>
      </c>
      <c r="D74" s="1" t="s">
        <v>11</v>
      </c>
      <c r="E74" t="s">
        <v>11</v>
      </c>
      <c r="F74" t="s">
        <v>11</v>
      </c>
      <c r="G74" s="1">
        <f t="shared" si="5"/>
        <v>1</v>
      </c>
      <c r="H74" s="1">
        <f t="shared" si="3"/>
        <v>0</v>
      </c>
      <c r="I74">
        <f t="shared" si="4"/>
        <v>0.52807800000000005</v>
      </c>
    </row>
    <row r="75" spans="1:9">
      <c r="A75" s="1" t="s">
        <v>86</v>
      </c>
      <c r="B75" s="4" t="s">
        <v>86</v>
      </c>
      <c r="C75" s="5">
        <v>0.66248099999999999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0.66248099999999999</v>
      </c>
    </row>
    <row r="76" spans="1:9">
      <c r="A76" s="1" t="s">
        <v>87</v>
      </c>
      <c r="B76" s="6" t="s">
        <v>87</v>
      </c>
      <c r="C76" s="7">
        <v>0.57106000000000001</v>
      </c>
      <c r="D76" s="1" t="s">
        <v>11</v>
      </c>
      <c r="E76" t="s">
        <v>11</v>
      </c>
      <c r="F76" t="s">
        <v>11</v>
      </c>
      <c r="G76" s="1">
        <f t="shared" si="5"/>
        <v>1</v>
      </c>
      <c r="H76" s="1">
        <f t="shared" si="3"/>
        <v>0</v>
      </c>
      <c r="I76">
        <f t="shared" si="4"/>
        <v>0.57106000000000001</v>
      </c>
    </row>
    <row r="77" spans="1:9">
      <c r="A77" s="1"/>
      <c r="B77" s="17"/>
      <c r="C77" s="18"/>
      <c r="D77" s="1"/>
      <c r="E77" s="1"/>
      <c r="F77" s="1"/>
      <c r="G77" s="10">
        <f>SUM(G3:G76)</f>
        <v>52</v>
      </c>
      <c r="H77" s="10">
        <f>SUM(H3:H76)</f>
        <v>41</v>
      </c>
      <c r="I77" s="8">
        <f>SUM(I3:I76)</f>
        <v>-7.1339370000000022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1D805C-3501-4212-AD90-2E203662846E}">
  <dimension ref="A1:I77"/>
  <sheetViews>
    <sheetView workbookViewId="0">
      <selection activeCell="D3" sqref="A1:I77"/>
    </sheetView>
  </sheetViews>
  <sheetFormatPr defaultRowHeight="15.75"/>
  <cols>
    <col min="2" max="2" width="13.25" customWidth="1"/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0.46163700000000002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-0.53836299999999992</v>
      </c>
    </row>
    <row r="4" spans="1:9">
      <c r="A4" s="1" t="s">
        <v>13</v>
      </c>
      <c r="B4" s="2" t="s">
        <v>13</v>
      </c>
      <c r="C4" s="3">
        <v>0.65010599999999996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 t="shared" ref="H4:H67" si="0">IF(AND($G4=1,$E4=$D4),0,1)</f>
        <v>1</v>
      </c>
      <c r="I4">
        <f t="shared" ref="I4:I67" si="1">$C4-$H4</f>
        <v>-0.34989400000000004</v>
      </c>
    </row>
    <row r="5" spans="1:9">
      <c r="A5" s="1" t="s">
        <v>14</v>
      </c>
      <c r="B5" s="4" t="s">
        <v>14</v>
      </c>
      <c r="C5" s="5">
        <v>0.27634599999999998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0.27634599999999998</v>
      </c>
    </row>
    <row r="6" spans="1:9">
      <c r="A6" s="1" t="s">
        <v>15</v>
      </c>
      <c r="B6" s="2" t="s">
        <v>15</v>
      </c>
      <c r="C6" s="3">
        <v>0.42175099999999999</v>
      </c>
      <c r="D6" s="1" t="s">
        <v>11</v>
      </c>
      <c r="E6" t="s">
        <v>11</v>
      </c>
      <c r="F6" t="s">
        <v>12</v>
      </c>
      <c r="G6" s="1">
        <f t="shared" si="2"/>
        <v>0</v>
      </c>
      <c r="H6" s="1">
        <f t="shared" si="0"/>
        <v>1</v>
      </c>
      <c r="I6">
        <f t="shared" si="1"/>
        <v>-0.57824900000000001</v>
      </c>
    </row>
    <row r="7" spans="1:9">
      <c r="A7" s="1" t="s">
        <v>16</v>
      </c>
      <c r="B7" s="4" t="s">
        <v>16</v>
      </c>
      <c r="C7" s="5">
        <v>0.50161500000000003</v>
      </c>
      <c r="D7" s="1" t="s">
        <v>11</v>
      </c>
      <c r="E7" t="s">
        <v>11</v>
      </c>
      <c r="F7" t="s">
        <v>12</v>
      </c>
      <c r="G7" s="1">
        <f t="shared" si="2"/>
        <v>0</v>
      </c>
      <c r="H7" s="1">
        <f t="shared" si="0"/>
        <v>1</v>
      </c>
      <c r="I7">
        <f t="shared" si="1"/>
        <v>-0.49838499999999997</v>
      </c>
    </row>
    <row r="8" spans="1:9">
      <c r="A8" s="1" t="s">
        <v>17</v>
      </c>
      <c r="B8" s="2" t="s">
        <v>17</v>
      </c>
      <c r="C8" s="3">
        <v>0.27194000000000002</v>
      </c>
      <c r="D8" s="1" t="s">
        <v>11</v>
      </c>
      <c r="E8" t="s">
        <v>11</v>
      </c>
      <c r="F8" t="s">
        <v>12</v>
      </c>
      <c r="G8" s="1">
        <f t="shared" si="2"/>
        <v>0</v>
      </c>
      <c r="H8" s="1">
        <f t="shared" si="0"/>
        <v>1</v>
      </c>
      <c r="I8">
        <f t="shared" si="1"/>
        <v>-0.72805999999999993</v>
      </c>
    </row>
    <row r="9" spans="1:9">
      <c r="A9" s="1" t="s">
        <v>18</v>
      </c>
      <c r="B9" s="4" t="s">
        <v>18</v>
      </c>
      <c r="C9" s="5">
        <v>0.61774200000000001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0.61774200000000001</v>
      </c>
    </row>
    <row r="10" spans="1:9">
      <c r="A10" s="1" t="s">
        <v>19</v>
      </c>
      <c r="B10" s="2" t="s">
        <v>19</v>
      </c>
      <c r="C10" s="3">
        <v>0.48551299999999997</v>
      </c>
      <c r="D10" s="1" t="s">
        <v>11</v>
      </c>
      <c r="E10" t="s">
        <v>11</v>
      </c>
      <c r="F10" t="s">
        <v>11</v>
      </c>
      <c r="G10" s="1">
        <f t="shared" si="2"/>
        <v>1</v>
      </c>
      <c r="H10" s="1">
        <f t="shared" si="0"/>
        <v>0</v>
      </c>
      <c r="I10">
        <f t="shared" si="1"/>
        <v>0.48551299999999997</v>
      </c>
    </row>
    <row r="11" spans="1:9">
      <c r="A11" s="1" t="s">
        <v>20</v>
      </c>
      <c r="B11" s="4" t="s">
        <v>20</v>
      </c>
      <c r="C11" s="5">
        <v>0.49892700000000001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0.49892700000000001</v>
      </c>
    </row>
    <row r="12" spans="1:9">
      <c r="A12" s="1" t="s">
        <v>21</v>
      </c>
      <c r="B12" s="2" t="s">
        <v>21</v>
      </c>
      <c r="C12" s="3">
        <v>0.58829100000000001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0.58829100000000001</v>
      </c>
    </row>
    <row r="13" spans="1:9">
      <c r="A13" s="1" t="s">
        <v>22</v>
      </c>
      <c r="B13" s="4" t="s">
        <v>22</v>
      </c>
      <c r="C13" s="5">
        <v>0.48887199999999997</v>
      </c>
      <c r="D13" s="1" t="s">
        <v>11</v>
      </c>
      <c r="E13" t="s">
        <v>12</v>
      </c>
      <c r="F13" t="s">
        <v>151</v>
      </c>
      <c r="G13" s="1">
        <f t="shared" si="2"/>
        <v>0</v>
      </c>
      <c r="H13" s="1">
        <f t="shared" si="0"/>
        <v>1</v>
      </c>
      <c r="I13">
        <f t="shared" si="1"/>
        <v>-0.51112800000000003</v>
      </c>
    </row>
    <row r="14" spans="1:9">
      <c r="A14" s="1" t="s">
        <v>23</v>
      </c>
      <c r="B14" s="2" t="s">
        <v>23</v>
      </c>
      <c r="C14" s="3">
        <v>0.38378000000000001</v>
      </c>
      <c r="D14" s="1" t="s">
        <v>11</v>
      </c>
      <c r="E14" t="s">
        <v>12</v>
      </c>
      <c r="F14" t="s">
        <v>12</v>
      </c>
      <c r="G14" s="1">
        <f t="shared" si="2"/>
        <v>1</v>
      </c>
      <c r="H14" s="1">
        <f t="shared" si="0"/>
        <v>1</v>
      </c>
      <c r="I14">
        <f t="shared" si="1"/>
        <v>-0.61621999999999999</v>
      </c>
    </row>
    <row r="15" spans="1:9">
      <c r="A15" s="1" t="s">
        <v>24</v>
      </c>
      <c r="B15" s="4" t="s">
        <v>24</v>
      </c>
      <c r="C15" s="5">
        <v>0.24233499999999999</v>
      </c>
      <c r="D15" s="1" t="s">
        <v>11</v>
      </c>
      <c r="E15" t="s">
        <v>11</v>
      </c>
      <c r="F15" t="s">
        <v>25</v>
      </c>
      <c r="G15" s="1">
        <f t="shared" si="2"/>
        <v>0</v>
      </c>
      <c r="H15" s="1">
        <f t="shared" si="0"/>
        <v>1</v>
      </c>
      <c r="I15">
        <f t="shared" si="1"/>
        <v>-0.75766500000000003</v>
      </c>
    </row>
    <row r="16" spans="1:9">
      <c r="A16" s="1" t="s">
        <v>26</v>
      </c>
      <c r="B16" s="2" t="s">
        <v>26</v>
      </c>
      <c r="C16" s="3">
        <v>0.57378899999999999</v>
      </c>
      <c r="D16" s="1" t="s">
        <v>11</v>
      </c>
      <c r="E16" t="s">
        <v>11</v>
      </c>
      <c r="F16" t="s">
        <v>25</v>
      </c>
      <c r="G16" s="1">
        <f t="shared" si="2"/>
        <v>0</v>
      </c>
      <c r="H16" s="1">
        <f t="shared" si="0"/>
        <v>1</v>
      </c>
      <c r="I16">
        <f t="shared" si="1"/>
        <v>-0.42621100000000001</v>
      </c>
    </row>
    <row r="17" spans="1:9">
      <c r="A17" s="1" t="s">
        <v>27</v>
      </c>
      <c r="B17" s="4" t="s">
        <v>27</v>
      </c>
      <c r="C17" s="5">
        <v>0.61095999999999995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0.61095999999999995</v>
      </c>
    </row>
    <row r="18" spans="1:9">
      <c r="A18" s="1" t="s">
        <v>28</v>
      </c>
      <c r="B18" s="2" t="s">
        <v>28</v>
      </c>
      <c r="C18" s="3">
        <v>0.59356299999999995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0.59356299999999995</v>
      </c>
    </row>
    <row r="19" spans="1:9">
      <c r="A19" s="1" t="s">
        <v>29</v>
      </c>
      <c r="B19" s="4" t="s">
        <v>29</v>
      </c>
      <c r="C19" s="5">
        <v>0.51348499999999997</v>
      </c>
      <c r="D19" s="1" t="s">
        <v>11</v>
      </c>
      <c r="E19" t="s">
        <v>12</v>
      </c>
      <c r="F19" t="s">
        <v>12</v>
      </c>
      <c r="G19" s="1">
        <f t="shared" si="2"/>
        <v>1</v>
      </c>
      <c r="H19" s="1">
        <f t="shared" si="0"/>
        <v>1</v>
      </c>
      <c r="I19">
        <f t="shared" si="1"/>
        <v>-0.48651500000000003</v>
      </c>
    </row>
    <row r="20" spans="1:9">
      <c r="A20" s="1" t="s">
        <v>30</v>
      </c>
      <c r="B20" s="2" t="s">
        <v>30</v>
      </c>
      <c r="C20" s="3">
        <v>0.73750199999999999</v>
      </c>
      <c r="D20" s="1" t="s">
        <v>11</v>
      </c>
      <c r="E20" t="s">
        <v>11</v>
      </c>
      <c r="F20" t="s">
        <v>151</v>
      </c>
      <c r="G20" s="1">
        <f t="shared" si="2"/>
        <v>0</v>
      </c>
      <c r="H20" s="1">
        <f t="shared" si="0"/>
        <v>1</v>
      </c>
      <c r="I20">
        <f t="shared" si="1"/>
        <v>-0.26249800000000001</v>
      </c>
    </row>
    <row r="21" spans="1:9">
      <c r="A21" s="1" t="s">
        <v>31</v>
      </c>
      <c r="B21" s="4" t="s">
        <v>31</v>
      </c>
      <c r="C21" s="5">
        <v>0.45774300000000001</v>
      </c>
      <c r="D21" s="1" t="s">
        <v>11</v>
      </c>
      <c r="E21" t="s">
        <v>12</v>
      </c>
      <c r="F21" t="s">
        <v>12</v>
      </c>
      <c r="G21" s="1">
        <f t="shared" si="2"/>
        <v>1</v>
      </c>
      <c r="H21" s="1">
        <f t="shared" si="0"/>
        <v>1</v>
      </c>
      <c r="I21">
        <f t="shared" si="1"/>
        <v>-0.54225699999999999</v>
      </c>
    </row>
    <row r="22" spans="1:9">
      <c r="A22" s="1" t="s">
        <v>32</v>
      </c>
      <c r="B22" s="2" t="s">
        <v>32</v>
      </c>
      <c r="C22" s="3">
        <v>0.43960900000000003</v>
      </c>
      <c r="D22" s="1" t="s">
        <v>11</v>
      </c>
      <c r="E22" t="s">
        <v>12</v>
      </c>
      <c r="F22" t="s">
        <v>151</v>
      </c>
      <c r="G22" s="1">
        <f t="shared" si="2"/>
        <v>0</v>
      </c>
      <c r="H22" s="1">
        <f t="shared" si="0"/>
        <v>1</v>
      </c>
      <c r="I22">
        <f t="shared" si="1"/>
        <v>-0.56039099999999997</v>
      </c>
    </row>
    <row r="23" spans="1:9">
      <c r="A23" s="1" t="s">
        <v>33</v>
      </c>
      <c r="B23" s="4" t="s">
        <v>33</v>
      </c>
      <c r="C23" s="5">
        <v>0.24199300000000001</v>
      </c>
      <c r="D23" s="1" t="s">
        <v>11</v>
      </c>
      <c r="E23" t="s">
        <v>25</v>
      </c>
      <c r="F23" t="s">
        <v>25</v>
      </c>
      <c r="G23" s="1">
        <f t="shared" si="2"/>
        <v>1</v>
      </c>
      <c r="H23" s="1">
        <f t="shared" si="0"/>
        <v>1</v>
      </c>
      <c r="I23">
        <f t="shared" si="1"/>
        <v>-0.75800699999999999</v>
      </c>
    </row>
    <row r="24" spans="1:9">
      <c r="A24" s="1" t="s">
        <v>34</v>
      </c>
      <c r="B24" s="2" t="s">
        <v>34</v>
      </c>
      <c r="C24" s="3">
        <v>0.33096500000000001</v>
      </c>
      <c r="D24" s="1" t="s">
        <v>11</v>
      </c>
      <c r="E24" t="s">
        <v>25</v>
      </c>
      <c r="F24" t="s">
        <v>12</v>
      </c>
      <c r="G24" s="1">
        <f t="shared" si="2"/>
        <v>0</v>
      </c>
      <c r="H24" s="1">
        <f t="shared" si="0"/>
        <v>1</v>
      </c>
      <c r="I24">
        <f t="shared" si="1"/>
        <v>-0.66903500000000005</v>
      </c>
    </row>
    <row r="25" spans="1:9">
      <c r="A25" s="1" t="s">
        <v>35</v>
      </c>
      <c r="B25" s="4" t="s">
        <v>35</v>
      </c>
      <c r="C25" s="5">
        <v>0.28952499999999998</v>
      </c>
      <c r="D25" s="1" t="s">
        <v>11</v>
      </c>
      <c r="E25" t="s">
        <v>25</v>
      </c>
      <c r="F25" t="s">
        <v>11</v>
      </c>
      <c r="G25" s="1">
        <f t="shared" si="2"/>
        <v>0</v>
      </c>
      <c r="H25" s="1">
        <f t="shared" si="0"/>
        <v>1</v>
      </c>
      <c r="I25">
        <f t="shared" si="1"/>
        <v>-0.71047499999999997</v>
      </c>
    </row>
    <row r="26" spans="1:9">
      <c r="A26" s="1" t="s">
        <v>36</v>
      </c>
      <c r="B26" s="2" t="s">
        <v>36</v>
      </c>
      <c r="C26" s="3">
        <v>0.51195100000000004</v>
      </c>
      <c r="D26" s="1" t="s">
        <v>11</v>
      </c>
      <c r="E26" t="s">
        <v>12</v>
      </c>
      <c r="F26" t="s">
        <v>11</v>
      </c>
      <c r="G26" s="1">
        <f t="shared" si="2"/>
        <v>0</v>
      </c>
      <c r="H26" s="1">
        <f t="shared" si="0"/>
        <v>1</v>
      </c>
      <c r="I26">
        <f t="shared" si="1"/>
        <v>-0.48804899999999996</v>
      </c>
    </row>
    <row r="27" spans="1:9">
      <c r="A27" s="1" t="s">
        <v>37</v>
      </c>
      <c r="B27" s="4" t="s">
        <v>37</v>
      </c>
      <c r="C27" s="5">
        <v>0.318048</v>
      </c>
      <c r="D27" s="1" t="s">
        <v>11</v>
      </c>
      <c r="E27" t="s">
        <v>25</v>
      </c>
      <c r="F27" t="s">
        <v>25</v>
      </c>
      <c r="G27" s="1">
        <f t="shared" si="2"/>
        <v>1</v>
      </c>
      <c r="H27" s="1">
        <f t="shared" si="0"/>
        <v>1</v>
      </c>
      <c r="I27">
        <f t="shared" si="1"/>
        <v>-0.681952</v>
      </c>
    </row>
    <row r="28" spans="1:9">
      <c r="A28" s="1" t="s">
        <v>38</v>
      </c>
      <c r="B28" s="2" t="s">
        <v>38</v>
      </c>
      <c r="C28" s="3">
        <v>0.59295100000000001</v>
      </c>
      <c r="D28" s="1" t="s">
        <v>11</v>
      </c>
      <c r="E28" t="s">
        <v>11</v>
      </c>
      <c r="F28" t="s">
        <v>12</v>
      </c>
      <c r="G28" s="1">
        <f t="shared" si="2"/>
        <v>0</v>
      </c>
      <c r="H28" s="1">
        <f t="shared" si="0"/>
        <v>1</v>
      </c>
      <c r="I28">
        <f t="shared" si="1"/>
        <v>-0.40704899999999999</v>
      </c>
    </row>
    <row r="29" spans="1:9">
      <c r="A29" s="1" t="s">
        <v>39</v>
      </c>
      <c r="B29" s="4" t="s">
        <v>39</v>
      </c>
      <c r="C29" s="5">
        <v>0.53172200000000003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0.53172200000000003</v>
      </c>
    </row>
    <row r="30" spans="1:9">
      <c r="A30" s="1" t="s">
        <v>40</v>
      </c>
      <c r="B30" s="2" t="s">
        <v>40</v>
      </c>
      <c r="C30" s="3">
        <v>0.754718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-0.245282</v>
      </c>
    </row>
    <row r="31" spans="1:9">
      <c r="A31" s="1" t="s">
        <v>41</v>
      </c>
      <c r="B31" s="4" t="s">
        <v>41</v>
      </c>
      <c r="C31" s="5">
        <v>0.54078300000000001</v>
      </c>
      <c r="D31" s="1" t="s">
        <v>11</v>
      </c>
      <c r="E31" t="s">
        <v>12</v>
      </c>
      <c r="F31" t="s">
        <v>12</v>
      </c>
      <c r="G31" s="1">
        <f t="shared" si="2"/>
        <v>1</v>
      </c>
      <c r="H31" s="1">
        <f t="shared" si="0"/>
        <v>1</v>
      </c>
      <c r="I31">
        <f t="shared" si="1"/>
        <v>-0.45921699999999999</v>
      </c>
    </row>
    <row r="32" spans="1:9">
      <c r="A32" s="1" t="s">
        <v>42</v>
      </c>
      <c r="B32" s="2" t="s">
        <v>42</v>
      </c>
      <c r="C32" s="3">
        <v>0.27985300000000002</v>
      </c>
      <c r="D32" s="1" t="s">
        <v>11</v>
      </c>
      <c r="E32" t="s">
        <v>12</v>
      </c>
      <c r="F32" t="s">
        <v>11</v>
      </c>
      <c r="G32" s="1">
        <f t="shared" si="2"/>
        <v>0</v>
      </c>
      <c r="H32" s="1">
        <f t="shared" si="0"/>
        <v>1</v>
      </c>
      <c r="I32">
        <f t="shared" si="1"/>
        <v>-0.72014699999999998</v>
      </c>
    </row>
    <row r="33" spans="1:9">
      <c r="A33" s="1" t="s">
        <v>43</v>
      </c>
      <c r="B33" s="4" t="s">
        <v>43</v>
      </c>
      <c r="C33" s="5">
        <v>0.47212500000000002</v>
      </c>
      <c r="D33" s="1" t="s">
        <v>11</v>
      </c>
      <c r="E33" t="s">
        <v>12</v>
      </c>
      <c r="F33" t="s">
        <v>57</v>
      </c>
      <c r="G33" s="1">
        <f t="shared" si="2"/>
        <v>0</v>
      </c>
      <c r="H33" s="1">
        <f t="shared" si="0"/>
        <v>1</v>
      </c>
      <c r="I33">
        <f t="shared" si="1"/>
        <v>-0.52787499999999998</v>
      </c>
    </row>
    <row r="34" spans="1:9">
      <c r="A34" s="1" t="s">
        <v>44</v>
      </c>
      <c r="B34" s="2" t="s">
        <v>44</v>
      </c>
      <c r="C34" s="3">
        <v>0.56962599999999997</v>
      </c>
      <c r="D34" s="1" t="s">
        <v>11</v>
      </c>
      <c r="E34" t="s">
        <v>12</v>
      </c>
      <c r="F34" t="s">
        <v>12</v>
      </c>
      <c r="G34" s="1">
        <f t="shared" si="2"/>
        <v>1</v>
      </c>
      <c r="H34" s="1">
        <f t="shared" si="0"/>
        <v>1</v>
      </c>
      <c r="I34">
        <f t="shared" si="1"/>
        <v>-0.43037400000000003</v>
      </c>
    </row>
    <row r="35" spans="1:9">
      <c r="A35" s="1" t="s">
        <v>45</v>
      </c>
      <c r="B35" s="4" t="s">
        <v>45</v>
      </c>
      <c r="C35" s="5">
        <v>0.36700199999999999</v>
      </c>
      <c r="D35" s="1" t="s">
        <v>11</v>
      </c>
      <c r="E35" t="s">
        <v>11</v>
      </c>
      <c r="F35" t="s">
        <v>12</v>
      </c>
      <c r="G35" s="1">
        <f t="shared" si="2"/>
        <v>0</v>
      </c>
      <c r="H35" s="1">
        <f t="shared" si="0"/>
        <v>1</v>
      </c>
      <c r="I35">
        <f t="shared" si="1"/>
        <v>-0.63299799999999995</v>
      </c>
    </row>
    <row r="36" spans="1:9">
      <c r="A36" s="1" t="s">
        <v>46</v>
      </c>
      <c r="B36" s="2" t="s">
        <v>46</v>
      </c>
      <c r="C36" s="3">
        <v>0.50934100000000004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0.50934100000000004</v>
      </c>
    </row>
    <row r="37" spans="1:9">
      <c r="A37" s="1" t="s">
        <v>47</v>
      </c>
      <c r="B37" s="4" t="s">
        <v>47</v>
      </c>
      <c r="C37" s="5">
        <v>0.38598700000000002</v>
      </c>
      <c r="D37" s="1" t="s">
        <v>11</v>
      </c>
      <c r="E37" t="s">
        <v>11</v>
      </c>
      <c r="F37" t="s">
        <v>11</v>
      </c>
      <c r="G37" s="1">
        <f t="shared" si="2"/>
        <v>1</v>
      </c>
      <c r="H37" s="1">
        <f t="shared" si="0"/>
        <v>0</v>
      </c>
      <c r="I37">
        <f t="shared" si="1"/>
        <v>0.38598700000000002</v>
      </c>
    </row>
    <row r="38" spans="1:9">
      <c r="A38" s="1" t="s">
        <v>48</v>
      </c>
      <c r="B38" s="2" t="s">
        <v>48</v>
      </c>
      <c r="C38" s="3">
        <v>0.37881500000000001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0.37881500000000001</v>
      </c>
    </row>
    <row r="39" spans="1:9">
      <c r="A39" s="1" t="s">
        <v>49</v>
      </c>
      <c r="B39" s="4" t="s">
        <v>49</v>
      </c>
      <c r="C39" s="5">
        <v>0.56933500000000004</v>
      </c>
      <c r="D39" s="1" t="s">
        <v>11</v>
      </c>
      <c r="E39" t="s">
        <v>12</v>
      </c>
      <c r="F39" t="s">
        <v>25</v>
      </c>
      <c r="G39" s="1">
        <f t="shared" si="2"/>
        <v>0</v>
      </c>
      <c r="H39" s="1">
        <f t="shared" si="0"/>
        <v>1</v>
      </c>
      <c r="I39">
        <f t="shared" si="1"/>
        <v>-0.43066499999999996</v>
      </c>
    </row>
    <row r="40" spans="1:9">
      <c r="A40" s="1" t="s">
        <v>50</v>
      </c>
      <c r="B40" s="2" t="s">
        <v>50</v>
      </c>
      <c r="C40" s="3">
        <v>0.33886300000000003</v>
      </c>
      <c r="D40" s="1" t="s">
        <v>11</v>
      </c>
      <c r="E40" t="s">
        <v>11</v>
      </c>
      <c r="F40" t="s">
        <v>12</v>
      </c>
      <c r="G40" s="1">
        <f t="shared" si="2"/>
        <v>0</v>
      </c>
      <c r="H40" s="1">
        <f t="shared" si="0"/>
        <v>1</v>
      </c>
      <c r="I40">
        <f t="shared" si="1"/>
        <v>-0.66113699999999997</v>
      </c>
    </row>
    <row r="41" spans="1:9">
      <c r="A41" s="1" t="s">
        <v>51</v>
      </c>
      <c r="B41" s="4" t="s">
        <v>51</v>
      </c>
      <c r="C41" s="5">
        <v>0.60928499999999997</v>
      </c>
      <c r="D41" s="1" t="s">
        <v>11</v>
      </c>
      <c r="E41" t="s">
        <v>11</v>
      </c>
      <c r="F41" t="s">
        <v>11</v>
      </c>
      <c r="G41" s="1">
        <f t="shared" si="2"/>
        <v>1</v>
      </c>
      <c r="H41" s="1">
        <f t="shared" si="0"/>
        <v>0</v>
      </c>
      <c r="I41">
        <f t="shared" si="1"/>
        <v>0.60928499999999997</v>
      </c>
    </row>
    <row r="42" spans="1:9">
      <c r="A42" s="1" t="s">
        <v>52</v>
      </c>
      <c r="B42" s="2" t="s">
        <v>52</v>
      </c>
      <c r="C42" s="3">
        <v>0.51703600000000005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0.51703600000000005</v>
      </c>
    </row>
    <row r="43" spans="1:9">
      <c r="A43" s="1" t="s">
        <v>53</v>
      </c>
      <c r="B43" s="4" t="s">
        <v>53</v>
      </c>
      <c r="C43" s="5">
        <v>0.444407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-0.555593</v>
      </c>
    </row>
    <row r="44" spans="1:9">
      <c r="A44" s="1" t="s">
        <v>54</v>
      </c>
      <c r="B44" s="2" t="s">
        <v>54</v>
      </c>
      <c r="C44" s="3">
        <v>0.24233399999999999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-0.75766599999999995</v>
      </c>
    </row>
    <row r="45" spans="1:9">
      <c r="A45" s="1" t="s">
        <v>55</v>
      </c>
      <c r="B45" s="4" t="s">
        <v>55</v>
      </c>
      <c r="C45" s="5">
        <v>0.308838</v>
      </c>
      <c r="D45" s="1" t="s">
        <v>11</v>
      </c>
      <c r="E45" t="s">
        <v>11</v>
      </c>
      <c r="F45" t="s">
        <v>12</v>
      </c>
      <c r="G45" s="1">
        <f t="shared" si="2"/>
        <v>0</v>
      </c>
      <c r="H45" s="1">
        <f t="shared" si="0"/>
        <v>1</v>
      </c>
      <c r="I45">
        <f t="shared" si="1"/>
        <v>-0.69116200000000005</v>
      </c>
    </row>
    <row r="46" spans="1:9">
      <c r="A46" s="1" t="s">
        <v>56</v>
      </c>
      <c r="B46" s="2" t="s">
        <v>56</v>
      </c>
      <c r="C46" s="3">
        <v>0.47675699999999999</v>
      </c>
      <c r="D46" s="1" t="s">
        <v>11</v>
      </c>
      <c r="E46" t="s">
        <v>11</v>
      </c>
      <c r="F46" t="s">
        <v>57</v>
      </c>
      <c r="G46" s="1">
        <f t="shared" si="2"/>
        <v>0</v>
      </c>
      <c r="H46" s="1">
        <f t="shared" si="0"/>
        <v>1</v>
      </c>
      <c r="I46">
        <f t="shared" si="1"/>
        <v>-0.52324300000000001</v>
      </c>
    </row>
    <row r="47" spans="1:9">
      <c r="A47" s="1" t="s">
        <v>58</v>
      </c>
      <c r="B47" s="4" t="s">
        <v>58</v>
      </c>
      <c r="C47" s="5">
        <v>0.63552900000000001</v>
      </c>
      <c r="D47" s="1" t="s">
        <v>11</v>
      </c>
      <c r="E47" t="s">
        <v>11</v>
      </c>
      <c r="F47" t="s">
        <v>11</v>
      </c>
      <c r="G47" s="1">
        <f t="shared" si="2"/>
        <v>1</v>
      </c>
      <c r="H47" s="1">
        <f t="shared" si="0"/>
        <v>0</v>
      </c>
      <c r="I47">
        <f t="shared" si="1"/>
        <v>0.63552900000000001</v>
      </c>
    </row>
    <row r="48" spans="1:9">
      <c r="A48" s="1" t="s">
        <v>59</v>
      </c>
      <c r="B48" s="2" t="s">
        <v>59</v>
      </c>
      <c r="C48" s="3">
        <v>0.35908699999999999</v>
      </c>
      <c r="D48" s="1" t="s">
        <v>11</v>
      </c>
      <c r="E48" t="s">
        <v>11</v>
      </c>
      <c r="F48" t="s">
        <v>11</v>
      </c>
      <c r="G48" s="1">
        <f t="shared" si="2"/>
        <v>1</v>
      </c>
      <c r="H48" s="1">
        <f t="shared" si="0"/>
        <v>0</v>
      </c>
      <c r="I48">
        <f t="shared" si="1"/>
        <v>0.35908699999999999</v>
      </c>
    </row>
    <row r="49" spans="1:9">
      <c r="A49" s="1" t="s">
        <v>60</v>
      </c>
      <c r="B49" s="4" t="s">
        <v>60</v>
      </c>
      <c r="C49" s="5">
        <v>0.39852700000000002</v>
      </c>
      <c r="D49" s="1" t="s">
        <v>11</v>
      </c>
      <c r="E49" t="s">
        <v>11</v>
      </c>
      <c r="F49" t="s">
        <v>12</v>
      </c>
      <c r="G49" s="1">
        <f t="shared" si="2"/>
        <v>0</v>
      </c>
      <c r="H49" s="1">
        <f t="shared" si="0"/>
        <v>1</v>
      </c>
      <c r="I49">
        <f t="shared" si="1"/>
        <v>-0.60147299999999992</v>
      </c>
    </row>
    <row r="50" spans="1:9">
      <c r="A50" s="1" t="s">
        <v>61</v>
      </c>
      <c r="B50" s="2" t="s">
        <v>61</v>
      </c>
      <c r="C50" s="3">
        <v>0.61415699999999995</v>
      </c>
      <c r="D50" s="1" t="s">
        <v>11</v>
      </c>
      <c r="E50" t="s">
        <v>12</v>
      </c>
      <c r="F50" t="s">
        <v>11</v>
      </c>
      <c r="G50" s="1">
        <f t="shared" si="2"/>
        <v>0</v>
      </c>
      <c r="H50" s="1">
        <f t="shared" si="0"/>
        <v>1</v>
      </c>
      <c r="I50">
        <f t="shared" si="1"/>
        <v>-0.38584300000000005</v>
      </c>
    </row>
    <row r="51" spans="1:9">
      <c r="A51" s="1" t="s">
        <v>62</v>
      </c>
      <c r="B51" s="4" t="s">
        <v>62</v>
      </c>
      <c r="C51" s="5">
        <v>0.33935100000000001</v>
      </c>
      <c r="D51" s="1" t="s">
        <v>11</v>
      </c>
      <c r="E51" t="s">
        <v>11</v>
      </c>
      <c r="F51" t="s">
        <v>11</v>
      </c>
      <c r="G51" s="1">
        <f t="shared" si="2"/>
        <v>1</v>
      </c>
      <c r="H51" s="1">
        <f t="shared" si="0"/>
        <v>0</v>
      </c>
      <c r="I51">
        <f t="shared" si="1"/>
        <v>0.33935100000000001</v>
      </c>
    </row>
    <row r="52" spans="1:9">
      <c r="A52" s="1" t="s">
        <v>63</v>
      </c>
      <c r="B52" s="2" t="s">
        <v>63</v>
      </c>
      <c r="C52" s="3">
        <v>0.12861900000000001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-0.87138099999999996</v>
      </c>
    </row>
    <row r="53" spans="1:9">
      <c r="A53" s="1" t="s">
        <v>64</v>
      </c>
      <c r="B53" s="4" t="s">
        <v>64</v>
      </c>
      <c r="C53" s="5">
        <v>0.60583799999999999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0.60583799999999999</v>
      </c>
    </row>
    <row r="54" spans="1:9">
      <c r="A54" s="1" t="s">
        <v>65</v>
      </c>
      <c r="B54" s="2" t="s">
        <v>65</v>
      </c>
      <c r="C54" s="3">
        <v>0.51435799999999998</v>
      </c>
      <c r="D54" s="1" t="s">
        <v>11</v>
      </c>
      <c r="E54" t="s">
        <v>12</v>
      </c>
      <c r="F54" t="s">
        <v>12</v>
      </c>
      <c r="G54" s="1">
        <f t="shared" si="2"/>
        <v>1</v>
      </c>
      <c r="H54" s="1">
        <f t="shared" si="0"/>
        <v>1</v>
      </c>
      <c r="I54">
        <f t="shared" si="1"/>
        <v>-0.48564200000000002</v>
      </c>
    </row>
    <row r="55" spans="1:9">
      <c r="A55" s="1" t="s">
        <v>66</v>
      </c>
      <c r="B55" s="4" t="s">
        <v>66</v>
      </c>
      <c r="C55" s="5">
        <v>0.68971899999999997</v>
      </c>
      <c r="D55" s="1" t="s">
        <v>11</v>
      </c>
      <c r="E55" t="s">
        <v>12</v>
      </c>
      <c r="F55" t="s">
        <v>11</v>
      </c>
      <c r="G55" s="1">
        <f t="shared" si="2"/>
        <v>0</v>
      </c>
      <c r="H55" s="1">
        <f t="shared" si="0"/>
        <v>1</v>
      </c>
      <c r="I55">
        <f t="shared" si="1"/>
        <v>-0.31028100000000003</v>
      </c>
    </row>
    <row r="56" spans="1:9">
      <c r="A56" s="1" t="s">
        <v>67</v>
      </c>
      <c r="B56" s="2" t="s">
        <v>67</v>
      </c>
      <c r="C56" s="3">
        <v>0.48565000000000003</v>
      </c>
      <c r="D56" s="1" t="s">
        <v>11</v>
      </c>
      <c r="E56" t="s">
        <v>57</v>
      </c>
      <c r="F56" t="s">
        <v>151</v>
      </c>
      <c r="G56" s="1">
        <f t="shared" si="2"/>
        <v>0</v>
      </c>
      <c r="H56" s="1">
        <f t="shared" si="0"/>
        <v>1</v>
      </c>
      <c r="I56">
        <f t="shared" si="1"/>
        <v>-0.51434999999999997</v>
      </c>
    </row>
    <row r="57" spans="1:9">
      <c r="A57" s="1" t="s">
        <v>68</v>
      </c>
      <c r="B57" s="4" t="s">
        <v>68</v>
      </c>
      <c r="C57" s="5">
        <v>0.73743599999999998</v>
      </c>
      <c r="D57" s="1" t="s">
        <v>11</v>
      </c>
      <c r="E57" t="s">
        <v>12</v>
      </c>
      <c r="F57" t="s">
        <v>11</v>
      </c>
      <c r="G57" s="1">
        <f t="shared" si="2"/>
        <v>0</v>
      </c>
      <c r="H57" s="1">
        <f t="shared" si="0"/>
        <v>1</v>
      </c>
      <c r="I57">
        <f t="shared" si="1"/>
        <v>-0.26256400000000002</v>
      </c>
    </row>
    <row r="58" spans="1:9">
      <c r="A58" s="1" t="s">
        <v>69</v>
      </c>
      <c r="B58" s="2" t="s">
        <v>69</v>
      </c>
      <c r="C58" s="3">
        <v>0.50154699999999997</v>
      </c>
      <c r="D58" s="1" t="s">
        <v>11</v>
      </c>
      <c r="E58" t="s">
        <v>25</v>
      </c>
      <c r="F58" t="s">
        <v>25</v>
      </c>
      <c r="G58" s="1">
        <f t="shared" si="2"/>
        <v>1</v>
      </c>
      <c r="H58" s="1">
        <f t="shared" si="0"/>
        <v>1</v>
      </c>
      <c r="I58">
        <f t="shared" si="1"/>
        <v>-0.49845300000000003</v>
      </c>
    </row>
    <row r="59" spans="1:9">
      <c r="A59" s="1" t="s">
        <v>70</v>
      </c>
      <c r="B59" s="4" t="s">
        <v>70</v>
      </c>
      <c r="C59" s="5">
        <v>0.42053499999999999</v>
      </c>
      <c r="D59" s="1" t="s">
        <v>11</v>
      </c>
      <c r="E59" t="s">
        <v>57</v>
      </c>
      <c r="F59" t="s">
        <v>151</v>
      </c>
      <c r="G59" s="1">
        <f t="shared" si="2"/>
        <v>0</v>
      </c>
      <c r="H59" s="1">
        <f t="shared" si="0"/>
        <v>1</v>
      </c>
      <c r="I59">
        <f t="shared" si="1"/>
        <v>-0.57946500000000001</v>
      </c>
    </row>
    <row r="60" spans="1:9">
      <c r="A60" s="1" t="s">
        <v>71</v>
      </c>
      <c r="B60" s="2" t="s">
        <v>71</v>
      </c>
      <c r="C60" s="3">
        <v>0.149031</v>
      </c>
      <c r="D60" s="1" t="s">
        <v>11</v>
      </c>
      <c r="E60" t="s">
        <v>25</v>
      </c>
      <c r="F60" t="s">
        <v>25</v>
      </c>
      <c r="G60" s="1">
        <f t="shared" si="2"/>
        <v>1</v>
      </c>
      <c r="H60" s="1">
        <f t="shared" si="0"/>
        <v>1</v>
      </c>
      <c r="I60">
        <f t="shared" si="1"/>
        <v>-0.85096899999999998</v>
      </c>
    </row>
    <row r="61" spans="1:9">
      <c r="A61" s="1" t="s">
        <v>72</v>
      </c>
      <c r="B61" s="4" t="s">
        <v>72</v>
      </c>
      <c r="C61" s="5">
        <v>0.51297800000000005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-0.48702199999999995</v>
      </c>
    </row>
    <row r="62" spans="1:9">
      <c r="A62" s="1" t="s">
        <v>73</v>
      </c>
      <c r="B62" s="2" t="s">
        <v>73</v>
      </c>
      <c r="C62" s="3">
        <v>0.44892700000000002</v>
      </c>
      <c r="D62" s="1" t="s">
        <v>11</v>
      </c>
      <c r="E62" t="s">
        <v>12</v>
      </c>
      <c r="F62" t="s">
        <v>11</v>
      </c>
      <c r="G62" s="1">
        <f t="shared" si="2"/>
        <v>0</v>
      </c>
      <c r="H62" s="1">
        <f t="shared" si="0"/>
        <v>1</v>
      </c>
      <c r="I62">
        <f t="shared" si="1"/>
        <v>-0.55107299999999992</v>
      </c>
    </row>
    <row r="63" spans="1:9">
      <c r="A63" s="1" t="s">
        <v>74</v>
      </c>
      <c r="B63" s="4" t="s">
        <v>74</v>
      </c>
      <c r="C63" s="5">
        <v>0.64339500000000005</v>
      </c>
      <c r="D63" s="1" t="s">
        <v>11</v>
      </c>
      <c r="E63" t="s">
        <v>12</v>
      </c>
      <c r="F63" t="s">
        <v>11</v>
      </c>
      <c r="G63" s="1">
        <f t="shared" si="2"/>
        <v>0</v>
      </c>
      <c r="H63" s="1">
        <f t="shared" si="0"/>
        <v>1</v>
      </c>
      <c r="I63">
        <f t="shared" si="1"/>
        <v>-0.35660499999999995</v>
      </c>
    </row>
    <row r="64" spans="1:9">
      <c r="A64" s="1" t="s">
        <v>75</v>
      </c>
      <c r="B64" s="2" t="s">
        <v>75</v>
      </c>
      <c r="C64" s="3">
        <v>0.59396199999999999</v>
      </c>
      <c r="D64" s="1" t="s">
        <v>11</v>
      </c>
      <c r="E64" t="s">
        <v>12</v>
      </c>
      <c r="F64" t="s">
        <v>11</v>
      </c>
      <c r="G64" s="1">
        <f t="shared" si="2"/>
        <v>0</v>
      </c>
      <c r="H64" s="1">
        <f t="shared" si="0"/>
        <v>1</v>
      </c>
      <c r="I64">
        <f t="shared" si="1"/>
        <v>-0.40603800000000001</v>
      </c>
    </row>
    <row r="65" spans="1:9">
      <c r="A65" s="1" t="s">
        <v>76</v>
      </c>
      <c r="B65" s="4" t="s">
        <v>76</v>
      </c>
      <c r="C65" s="5">
        <v>0.38569700000000001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0.38569700000000001</v>
      </c>
    </row>
    <row r="66" spans="1:9">
      <c r="A66" s="1" t="s">
        <v>77</v>
      </c>
      <c r="B66" s="2" t="s">
        <v>77</v>
      </c>
      <c r="C66" s="3">
        <v>0.39814699999999997</v>
      </c>
      <c r="D66" s="1" t="s">
        <v>11</v>
      </c>
      <c r="E66" t="s">
        <v>57</v>
      </c>
      <c r="F66" t="s">
        <v>57</v>
      </c>
      <c r="G66" s="1">
        <f t="shared" si="2"/>
        <v>1</v>
      </c>
      <c r="H66" s="1">
        <f t="shared" si="0"/>
        <v>1</v>
      </c>
      <c r="I66">
        <f t="shared" si="1"/>
        <v>-0.60185299999999997</v>
      </c>
    </row>
    <row r="67" spans="1:9">
      <c r="A67" s="1" t="s">
        <v>78</v>
      </c>
      <c r="B67" s="4" t="s">
        <v>78</v>
      </c>
      <c r="C67" s="5">
        <v>0.42055399999999998</v>
      </c>
      <c r="D67" s="1" t="s">
        <v>11</v>
      </c>
      <c r="E67" t="s">
        <v>11</v>
      </c>
      <c r="F67" t="s">
        <v>11</v>
      </c>
      <c r="G67" s="1">
        <f t="shared" si="2"/>
        <v>1</v>
      </c>
      <c r="H67" s="1">
        <f t="shared" si="0"/>
        <v>0</v>
      </c>
      <c r="I67">
        <f t="shared" si="1"/>
        <v>0.42055399999999998</v>
      </c>
    </row>
    <row r="68" spans="1:9">
      <c r="A68" s="1" t="s">
        <v>79</v>
      </c>
      <c r="B68" s="2" t="s">
        <v>79</v>
      </c>
      <c r="C68" s="3">
        <v>0.54040200000000005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0.54040200000000005</v>
      </c>
    </row>
    <row r="69" spans="1:9">
      <c r="A69" s="1" t="s">
        <v>80</v>
      </c>
      <c r="B69" s="4" t="s">
        <v>80</v>
      </c>
      <c r="C69" s="5">
        <v>0.57689699999999999</v>
      </c>
      <c r="D69" s="1" t="s">
        <v>11</v>
      </c>
      <c r="E69" t="s">
        <v>11</v>
      </c>
      <c r="F69" t="s">
        <v>12</v>
      </c>
      <c r="G69" s="1">
        <f t="shared" ref="G69:G77" si="5">IF($F69=$E69,1,0)</f>
        <v>0</v>
      </c>
      <c r="H69" s="1">
        <f t="shared" si="3"/>
        <v>1</v>
      </c>
      <c r="I69">
        <f t="shared" si="4"/>
        <v>-0.42310300000000001</v>
      </c>
    </row>
    <row r="70" spans="1:9">
      <c r="A70" s="1" t="s">
        <v>81</v>
      </c>
      <c r="B70" s="2" t="s">
        <v>81</v>
      </c>
      <c r="C70" s="3">
        <v>0.694689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0.694689</v>
      </c>
    </row>
    <row r="71" spans="1:9">
      <c r="A71" s="1" t="s">
        <v>82</v>
      </c>
      <c r="B71" s="4" t="s">
        <v>82</v>
      </c>
      <c r="C71" s="5">
        <v>0.33028800000000003</v>
      </c>
      <c r="D71" s="1" t="s">
        <v>11</v>
      </c>
      <c r="E71" t="s">
        <v>25</v>
      </c>
      <c r="F71" t="s">
        <v>25</v>
      </c>
      <c r="G71" s="1">
        <f t="shared" si="5"/>
        <v>1</v>
      </c>
      <c r="H71" s="1">
        <f t="shared" si="3"/>
        <v>1</v>
      </c>
      <c r="I71">
        <f t="shared" si="4"/>
        <v>-0.66971199999999997</v>
      </c>
    </row>
    <row r="72" spans="1:9">
      <c r="A72" s="1" t="s">
        <v>83</v>
      </c>
      <c r="B72" s="2" t="s">
        <v>83</v>
      </c>
      <c r="C72" s="3">
        <v>0.45081500000000002</v>
      </c>
      <c r="D72" s="1" t="s">
        <v>11</v>
      </c>
      <c r="E72" t="s">
        <v>12</v>
      </c>
      <c r="F72" t="s">
        <v>12</v>
      </c>
      <c r="G72" s="1">
        <f t="shared" si="5"/>
        <v>1</v>
      </c>
      <c r="H72" s="1">
        <f t="shared" si="3"/>
        <v>1</v>
      </c>
      <c r="I72">
        <f t="shared" si="4"/>
        <v>-0.54918500000000003</v>
      </c>
    </row>
    <row r="73" spans="1:9">
      <c r="A73" s="1" t="s">
        <v>84</v>
      </c>
      <c r="B73" s="4" t="s">
        <v>84</v>
      </c>
      <c r="C73" s="5">
        <v>0.47602699999999998</v>
      </c>
      <c r="D73" s="1" t="s">
        <v>11</v>
      </c>
      <c r="E73" t="s">
        <v>11</v>
      </c>
      <c r="F73" t="s">
        <v>11</v>
      </c>
      <c r="G73" s="1">
        <f t="shared" si="5"/>
        <v>1</v>
      </c>
      <c r="H73" s="1">
        <f t="shared" si="3"/>
        <v>0</v>
      </c>
      <c r="I73">
        <f t="shared" si="4"/>
        <v>0.47602699999999998</v>
      </c>
    </row>
    <row r="74" spans="1:9">
      <c r="A74" s="1" t="s">
        <v>85</v>
      </c>
      <c r="B74" s="2" t="s">
        <v>85</v>
      </c>
      <c r="C74" s="3">
        <v>0.34005800000000003</v>
      </c>
      <c r="D74" s="1" t="s">
        <v>11</v>
      </c>
      <c r="E74" t="s">
        <v>11</v>
      </c>
      <c r="F74" t="s">
        <v>11</v>
      </c>
      <c r="G74" s="1">
        <f t="shared" si="5"/>
        <v>1</v>
      </c>
      <c r="H74" s="1">
        <f t="shared" si="3"/>
        <v>0</v>
      </c>
      <c r="I74">
        <f t="shared" si="4"/>
        <v>0.34005800000000003</v>
      </c>
    </row>
    <row r="75" spans="1:9">
      <c r="A75" s="1" t="s">
        <v>86</v>
      </c>
      <c r="B75" s="4" t="s">
        <v>86</v>
      </c>
      <c r="C75" s="5">
        <v>0.62897899999999995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0.62897899999999995</v>
      </c>
    </row>
    <row r="76" spans="1:9">
      <c r="A76" s="1" t="s">
        <v>87</v>
      </c>
      <c r="B76" s="6" t="s">
        <v>87</v>
      </c>
      <c r="C76" s="7">
        <v>0.66971599999999998</v>
      </c>
      <c r="D76" s="1" t="s">
        <v>11</v>
      </c>
      <c r="E76" t="s">
        <v>11</v>
      </c>
      <c r="F76" t="s">
        <v>57</v>
      </c>
      <c r="G76" s="1">
        <f t="shared" si="5"/>
        <v>0</v>
      </c>
      <c r="H76" s="1">
        <f t="shared" si="3"/>
        <v>1</v>
      </c>
      <c r="I76">
        <f t="shared" si="4"/>
        <v>-0.33028400000000002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43</v>
      </c>
      <c r="H77" s="10">
        <f>SUM(H3:H76)</f>
        <v>50</v>
      </c>
      <c r="I77" s="8">
        <f>SUM(I3:I76)</f>
        <v>-14.911318999999999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460D5B-631C-4DFE-B5DC-EA3B324F04BE}">
  <dimension ref="A1:I77"/>
  <sheetViews>
    <sheetView workbookViewId="0">
      <selection activeCell="D3" sqref="A1:I77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0.45996599999999999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-0.54003400000000001</v>
      </c>
    </row>
    <row r="4" spans="1:9">
      <c r="A4" s="1" t="s">
        <v>13</v>
      </c>
      <c r="B4" s="2" t="s">
        <v>13</v>
      </c>
      <c r="C4" s="3">
        <v>0.66826399999999997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 t="shared" ref="H4:H67" si="0">IF(AND($G4=1,$E4=$D4),0,1)</f>
        <v>0</v>
      </c>
      <c r="I4">
        <f t="shared" ref="I4:I67" si="1">$C4-$H4</f>
        <v>0.66826399999999997</v>
      </c>
    </row>
    <row r="5" spans="1:9">
      <c r="A5" s="1" t="s">
        <v>14</v>
      </c>
      <c r="B5" s="4" t="s">
        <v>14</v>
      </c>
      <c r="C5" s="5">
        <v>0.44751400000000002</v>
      </c>
      <c r="D5" s="1" t="s">
        <v>11</v>
      </c>
      <c r="E5" t="s">
        <v>11</v>
      </c>
      <c r="F5" t="s">
        <v>12</v>
      </c>
      <c r="G5" s="1">
        <f t="shared" ref="G5:G68" si="2">IF($F5=$E5,1,0)</f>
        <v>0</v>
      </c>
      <c r="H5" s="1">
        <f t="shared" si="0"/>
        <v>1</v>
      </c>
      <c r="I5">
        <f t="shared" si="1"/>
        <v>-0.55248600000000003</v>
      </c>
    </row>
    <row r="6" spans="1:9">
      <c r="A6" s="1" t="s">
        <v>15</v>
      </c>
      <c r="B6" s="2" t="s">
        <v>15</v>
      </c>
      <c r="C6" s="3">
        <v>0.49301</v>
      </c>
      <c r="D6" s="1" t="s">
        <v>11</v>
      </c>
      <c r="E6" t="s">
        <v>11</v>
      </c>
      <c r="F6" t="s">
        <v>12</v>
      </c>
      <c r="G6" s="1">
        <f t="shared" si="2"/>
        <v>0</v>
      </c>
      <c r="H6" s="1">
        <f t="shared" si="0"/>
        <v>1</v>
      </c>
      <c r="I6">
        <f t="shared" si="1"/>
        <v>-0.50699000000000005</v>
      </c>
    </row>
    <row r="7" spans="1:9">
      <c r="A7" s="1" t="s">
        <v>16</v>
      </c>
      <c r="B7" s="4" t="s">
        <v>16</v>
      </c>
      <c r="C7" s="5">
        <v>0.49493100000000001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0.49493100000000001</v>
      </c>
    </row>
    <row r="8" spans="1:9">
      <c r="A8" s="1" t="s">
        <v>17</v>
      </c>
      <c r="B8" s="2" t="s">
        <v>17</v>
      </c>
      <c r="C8" s="3">
        <v>0.38392599999999999</v>
      </c>
      <c r="D8" s="1" t="s">
        <v>11</v>
      </c>
      <c r="E8" t="s">
        <v>11</v>
      </c>
      <c r="F8" t="s">
        <v>11</v>
      </c>
      <c r="G8" s="1">
        <f t="shared" si="2"/>
        <v>1</v>
      </c>
      <c r="H8" s="1">
        <f t="shared" si="0"/>
        <v>0</v>
      </c>
      <c r="I8">
        <f t="shared" si="1"/>
        <v>0.38392599999999999</v>
      </c>
    </row>
    <row r="9" spans="1:9">
      <c r="A9" s="1" t="s">
        <v>18</v>
      </c>
      <c r="B9" s="4" t="s">
        <v>18</v>
      </c>
      <c r="C9" s="5">
        <v>0.37698799999999999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0.37698799999999999</v>
      </c>
    </row>
    <row r="10" spans="1:9">
      <c r="A10" s="1" t="s">
        <v>19</v>
      </c>
      <c r="B10" s="2" t="s">
        <v>19</v>
      </c>
      <c r="C10" s="3">
        <v>0.496114</v>
      </c>
      <c r="D10" s="1" t="s">
        <v>11</v>
      </c>
      <c r="E10" t="s">
        <v>11</v>
      </c>
      <c r="F10" t="s">
        <v>11</v>
      </c>
      <c r="G10" s="1">
        <f t="shared" si="2"/>
        <v>1</v>
      </c>
      <c r="H10" s="1">
        <f t="shared" si="0"/>
        <v>0</v>
      </c>
      <c r="I10">
        <f t="shared" si="1"/>
        <v>0.496114</v>
      </c>
    </row>
    <row r="11" spans="1:9">
      <c r="A11" s="1" t="s">
        <v>20</v>
      </c>
      <c r="B11" s="4" t="s">
        <v>20</v>
      </c>
      <c r="C11" s="5">
        <v>0.60397000000000001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0.60397000000000001</v>
      </c>
    </row>
    <row r="12" spans="1:9">
      <c r="A12" s="1" t="s">
        <v>21</v>
      </c>
      <c r="B12" s="2" t="s">
        <v>21</v>
      </c>
      <c r="C12" s="3">
        <v>0.58990900000000002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0.58990900000000002</v>
      </c>
    </row>
    <row r="13" spans="1:9">
      <c r="A13" s="1" t="s">
        <v>22</v>
      </c>
      <c r="B13" s="4" t="s">
        <v>22</v>
      </c>
      <c r="C13" s="5">
        <v>0.48311199999999999</v>
      </c>
      <c r="D13" s="1" t="s">
        <v>11</v>
      </c>
      <c r="E13" t="s">
        <v>12</v>
      </c>
      <c r="F13" t="s">
        <v>12</v>
      </c>
      <c r="G13" s="1">
        <f t="shared" si="2"/>
        <v>1</v>
      </c>
      <c r="H13" s="1">
        <f t="shared" si="0"/>
        <v>1</v>
      </c>
      <c r="I13">
        <f t="shared" si="1"/>
        <v>-0.51688800000000001</v>
      </c>
    </row>
    <row r="14" spans="1:9">
      <c r="A14" s="1" t="s">
        <v>23</v>
      </c>
      <c r="B14" s="2" t="s">
        <v>23</v>
      </c>
      <c r="C14" s="3">
        <v>0.63768199999999997</v>
      </c>
      <c r="D14" s="1" t="s">
        <v>11</v>
      </c>
      <c r="E14" t="s">
        <v>12</v>
      </c>
      <c r="F14" t="s">
        <v>12</v>
      </c>
      <c r="G14" s="1">
        <f t="shared" si="2"/>
        <v>1</v>
      </c>
      <c r="H14" s="1">
        <f t="shared" si="0"/>
        <v>1</v>
      </c>
      <c r="I14">
        <f t="shared" si="1"/>
        <v>-0.36231800000000003</v>
      </c>
    </row>
    <row r="15" spans="1:9">
      <c r="A15" s="1" t="s">
        <v>24</v>
      </c>
      <c r="B15" s="4" t="s">
        <v>24</v>
      </c>
      <c r="C15" s="5">
        <v>0.310859</v>
      </c>
      <c r="D15" s="1" t="s">
        <v>11</v>
      </c>
      <c r="E15" t="s">
        <v>11</v>
      </c>
      <c r="F15" t="s">
        <v>12</v>
      </c>
      <c r="G15" s="1">
        <f t="shared" si="2"/>
        <v>0</v>
      </c>
      <c r="H15" s="1">
        <f t="shared" si="0"/>
        <v>1</v>
      </c>
      <c r="I15">
        <f t="shared" si="1"/>
        <v>-0.689141</v>
      </c>
    </row>
    <row r="16" spans="1:9">
      <c r="A16" s="1" t="s">
        <v>26</v>
      </c>
      <c r="B16" s="2" t="s">
        <v>26</v>
      </c>
      <c r="C16" s="3">
        <v>0.72458199999999995</v>
      </c>
      <c r="D16" s="1" t="s">
        <v>11</v>
      </c>
      <c r="E16" t="s">
        <v>11</v>
      </c>
      <c r="F16" t="s">
        <v>12</v>
      </c>
      <c r="G16" s="1">
        <f t="shared" si="2"/>
        <v>0</v>
      </c>
      <c r="H16" s="1">
        <f t="shared" si="0"/>
        <v>1</v>
      </c>
      <c r="I16">
        <f t="shared" si="1"/>
        <v>-0.27541800000000005</v>
      </c>
    </row>
    <row r="17" spans="1:9">
      <c r="A17" s="1" t="s">
        <v>27</v>
      </c>
      <c r="B17" s="4" t="s">
        <v>27</v>
      </c>
      <c r="C17" s="5">
        <v>0.489176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0.489176</v>
      </c>
    </row>
    <row r="18" spans="1:9">
      <c r="A18" s="1" t="s">
        <v>28</v>
      </c>
      <c r="B18" s="2" t="s">
        <v>28</v>
      </c>
      <c r="C18" s="3">
        <v>0.39944499999999999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0.39944499999999999</v>
      </c>
    </row>
    <row r="19" spans="1:9">
      <c r="A19" s="1" t="s">
        <v>29</v>
      </c>
      <c r="B19" s="4" t="s">
        <v>29</v>
      </c>
      <c r="C19" s="5">
        <v>0.62164600000000003</v>
      </c>
      <c r="D19" s="1" t="s">
        <v>11</v>
      </c>
      <c r="E19" t="s">
        <v>12</v>
      </c>
      <c r="F19" t="s">
        <v>12</v>
      </c>
      <c r="G19" s="1">
        <f t="shared" si="2"/>
        <v>1</v>
      </c>
      <c r="H19" s="1">
        <f t="shared" si="0"/>
        <v>1</v>
      </c>
      <c r="I19">
        <f t="shared" si="1"/>
        <v>-0.37835399999999997</v>
      </c>
    </row>
    <row r="20" spans="1:9">
      <c r="A20" s="1" t="s">
        <v>30</v>
      </c>
      <c r="B20" s="2" t="s">
        <v>30</v>
      </c>
      <c r="C20" s="3">
        <v>0.73684300000000003</v>
      </c>
      <c r="D20" s="1" t="s">
        <v>11</v>
      </c>
      <c r="E20" t="s">
        <v>11</v>
      </c>
      <c r="F20" t="s">
        <v>11</v>
      </c>
      <c r="G20" s="1">
        <f t="shared" si="2"/>
        <v>1</v>
      </c>
      <c r="H20" s="1">
        <f t="shared" si="0"/>
        <v>0</v>
      </c>
      <c r="I20">
        <f t="shared" si="1"/>
        <v>0.73684300000000003</v>
      </c>
    </row>
    <row r="21" spans="1:9">
      <c r="A21" s="1" t="s">
        <v>31</v>
      </c>
      <c r="B21" s="4" t="s">
        <v>31</v>
      </c>
      <c r="C21" s="5">
        <v>0.48147200000000001</v>
      </c>
      <c r="D21" s="1" t="s">
        <v>11</v>
      </c>
      <c r="E21" t="s">
        <v>12</v>
      </c>
      <c r="F21" t="s">
        <v>12</v>
      </c>
      <c r="G21" s="1">
        <f t="shared" si="2"/>
        <v>1</v>
      </c>
      <c r="H21" s="1">
        <f t="shared" si="0"/>
        <v>1</v>
      </c>
      <c r="I21">
        <f t="shared" si="1"/>
        <v>-0.51852799999999999</v>
      </c>
    </row>
    <row r="22" spans="1:9">
      <c r="A22" s="1" t="s">
        <v>32</v>
      </c>
      <c r="B22" s="2" t="s">
        <v>32</v>
      </c>
      <c r="C22" s="3">
        <v>0.42500700000000002</v>
      </c>
      <c r="D22" s="1" t="s">
        <v>11</v>
      </c>
      <c r="E22" t="s">
        <v>12</v>
      </c>
      <c r="F22" t="s">
        <v>11</v>
      </c>
      <c r="G22" s="1">
        <f t="shared" si="2"/>
        <v>0</v>
      </c>
      <c r="H22" s="1">
        <f t="shared" si="0"/>
        <v>1</v>
      </c>
      <c r="I22">
        <f t="shared" si="1"/>
        <v>-0.57499299999999998</v>
      </c>
    </row>
    <row r="23" spans="1:9">
      <c r="A23" s="1" t="s">
        <v>33</v>
      </c>
      <c r="B23" s="4" t="s">
        <v>33</v>
      </c>
      <c r="C23" s="5">
        <v>0.461092</v>
      </c>
      <c r="D23" s="1" t="s">
        <v>11</v>
      </c>
      <c r="E23" t="s">
        <v>25</v>
      </c>
      <c r="F23" t="s">
        <v>12</v>
      </c>
      <c r="G23" s="1">
        <f t="shared" si="2"/>
        <v>0</v>
      </c>
      <c r="H23" s="1">
        <f t="shared" si="0"/>
        <v>1</v>
      </c>
      <c r="I23">
        <f t="shared" si="1"/>
        <v>-0.53890799999999994</v>
      </c>
    </row>
    <row r="24" spans="1:9">
      <c r="A24" s="1" t="s">
        <v>34</v>
      </c>
      <c r="B24" s="2" t="s">
        <v>34</v>
      </c>
      <c r="C24" s="3">
        <v>0.24628700000000001</v>
      </c>
      <c r="D24" s="1" t="s">
        <v>11</v>
      </c>
      <c r="E24" t="s">
        <v>25</v>
      </c>
      <c r="F24" t="s">
        <v>11</v>
      </c>
      <c r="G24" s="1">
        <f t="shared" si="2"/>
        <v>0</v>
      </c>
      <c r="H24" s="1">
        <f t="shared" si="0"/>
        <v>1</v>
      </c>
      <c r="I24">
        <f t="shared" si="1"/>
        <v>-0.75371299999999997</v>
      </c>
    </row>
    <row r="25" spans="1:9">
      <c r="A25" s="1" t="s">
        <v>35</v>
      </c>
      <c r="B25" s="4" t="s">
        <v>35</v>
      </c>
      <c r="C25" s="5">
        <v>0.51197899999999996</v>
      </c>
      <c r="D25" s="1" t="s">
        <v>11</v>
      </c>
      <c r="E25" t="s">
        <v>25</v>
      </c>
      <c r="F25" t="s">
        <v>11</v>
      </c>
      <c r="G25" s="1">
        <f t="shared" si="2"/>
        <v>0</v>
      </c>
      <c r="H25" s="1">
        <f t="shared" si="0"/>
        <v>1</v>
      </c>
      <c r="I25">
        <f t="shared" si="1"/>
        <v>-0.48802100000000004</v>
      </c>
    </row>
    <row r="26" spans="1:9">
      <c r="A26" s="1" t="s">
        <v>36</v>
      </c>
      <c r="B26" s="2" t="s">
        <v>36</v>
      </c>
      <c r="C26" s="3">
        <v>0.54093100000000005</v>
      </c>
      <c r="D26" s="1" t="s">
        <v>11</v>
      </c>
      <c r="E26" t="s">
        <v>12</v>
      </c>
      <c r="F26" t="s">
        <v>11</v>
      </c>
      <c r="G26" s="1">
        <f t="shared" si="2"/>
        <v>0</v>
      </c>
      <c r="H26" s="1">
        <f t="shared" si="0"/>
        <v>1</v>
      </c>
      <c r="I26">
        <f t="shared" si="1"/>
        <v>-0.45906899999999995</v>
      </c>
    </row>
    <row r="27" spans="1:9">
      <c r="A27" s="1" t="s">
        <v>37</v>
      </c>
      <c r="B27" s="4" t="s">
        <v>37</v>
      </c>
      <c r="C27" s="5">
        <v>0.38775999999999999</v>
      </c>
      <c r="D27" s="1" t="s">
        <v>11</v>
      </c>
      <c r="E27" t="s">
        <v>25</v>
      </c>
      <c r="F27" t="s">
        <v>12</v>
      </c>
      <c r="G27" s="1">
        <f t="shared" si="2"/>
        <v>0</v>
      </c>
      <c r="H27" s="1">
        <f t="shared" si="0"/>
        <v>1</v>
      </c>
      <c r="I27">
        <f t="shared" si="1"/>
        <v>-0.61224000000000001</v>
      </c>
    </row>
    <row r="28" spans="1:9">
      <c r="A28" s="1" t="s">
        <v>38</v>
      </c>
      <c r="B28" s="2" t="s">
        <v>38</v>
      </c>
      <c r="C28" s="3">
        <v>0.582561</v>
      </c>
      <c r="D28" s="1" t="s">
        <v>11</v>
      </c>
      <c r="E28" t="s">
        <v>11</v>
      </c>
      <c r="F28" t="s">
        <v>12</v>
      </c>
      <c r="G28" s="1">
        <f t="shared" si="2"/>
        <v>0</v>
      </c>
      <c r="H28" s="1">
        <f t="shared" si="0"/>
        <v>1</v>
      </c>
      <c r="I28">
        <f t="shared" si="1"/>
        <v>-0.417439</v>
      </c>
    </row>
    <row r="29" spans="1:9">
      <c r="A29" s="1" t="s">
        <v>39</v>
      </c>
      <c r="B29" s="4" t="s">
        <v>39</v>
      </c>
      <c r="C29" s="5">
        <v>0.605715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0.605715</v>
      </c>
    </row>
    <row r="30" spans="1:9">
      <c r="A30" s="1" t="s">
        <v>40</v>
      </c>
      <c r="B30" s="2" t="s">
        <v>40</v>
      </c>
      <c r="C30" s="3">
        <v>0.63477300000000003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-0.36522699999999997</v>
      </c>
    </row>
    <row r="31" spans="1:9">
      <c r="A31" s="1" t="s">
        <v>41</v>
      </c>
      <c r="B31" s="4" t="s">
        <v>41</v>
      </c>
      <c r="C31" s="5">
        <v>0.44326199999999999</v>
      </c>
      <c r="D31" s="1" t="s">
        <v>11</v>
      </c>
      <c r="E31" t="s">
        <v>12</v>
      </c>
      <c r="F31" t="s">
        <v>12</v>
      </c>
      <c r="G31" s="1">
        <f t="shared" si="2"/>
        <v>1</v>
      </c>
      <c r="H31" s="1">
        <f t="shared" si="0"/>
        <v>1</v>
      </c>
      <c r="I31">
        <f t="shared" si="1"/>
        <v>-0.55673799999999996</v>
      </c>
    </row>
    <row r="32" spans="1:9">
      <c r="A32" s="1" t="s">
        <v>42</v>
      </c>
      <c r="B32" s="2" t="s">
        <v>42</v>
      </c>
      <c r="C32" s="3">
        <v>0.62032600000000004</v>
      </c>
      <c r="D32" s="1" t="s">
        <v>11</v>
      </c>
      <c r="E32" t="s">
        <v>12</v>
      </c>
      <c r="F32" t="s">
        <v>12</v>
      </c>
      <c r="G32" s="1">
        <f t="shared" si="2"/>
        <v>1</v>
      </c>
      <c r="H32" s="1">
        <f t="shared" si="0"/>
        <v>1</v>
      </c>
      <c r="I32">
        <f t="shared" si="1"/>
        <v>-0.37967399999999996</v>
      </c>
    </row>
    <row r="33" spans="1:9">
      <c r="A33" s="1" t="s">
        <v>43</v>
      </c>
      <c r="B33" s="4" t="s">
        <v>43</v>
      </c>
      <c r="C33" s="5">
        <v>0.46072000000000002</v>
      </c>
      <c r="D33" s="1" t="s">
        <v>11</v>
      </c>
      <c r="E33" t="s">
        <v>12</v>
      </c>
      <c r="F33" t="s">
        <v>12</v>
      </c>
      <c r="G33" s="1">
        <f t="shared" si="2"/>
        <v>1</v>
      </c>
      <c r="H33" s="1">
        <f t="shared" si="0"/>
        <v>1</v>
      </c>
      <c r="I33">
        <f t="shared" si="1"/>
        <v>-0.53927999999999998</v>
      </c>
    </row>
    <row r="34" spans="1:9">
      <c r="A34" s="1" t="s">
        <v>44</v>
      </c>
      <c r="B34" s="2" t="s">
        <v>44</v>
      </c>
      <c r="C34" s="3">
        <v>0.57321900000000003</v>
      </c>
      <c r="D34" s="1" t="s">
        <v>11</v>
      </c>
      <c r="E34" t="s">
        <v>12</v>
      </c>
      <c r="F34" t="s">
        <v>12</v>
      </c>
      <c r="G34" s="1">
        <f t="shared" si="2"/>
        <v>1</v>
      </c>
      <c r="H34" s="1">
        <f t="shared" si="0"/>
        <v>1</v>
      </c>
      <c r="I34">
        <f t="shared" si="1"/>
        <v>-0.42678099999999997</v>
      </c>
    </row>
    <row r="35" spans="1:9">
      <c r="A35" s="1" t="s">
        <v>45</v>
      </c>
      <c r="B35" s="4" t="s">
        <v>45</v>
      </c>
      <c r="C35" s="5">
        <v>0.57189100000000004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0.57189100000000004</v>
      </c>
    </row>
    <row r="36" spans="1:9">
      <c r="A36" s="1" t="s">
        <v>46</v>
      </c>
      <c r="B36" s="2" t="s">
        <v>46</v>
      </c>
      <c r="C36" s="3">
        <v>0.48204200000000003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0.48204200000000003</v>
      </c>
    </row>
    <row r="37" spans="1:9">
      <c r="A37" s="1" t="s">
        <v>47</v>
      </c>
      <c r="B37" s="4" t="s">
        <v>47</v>
      </c>
      <c r="C37" s="5">
        <v>0.57425800000000005</v>
      </c>
      <c r="D37" s="1" t="s">
        <v>11</v>
      </c>
      <c r="E37" t="s">
        <v>11</v>
      </c>
      <c r="F37" t="s">
        <v>11</v>
      </c>
      <c r="G37" s="1">
        <f t="shared" si="2"/>
        <v>1</v>
      </c>
      <c r="H37" s="1">
        <f t="shared" si="0"/>
        <v>0</v>
      </c>
      <c r="I37">
        <f t="shared" si="1"/>
        <v>0.57425800000000005</v>
      </c>
    </row>
    <row r="38" spans="1:9">
      <c r="A38" s="1" t="s">
        <v>48</v>
      </c>
      <c r="B38" s="2" t="s">
        <v>48</v>
      </c>
      <c r="C38" s="3">
        <v>0.55766400000000005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0.55766400000000005</v>
      </c>
    </row>
    <row r="39" spans="1:9">
      <c r="A39" s="1" t="s">
        <v>49</v>
      </c>
      <c r="B39" s="4" t="s">
        <v>49</v>
      </c>
      <c r="C39" s="5">
        <v>0.83353100000000002</v>
      </c>
      <c r="D39" s="1" t="s">
        <v>11</v>
      </c>
      <c r="E39" t="s">
        <v>12</v>
      </c>
      <c r="F39" t="s">
        <v>25</v>
      </c>
      <c r="G39" s="1">
        <f t="shared" si="2"/>
        <v>0</v>
      </c>
      <c r="H39" s="1">
        <f t="shared" si="0"/>
        <v>1</v>
      </c>
      <c r="I39">
        <f t="shared" si="1"/>
        <v>-0.16646899999999998</v>
      </c>
    </row>
    <row r="40" spans="1:9">
      <c r="A40" s="1" t="s">
        <v>50</v>
      </c>
      <c r="B40" s="2" t="s">
        <v>50</v>
      </c>
      <c r="C40" s="3">
        <v>0.62573999999999996</v>
      </c>
      <c r="D40" s="1" t="s">
        <v>11</v>
      </c>
      <c r="E40" t="s">
        <v>11</v>
      </c>
      <c r="F40" t="s">
        <v>11</v>
      </c>
      <c r="G40" s="1">
        <f t="shared" si="2"/>
        <v>1</v>
      </c>
      <c r="H40" s="1">
        <f t="shared" si="0"/>
        <v>0</v>
      </c>
      <c r="I40">
        <f t="shared" si="1"/>
        <v>0.62573999999999996</v>
      </c>
    </row>
    <row r="41" spans="1:9">
      <c r="A41" s="1" t="s">
        <v>51</v>
      </c>
      <c r="B41" s="4" t="s">
        <v>51</v>
      </c>
      <c r="C41" s="5">
        <v>0.63180099999999995</v>
      </c>
      <c r="D41" s="1" t="s">
        <v>11</v>
      </c>
      <c r="E41" t="s">
        <v>11</v>
      </c>
      <c r="F41" t="s">
        <v>11</v>
      </c>
      <c r="G41" s="1">
        <f t="shared" si="2"/>
        <v>1</v>
      </c>
      <c r="H41" s="1">
        <f t="shared" si="0"/>
        <v>0</v>
      </c>
      <c r="I41">
        <f t="shared" si="1"/>
        <v>0.63180099999999995</v>
      </c>
    </row>
    <row r="42" spans="1:9">
      <c r="A42" s="1" t="s">
        <v>52</v>
      </c>
      <c r="B42" s="2" t="s">
        <v>52</v>
      </c>
      <c r="C42" s="3">
        <v>0.41917399999999999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0.41917399999999999</v>
      </c>
    </row>
    <row r="43" spans="1:9">
      <c r="A43" s="1" t="s">
        <v>53</v>
      </c>
      <c r="B43" s="4" t="s">
        <v>53</v>
      </c>
      <c r="C43" s="5">
        <v>0.15619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-0.84380999999999995</v>
      </c>
    </row>
    <row r="44" spans="1:9">
      <c r="A44" s="1" t="s">
        <v>54</v>
      </c>
      <c r="B44" s="2" t="s">
        <v>54</v>
      </c>
      <c r="C44" s="3">
        <v>0.112744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-0.88725600000000004</v>
      </c>
    </row>
    <row r="45" spans="1:9">
      <c r="A45" s="1" t="s">
        <v>55</v>
      </c>
      <c r="B45" s="4" t="s">
        <v>55</v>
      </c>
      <c r="C45" s="5">
        <v>0.52551400000000004</v>
      </c>
      <c r="D45" s="1" t="s">
        <v>11</v>
      </c>
      <c r="E45" t="s">
        <v>11</v>
      </c>
      <c r="F45" t="s">
        <v>11</v>
      </c>
      <c r="G45" s="1">
        <f t="shared" si="2"/>
        <v>1</v>
      </c>
      <c r="H45" s="1">
        <f t="shared" si="0"/>
        <v>0</v>
      </c>
      <c r="I45">
        <f t="shared" si="1"/>
        <v>0.52551400000000004</v>
      </c>
    </row>
    <row r="46" spans="1:9">
      <c r="A46" s="1" t="s">
        <v>56</v>
      </c>
      <c r="B46" s="2" t="s">
        <v>56</v>
      </c>
      <c r="C46" s="3">
        <v>0.508745</v>
      </c>
      <c r="D46" s="1" t="s">
        <v>11</v>
      </c>
      <c r="E46" t="s">
        <v>11</v>
      </c>
      <c r="F46" t="s">
        <v>11</v>
      </c>
      <c r="G46" s="1">
        <f t="shared" si="2"/>
        <v>1</v>
      </c>
      <c r="H46" s="1">
        <f t="shared" si="0"/>
        <v>0</v>
      </c>
      <c r="I46">
        <f t="shared" si="1"/>
        <v>0.508745</v>
      </c>
    </row>
    <row r="47" spans="1:9">
      <c r="A47" s="1" t="s">
        <v>58</v>
      </c>
      <c r="B47" s="4" t="s">
        <v>58</v>
      </c>
      <c r="C47" s="5">
        <v>0.605792</v>
      </c>
      <c r="D47" s="1" t="s">
        <v>11</v>
      </c>
      <c r="E47" t="s">
        <v>11</v>
      </c>
      <c r="F47" t="s">
        <v>12</v>
      </c>
      <c r="G47" s="1">
        <f t="shared" si="2"/>
        <v>0</v>
      </c>
      <c r="H47" s="1">
        <f t="shared" si="0"/>
        <v>1</v>
      </c>
      <c r="I47">
        <f t="shared" si="1"/>
        <v>-0.394208</v>
      </c>
    </row>
    <row r="48" spans="1:9">
      <c r="A48" s="1" t="s">
        <v>59</v>
      </c>
      <c r="B48" s="2" t="s">
        <v>59</v>
      </c>
      <c r="C48" s="3">
        <v>0.45541500000000001</v>
      </c>
      <c r="D48" s="1" t="s">
        <v>11</v>
      </c>
      <c r="E48" t="s">
        <v>11</v>
      </c>
      <c r="F48" t="s">
        <v>12</v>
      </c>
      <c r="G48" s="1">
        <f t="shared" si="2"/>
        <v>0</v>
      </c>
      <c r="H48" s="1">
        <f t="shared" si="0"/>
        <v>1</v>
      </c>
      <c r="I48">
        <f t="shared" si="1"/>
        <v>-0.54458499999999999</v>
      </c>
    </row>
    <row r="49" spans="1:9">
      <c r="A49" s="1" t="s">
        <v>60</v>
      </c>
      <c r="B49" s="4" t="s">
        <v>60</v>
      </c>
      <c r="C49" s="5">
        <v>0.59796099999999996</v>
      </c>
      <c r="D49" s="1" t="s">
        <v>11</v>
      </c>
      <c r="E49" t="s">
        <v>11</v>
      </c>
      <c r="F49" t="s">
        <v>12</v>
      </c>
      <c r="G49" s="1">
        <f t="shared" si="2"/>
        <v>0</v>
      </c>
      <c r="H49" s="1">
        <f t="shared" si="0"/>
        <v>1</v>
      </c>
      <c r="I49">
        <f t="shared" si="1"/>
        <v>-0.40203900000000004</v>
      </c>
    </row>
    <row r="50" spans="1:9">
      <c r="A50" s="1" t="s">
        <v>61</v>
      </c>
      <c r="B50" s="2" t="s">
        <v>61</v>
      </c>
      <c r="C50" s="3">
        <v>0.66646799999999995</v>
      </c>
      <c r="D50" s="1" t="s">
        <v>11</v>
      </c>
      <c r="E50" t="s">
        <v>12</v>
      </c>
      <c r="F50" t="s">
        <v>11</v>
      </c>
      <c r="G50" s="1">
        <f t="shared" si="2"/>
        <v>0</v>
      </c>
      <c r="H50" s="1">
        <f t="shared" si="0"/>
        <v>1</v>
      </c>
      <c r="I50">
        <f t="shared" si="1"/>
        <v>-0.33353200000000005</v>
      </c>
    </row>
    <row r="51" spans="1:9">
      <c r="A51" s="1" t="s">
        <v>62</v>
      </c>
      <c r="B51" s="4" t="s">
        <v>62</v>
      </c>
      <c r="C51" s="5">
        <v>0.51110500000000003</v>
      </c>
      <c r="D51" s="1" t="s">
        <v>11</v>
      </c>
      <c r="E51" t="s">
        <v>11</v>
      </c>
      <c r="F51" t="s">
        <v>11</v>
      </c>
      <c r="G51" s="1">
        <f t="shared" si="2"/>
        <v>1</v>
      </c>
      <c r="H51" s="1">
        <f t="shared" si="0"/>
        <v>0</v>
      </c>
      <c r="I51">
        <f t="shared" si="1"/>
        <v>0.51110500000000003</v>
      </c>
    </row>
    <row r="52" spans="1:9">
      <c r="A52" s="1" t="s">
        <v>63</v>
      </c>
      <c r="B52" s="2" t="s">
        <v>63</v>
      </c>
      <c r="C52" s="3">
        <v>0.29996400000000001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-0.70003599999999999</v>
      </c>
    </row>
    <row r="53" spans="1:9">
      <c r="A53" s="1" t="s">
        <v>64</v>
      </c>
      <c r="B53" s="4" t="s">
        <v>64</v>
      </c>
      <c r="C53" s="5">
        <v>0.51891500000000002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0.51891500000000002</v>
      </c>
    </row>
    <row r="54" spans="1:9">
      <c r="A54" s="1" t="s">
        <v>65</v>
      </c>
      <c r="B54" s="2" t="s">
        <v>65</v>
      </c>
      <c r="C54" s="3">
        <v>0.55354199999999998</v>
      </c>
      <c r="D54" s="1" t="s">
        <v>11</v>
      </c>
      <c r="E54" t="s">
        <v>12</v>
      </c>
      <c r="F54" t="s">
        <v>12</v>
      </c>
      <c r="G54" s="1">
        <f t="shared" si="2"/>
        <v>1</v>
      </c>
      <c r="H54" s="1">
        <f t="shared" si="0"/>
        <v>1</v>
      </c>
      <c r="I54">
        <f t="shared" si="1"/>
        <v>-0.44645800000000002</v>
      </c>
    </row>
    <row r="55" spans="1:9">
      <c r="A55" s="1" t="s">
        <v>66</v>
      </c>
      <c r="B55" s="4" t="s">
        <v>66</v>
      </c>
      <c r="C55" s="5">
        <v>0.65737999999999996</v>
      </c>
      <c r="D55" s="1" t="s">
        <v>11</v>
      </c>
      <c r="E55" t="s">
        <v>12</v>
      </c>
      <c r="F55" t="s">
        <v>11</v>
      </c>
      <c r="G55" s="1">
        <f t="shared" si="2"/>
        <v>0</v>
      </c>
      <c r="H55" s="1">
        <f t="shared" si="0"/>
        <v>1</v>
      </c>
      <c r="I55">
        <f t="shared" si="1"/>
        <v>-0.34262000000000004</v>
      </c>
    </row>
    <row r="56" spans="1:9">
      <c r="A56" s="1" t="s">
        <v>67</v>
      </c>
      <c r="B56" s="2" t="s">
        <v>67</v>
      </c>
      <c r="C56" s="3">
        <v>0.52712999999999999</v>
      </c>
      <c r="D56" s="1" t="s">
        <v>11</v>
      </c>
      <c r="E56" t="s">
        <v>57</v>
      </c>
      <c r="F56" t="s">
        <v>11</v>
      </c>
      <c r="G56" s="1">
        <f t="shared" si="2"/>
        <v>0</v>
      </c>
      <c r="H56" s="1">
        <f t="shared" si="0"/>
        <v>1</v>
      </c>
      <c r="I56">
        <f t="shared" si="1"/>
        <v>-0.47287000000000001</v>
      </c>
    </row>
    <row r="57" spans="1:9">
      <c r="A57" s="1" t="s">
        <v>68</v>
      </c>
      <c r="B57" s="4" t="s">
        <v>68</v>
      </c>
      <c r="C57" s="5">
        <v>0.75577099999999997</v>
      </c>
      <c r="D57" s="1" t="s">
        <v>11</v>
      </c>
      <c r="E57" t="s">
        <v>12</v>
      </c>
      <c r="F57" t="s">
        <v>12</v>
      </c>
      <c r="G57" s="1">
        <f t="shared" si="2"/>
        <v>1</v>
      </c>
      <c r="H57" s="1">
        <f t="shared" si="0"/>
        <v>1</v>
      </c>
      <c r="I57">
        <f t="shared" si="1"/>
        <v>-0.24422900000000003</v>
      </c>
    </row>
    <row r="58" spans="1:9">
      <c r="A58" s="1" t="s">
        <v>69</v>
      </c>
      <c r="B58" s="2" t="s">
        <v>69</v>
      </c>
      <c r="C58" s="3">
        <v>0.57528699999999999</v>
      </c>
      <c r="D58" s="1" t="s">
        <v>11</v>
      </c>
      <c r="E58" t="s">
        <v>25</v>
      </c>
      <c r="F58" t="s">
        <v>25</v>
      </c>
      <c r="G58" s="1">
        <f t="shared" si="2"/>
        <v>1</v>
      </c>
      <c r="H58" s="1">
        <f t="shared" si="0"/>
        <v>1</v>
      </c>
      <c r="I58">
        <f t="shared" si="1"/>
        <v>-0.42471300000000001</v>
      </c>
    </row>
    <row r="59" spans="1:9">
      <c r="A59" s="1" t="s">
        <v>70</v>
      </c>
      <c r="B59" s="4" t="s">
        <v>70</v>
      </c>
      <c r="C59" s="5">
        <v>0.335781</v>
      </c>
      <c r="D59" s="1" t="s">
        <v>11</v>
      </c>
      <c r="E59" t="s">
        <v>57</v>
      </c>
      <c r="F59" t="s">
        <v>12</v>
      </c>
      <c r="G59" s="1">
        <f t="shared" si="2"/>
        <v>0</v>
      </c>
      <c r="H59" s="1">
        <f t="shared" si="0"/>
        <v>1</v>
      </c>
      <c r="I59">
        <f t="shared" si="1"/>
        <v>-0.664219</v>
      </c>
    </row>
    <row r="60" spans="1:9">
      <c r="A60" s="1" t="s">
        <v>71</v>
      </c>
      <c r="B60" s="2" t="s">
        <v>71</v>
      </c>
      <c r="C60" s="3">
        <v>0.41456500000000002</v>
      </c>
      <c r="D60" s="1" t="s">
        <v>11</v>
      </c>
      <c r="E60" t="s">
        <v>25</v>
      </c>
      <c r="F60" t="s">
        <v>11</v>
      </c>
      <c r="G60" s="1">
        <f t="shared" si="2"/>
        <v>0</v>
      </c>
      <c r="H60" s="1">
        <f t="shared" si="0"/>
        <v>1</v>
      </c>
      <c r="I60">
        <f t="shared" si="1"/>
        <v>-0.58543499999999993</v>
      </c>
    </row>
    <row r="61" spans="1:9">
      <c r="A61" s="1" t="s">
        <v>72</v>
      </c>
      <c r="B61" s="4" t="s">
        <v>72</v>
      </c>
      <c r="C61" s="5">
        <v>0.30347400000000002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-0.69652599999999998</v>
      </c>
    </row>
    <row r="62" spans="1:9">
      <c r="A62" s="1" t="s">
        <v>73</v>
      </c>
      <c r="B62" s="2" t="s">
        <v>73</v>
      </c>
      <c r="C62" s="3">
        <v>0.42770999999999998</v>
      </c>
      <c r="D62" s="1" t="s">
        <v>11</v>
      </c>
      <c r="E62" t="s">
        <v>12</v>
      </c>
      <c r="F62" t="s">
        <v>11</v>
      </c>
      <c r="G62" s="1">
        <f t="shared" si="2"/>
        <v>0</v>
      </c>
      <c r="H62" s="1">
        <f t="shared" si="0"/>
        <v>1</v>
      </c>
      <c r="I62">
        <f t="shared" si="1"/>
        <v>-0.57228999999999997</v>
      </c>
    </row>
    <row r="63" spans="1:9">
      <c r="A63" s="1" t="s">
        <v>74</v>
      </c>
      <c r="B63" s="4" t="s">
        <v>74</v>
      </c>
      <c r="C63" s="5">
        <v>0.66564800000000002</v>
      </c>
      <c r="D63" s="1" t="s">
        <v>11</v>
      </c>
      <c r="E63" t="s">
        <v>12</v>
      </c>
      <c r="F63" t="s">
        <v>12</v>
      </c>
      <c r="G63" s="1">
        <f t="shared" si="2"/>
        <v>1</v>
      </c>
      <c r="H63" s="1">
        <f t="shared" si="0"/>
        <v>1</v>
      </c>
      <c r="I63">
        <f t="shared" si="1"/>
        <v>-0.33435199999999998</v>
      </c>
    </row>
    <row r="64" spans="1:9">
      <c r="A64" s="1" t="s">
        <v>75</v>
      </c>
      <c r="B64" s="2" t="s">
        <v>75</v>
      </c>
      <c r="C64" s="3">
        <v>0.574932</v>
      </c>
      <c r="D64" s="1" t="s">
        <v>11</v>
      </c>
      <c r="E64" t="s">
        <v>12</v>
      </c>
      <c r="F64" t="s">
        <v>11</v>
      </c>
      <c r="G64" s="1">
        <f t="shared" si="2"/>
        <v>0</v>
      </c>
      <c r="H64" s="1">
        <f t="shared" si="0"/>
        <v>1</v>
      </c>
      <c r="I64">
        <f t="shared" si="1"/>
        <v>-0.425068</v>
      </c>
    </row>
    <row r="65" spans="1:9">
      <c r="A65" s="1" t="s">
        <v>76</v>
      </c>
      <c r="B65" s="4" t="s">
        <v>76</v>
      </c>
      <c r="C65" s="5">
        <v>0.59567800000000004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0.59567800000000004</v>
      </c>
    </row>
    <row r="66" spans="1:9">
      <c r="A66" s="1" t="s">
        <v>77</v>
      </c>
      <c r="B66" s="2" t="s">
        <v>77</v>
      </c>
      <c r="C66" s="3">
        <v>2.0213999999999999E-2</v>
      </c>
      <c r="D66" s="1" t="s">
        <v>11</v>
      </c>
      <c r="E66" t="s">
        <v>57</v>
      </c>
      <c r="F66" t="s">
        <v>11</v>
      </c>
      <c r="G66" s="1">
        <f t="shared" si="2"/>
        <v>0</v>
      </c>
      <c r="H66" s="1">
        <f t="shared" si="0"/>
        <v>1</v>
      </c>
      <c r="I66">
        <f t="shared" si="1"/>
        <v>-0.97978600000000005</v>
      </c>
    </row>
    <row r="67" spans="1:9">
      <c r="A67" s="1" t="s">
        <v>78</v>
      </c>
      <c r="B67" s="4" t="s">
        <v>78</v>
      </c>
      <c r="C67" s="5">
        <v>0.54325199999999996</v>
      </c>
      <c r="D67" s="1" t="s">
        <v>11</v>
      </c>
      <c r="E67" t="s">
        <v>11</v>
      </c>
      <c r="F67" t="s">
        <v>11</v>
      </c>
      <c r="G67" s="1">
        <f t="shared" si="2"/>
        <v>1</v>
      </c>
      <c r="H67" s="1">
        <f t="shared" si="0"/>
        <v>0</v>
      </c>
      <c r="I67">
        <f t="shared" si="1"/>
        <v>0.54325199999999996</v>
      </c>
    </row>
    <row r="68" spans="1:9">
      <c r="A68" s="1" t="s">
        <v>79</v>
      </c>
      <c r="B68" s="2" t="s">
        <v>79</v>
      </c>
      <c r="C68" s="3">
        <v>0.69947400000000004</v>
      </c>
      <c r="D68" s="1" t="s">
        <v>11</v>
      </c>
      <c r="E68" t="s">
        <v>11</v>
      </c>
      <c r="F68" t="s">
        <v>12</v>
      </c>
      <c r="G68" s="1">
        <f t="shared" si="2"/>
        <v>0</v>
      </c>
      <c r="H68" s="1">
        <f t="shared" ref="H68:H76" si="3">IF(AND($G68=1,$E68=$D68),0,1)</f>
        <v>1</v>
      </c>
      <c r="I68">
        <f t="shared" ref="I68:I76" si="4">$C68-$H68</f>
        <v>-0.30052599999999996</v>
      </c>
    </row>
    <row r="69" spans="1:9">
      <c r="A69" s="1" t="s">
        <v>80</v>
      </c>
      <c r="B69" s="4" t="s">
        <v>80</v>
      </c>
      <c r="C69" s="5">
        <v>0.58990699999999996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0.58990699999999996</v>
      </c>
    </row>
    <row r="70" spans="1:9">
      <c r="A70" s="1" t="s">
        <v>81</v>
      </c>
      <c r="B70" s="2" t="s">
        <v>81</v>
      </c>
      <c r="C70" s="3">
        <v>0.60964799999999997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0.60964799999999997</v>
      </c>
    </row>
    <row r="71" spans="1:9">
      <c r="A71" s="1" t="s">
        <v>82</v>
      </c>
      <c r="B71" s="4" t="s">
        <v>82</v>
      </c>
      <c r="C71" s="5">
        <v>0.39968399999999998</v>
      </c>
      <c r="D71" s="1" t="s">
        <v>11</v>
      </c>
      <c r="E71" t="s">
        <v>25</v>
      </c>
      <c r="F71" t="s">
        <v>11</v>
      </c>
      <c r="G71" s="1">
        <f t="shared" si="5"/>
        <v>0</v>
      </c>
      <c r="H71" s="1">
        <f t="shared" si="3"/>
        <v>1</v>
      </c>
      <c r="I71">
        <f t="shared" si="4"/>
        <v>-0.60031600000000007</v>
      </c>
    </row>
    <row r="72" spans="1:9">
      <c r="A72" s="1" t="s">
        <v>83</v>
      </c>
      <c r="B72" s="2" t="s">
        <v>83</v>
      </c>
      <c r="C72" s="3">
        <v>0.51811700000000005</v>
      </c>
      <c r="D72" s="1" t="s">
        <v>11</v>
      </c>
      <c r="E72" t="s">
        <v>12</v>
      </c>
      <c r="F72" t="s">
        <v>11</v>
      </c>
      <c r="G72" s="1">
        <f t="shared" si="5"/>
        <v>0</v>
      </c>
      <c r="H72" s="1">
        <f t="shared" si="3"/>
        <v>1</v>
      </c>
      <c r="I72">
        <f t="shared" si="4"/>
        <v>-0.48188299999999995</v>
      </c>
    </row>
    <row r="73" spans="1:9">
      <c r="A73" s="1" t="s">
        <v>84</v>
      </c>
      <c r="B73" s="4" t="s">
        <v>84</v>
      </c>
      <c r="C73" s="5">
        <v>0.71872499999999995</v>
      </c>
      <c r="D73" s="1" t="s">
        <v>11</v>
      </c>
      <c r="E73" t="s">
        <v>11</v>
      </c>
      <c r="F73" t="s">
        <v>12</v>
      </c>
      <c r="G73" s="1">
        <f t="shared" si="5"/>
        <v>0</v>
      </c>
      <c r="H73" s="1">
        <f t="shared" si="3"/>
        <v>1</v>
      </c>
      <c r="I73">
        <f t="shared" si="4"/>
        <v>-0.28127500000000005</v>
      </c>
    </row>
    <row r="74" spans="1:9">
      <c r="A74" s="1" t="s">
        <v>85</v>
      </c>
      <c r="B74" s="2" t="s">
        <v>85</v>
      </c>
      <c r="C74" s="3">
        <v>0.373004</v>
      </c>
      <c r="D74" s="1" t="s">
        <v>11</v>
      </c>
      <c r="E74" t="s">
        <v>11</v>
      </c>
      <c r="F74" t="s">
        <v>11</v>
      </c>
      <c r="G74" s="1">
        <f t="shared" si="5"/>
        <v>1</v>
      </c>
      <c r="H74" s="1">
        <f t="shared" si="3"/>
        <v>0</v>
      </c>
      <c r="I74">
        <f t="shared" si="4"/>
        <v>0.373004</v>
      </c>
    </row>
    <row r="75" spans="1:9">
      <c r="A75" s="1" t="s">
        <v>86</v>
      </c>
      <c r="B75" s="4" t="s">
        <v>86</v>
      </c>
      <c r="C75" s="5">
        <v>0.61437399999999998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0.61437399999999998</v>
      </c>
    </row>
    <row r="76" spans="1:9">
      <c r="A76" s="1" t="s">
        <v>87</v>
      </c>
      <c r="B76" s="6" t="s">
        <v>87</v>
      </c>
      <c r="C76" s="7">
        <v>0.75410600000000005</v>
      </c>
      <c r="D76" s="1" t="s">
        <v>11</v>
      </c>
      <c r="E76" t="s">
        <v>11</v>
      </c>
      <c r="F76" t="s">
        <v>12</v>
      </c>
      <c r="G76" s="1">
        <f t="shared" si="5"/>
        <v>0</v>
      </c>
      <c r="H76" s="1">
        <f t="shared" si="3"/>
        <v>1</v>
      </c>
      <c r="I76">
        <f t="shared" si="4"/>
        <v>-0.24589399999999995</v>
      </c>
    </row>
    <row r="77" spans="1:9">
      <c r="A77" s="1"/>
      <c r="B77" s="17"/>
      <c r="C77" s="18"/>
      <c r="D77" s="1"/>
      <c r="E77" s="1"/>
      <c r="F77" s="1"/>
      <c r="G77" s="10">
        <f>SUM(G3:G76)</f>
        <v>45</v>
      </c>
      <c r="H77" s="10">
        <f>SUM(H3:H76)</f>
        <v>46</v>
      </c>
      <c r="I77" s="8">
        <f>SUM(I3:I76)</f>
        <v>-7.7246419999999993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1E7EB3-F76C-4467-844F-53FD8F0367DE}">
  <dimension ref="A1:I77"/>
  <sheetViews>
    <sheetView workbookViewId="0">
      <selection activeCell="D3" sqref="A1:I77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0.470246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-0.52975400000000006</v>
      </c>
    </row>
    <row r="4" spans="1:9">
      <c r="A4" s="1" t="s">
        <v>13</v>
      </c>
      <c r="B4" s="2" t="s">
        <v>13</v>
      </c>
      <c r="C4" s="3">
        <v>0.48017500000000002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 t="shared" ref="H4:H67" si="0">IF(AND($G4=1,$E4=$D4),0,1)</f>
        <v>0</v>
      </c>
      <c r="I4">
        <f t="shared" ref="I4:I67" si="1">$C4-$H4</f>
        <v>0.48017500000000002</v>
      </c>
    </row>
    <row r="5" spans="1:9">
      <c r="A5" s="1" t="s">
        <v>14</v>
      </c>
      <c r="B5" s="4" t="s">
        <v>14</v>
      </c>
      <c r="C5" s="5">
        <v>0.29546600000000001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0.29546600000000001</v>
      </c>
    </row>
    <row r="6" spans="1:9">
      <c r="A6" s="1" t="s">
        <v>15</v>
      </c>
      <c r="B6" s="2" t="s">
        <v>15</v>
      </c>
      <c r="C6" s="3">
        <v>0.39368199999999998</v>
      </c>
      <c r="D6" s="1" t="s">
        <v>11</v>
      </c>
      <c r="E6" t="s">
        <v>11</v>
      </c>
      <c r="F6" t="s">
        <v>11</v>
      </c>
      <c r="G6" s="1">
        <f t="shared" si="2"/>
        <v>1</v>
      </c>
      <c r="H6" s="1">
        <f t="shared" si="0"/>
        <v>0</v>
      </c>
      <c r="I6">
        <f t="shared" si="1"/>
        <v>0.39368199999999998</v>
      </c>
    </row>
    <row r="7" spans="1:9">
      <c r="A7" s="1" t="s">
        <v>16</v>
      </c>
      <c r="B7" s="4" t="s">
        <v>16</v>
      </c>
      <c r="C7" s="5">
        <v>0.523289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0.523289</v>
      </c>
    </row>
    <row r="8" spans="1:9">
      <c r="A8" s="1" t="s">
        <v>17</v>
      </c>
      <c r="B8" s="2" t="s">
        <v>17</v>
      </c>
      <c r="C8" s="3">
        <v>0.52892600000000001</v>
      </c>
      <c r="D8" s="1" t="s">
        <v>11</v>
      </c>
      <c r="E8" t="s">
        <v>11</v>
      </c>
      <c r="F8" t="s">
        <v>25</v>
      </c>
      <c r="G8" s="1">
        <f t="shared" si="2"/>
        <v>0</v>
      </c>
      <c r="H8" s="1">
        <f t="shared" si="0"/>
        <v>1</v>
      </c>
      <c r="I8">
        <f t="shared" si="1"/>
        <v>-0.47107399999999999</v>
      </c>
    </row>
    <row r="9" spans="1:9">
      <c r="A9" s="1" t="s">
        <v>18</v>
      </c>
      <c r="B9" s="4" t="s">
        <v>18</v>
      </c>
      <c r="C9" s="5">
        <v>0.57322099999999998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0.57322099999999998</v>
      </c>
    </row>
    <row r="10" spans="1:9">
      <c r="A10" s="1" t="s">
        <v>19</v>
      </c>
      <c r="B10" s="2" t="s">
        <v>19</v>
      </c>
      <c r="C10" s="3">
        <v>0.367093</v>
      </c>
      <c r="D10" s="1" t="s">
        <v>11</v>
      </c>
      <c r="E10" t="s">
        <v>11</v>
      </c>
      <c r="F10" t="s">
        <v>25</v>
      </c>
      <c r="G10" s="1">
        <f t="shared" si="2"/>
        <v>0</v>
      </c>
      <c r="H10" s="1">
        <f t="shared" si="0"/>
        <v>1</v>
      </c>
      <c r="I10">
        <f t="shared" si="1"/>
        <v>-0.632907</v>
      </c>
    </row>
    <row r="11" spans="1:9">
      <c r="A11" s="1" t="s">
        <v>20</v>
      </c>
      <c r="B11" s="4" t="s">
        <v>20</v>
      </c>
      <c r="C11" s="5">
        <v>0.58904900000000004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0.58904900000000004</v>
      </c>
    </row>
    <row r="12" spans="1:9">
      <c r="A12" s="1" t="s">
        <v>21</v>
      </c>
      <c r="B12" s="2" t="s">
        <v>21</v>
      </c>
      <c r="C12" s="3">
        <v>0.54425000000000001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0.54425000000000001</v>
      </c>
    </row>
    <row r="13" spans="1:9">
      <c r="A13" s="1" t="s">
        <v>22</v>
      </c>
      <c r="B13" s="4" t="s">
        <v>22</v>
      </c>
      <c r="C13" s="5">
        <v>0.32055899999999998</v>
      </c>
      <c r="D13" s="1" t="s">
        <v>11</v>
      </c>
      <c r="E13" t="s">
        <v>12</v>
      </c>
      <c r="F13" t="s">
        <v>11</v>
      </c>
      <c r="G13" s="1">
        <f t="shared" si="2"/>
        <v>0</v>
      </c>
      <c r="H13" s="1">
        <f t="shared" si="0"/>
        <v>1</v>
      </c>
      <c r="I13">
        <f t="shared" si="1"/>
        <v>-0.67944099999999996</v>
      </c>
    </row>
    <row r="14" spans="1:9">
      <c r="A14" s="1" t="s">
        <v>23</v>
      </c>
      <c r="B14" s="2" t="s">
        <v>23</v>
      </c>
      <c r="C14" s="3">
        <v>0.33390199999999998</v>
      </c>
      <c r="D14" s="1" t="s">
        <v>11</v>
      </c>
      <c r="E14" t="s">
        <v>12</v>
      </c>
      <c r="F14" t="s">
        <v>11</v>
      </c>
      <c r="G14" s="1">
        <f t="shared" si="2"/>
        <v>0</v>
      </c>
      <c r="H14" s="1">
        <f t="shared" si="0"/>
        <v>1</v>
      </c>
      <c r="I14">
        <f t="shared" si="1"/>
        <v>-0.66609800000000008</v>
      </c>
    </row>
    <row r="15" spans="1:9">
      <c r="A15" s="1" t="s">
        <v>24</v>
      </c>
      <c r="B15" s="4" t="s">
        <v>24</v>
      </c>
      <c r="C15" s="5">
        <v>0.18561900000000001</v>
      </c>
      <c r="D15" s="1" t="s">
        <v>11</v>
      </c>
      <c r="E15" t="s">
        <v>11</v>
      </c>
      <c r="F15" t="s">
        <v>25</v>
      </c>
      <c r="G15" s="1">
        <f t="shared" si="2"/>
        <v>0</v>
      </c>
      <c r="H15" s="1">
        <f t="shared" si="0"/>
        <v>1</v>
      </c>
      <c r="I15">
        <f t="shared" si="1"/>
        <v>-0.81438100000000002</v>
      </c>
    </row>
    <row r="16" spans="1:9">
      <c r="A16" s="1" t="s">
        <v>26</v>
      </c>
      <c r="B16" s="2" t="s">
        <v>26</v>
      </c>
      <c r="C16" s="3">
        <v>0.515239</v>
      </c>
      <c r="D16" s="1" t="s">
        <v>11</v>
      </c>
      <c r="E16" t="s">
        <v>11</v>
      </c>
      <c r="F16" t="s">
        <v>25</v>
      </c>
      <c r="G16" s="1">
        <f t="shared" si="2"/>
        <v>0</v>
      </c>
      <c r="H16" s="1">
        <f t="shared" si="0"/>
        <v>1</v>
      </c>
      <c r="I16">
        <f t="shared" si="1"/>
        <v>-0.484761</v>
      </c>
    </row>
    <row r="17" spans="1:9">
      <c r="A17" s="1" t="s">
        <v>27</v>
      </c>
      <c r="B17" s="4" t="s">
        <v>27</v>
      </c>
      <c r="C17" s="5">
        <v>0.53839199999999998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0.53839199999999998</v>
      </c>
    </row>
    <row r="18" spans="1:9">
      <c r="A18" s="1" t="s">
        <v>28</v>
      </c>
      <c r="B18" s="2" t="s">
        <v>28</v>
      </c>
      <c r="C18" s="3">
        <v>0.358796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0.358796</v>
      </c>
    </row>
    <row r="19" spans="1:9">
      <c r="A19" s="1" t="s">
        <v>29</v>
      </c>
      <c r="B19" s="4" t="s">
        <v>29</v>
      </c>
      <c r="C19" s="5">
        <v>0.54255900000000001</v>
      </c>
      <c r="D19" s="1" t="s">
        <v>11</v>
      </c>
      <c r="E19" t="s">
        <v>12</v>
      </c>
      <c r="F19" t="s">
        <v>11</v>
      </c>
      <c r="G19" s="1">
        <f t="shared" si="2"/>
        <v>0</v>
      </c>
      <c r="H19" s="1">
        <f t="shared" si="0"/>
        <v>1</v>
      </c>
      <c r="I19">
        <f t="shared" si="1"/>
        <v>-0.45744099999999999</v>
      </c>
    </row>
    <row r="20" spans="1:9">
      <c r="A20" s="1" t="s">
        <v>30</v>
      </c>
      <c r="B20" s="2" t="s">
        <v>30</v>
      </c>
      <c r="C20" s="3">
        <v>0.43488599999999999</v>
      </c>
      <c r="D20" s="1" t="s">
        <v>11</v>
      </c>
      <c r="E20" t="s">
        <v>11</v>
      </c>
      <c r="F20" t="s">
        <v>11</v>
      </c>
      <c r="G20" s="1">
        <f t="shared" si="2"/>
        <v>1</v>
      </c>
      <c r="H20" s="1">
        <f t="shared" si="0"/>
        <v>0</v>
      </c>
      <c r="I20">
        <f t="shared" si="1"/>
        <v>0.43488599999999999</v>
      </c>
    </row>
    <row r="21" spans="1:9">
      <c r="A21" s="1" t="s">
        <v>31</v>
      </c>
      <c r="B21" s="4" t="s">
        <v>31</v>
      </c>
      <c r="C21" s="5">
        <v>0.45452300000000001</v>
      </c>
      <c r="D21" s="1" t="s">
        <v>11</v>
      </c>
      <c r="E21" t="s">
        <v>12</v>
      </c>
      <c r="F21" t="s">
        <v>12</v>
      </c>
      <c r="G21" s="1">
        <f t="shared" si="2"/>
        <v>1</v>
      </c>
      <c r="H21" s="1">
        <f t="shared" si="0"/>
        <v>1</v>
      </c>
      <c r="I21">
        <f t="shared" si="1"/>
        <v>-0.54547699999999999</v>
      </c>
    </row>
    <row r="22" spans="1:9">
      <c r="A22" s="1" t="s">
        <v>32</v>
      </c>
      <c r="B22" s="2" t="s">
        <v>32</v>
      </c>
      <c r="C22" s="3">
        <v>0.50709899999999997</v>
      </c>
      <c r="D22" s="1" t="s">
        <v>11</v>
      </c>
      <c r="E22" t="s">
        <v>12</v>
      </c>
      <c r="F22" t="s">
        <v>11</v>
      </c>
      <c r="G22" s="1">
        <f t="shared" si="2"/>
        <v>0</v>
      </c>
      <c r="H22" s="1">
        <f t="shared" si="0"/>
        <v>1</v>
      </c>
      <c r="I22">
        <f t="shared" si="1"/>
        <v>-0.49290100000000003</v>
      </c>
    </row>
    <row r="23" spans="1:9">
      <c r="A23" s="1" t="s">
        <v>33</v>
      </c>
      <c r="B23" s="4" t="s">
        <v>33</v>
      </c>
      <c r="C23" s="5">
        <v>8.5680000000000006E-2</v>
      </c>
      <c r="D23" s="1" t="s">
        <v>11</v>
      </c>
      <c r="E23" t="s">
        <v>25</v>
      </c>
      <c r="F23" t="s">
        <v>25</v>
      </c>
      <c r="G23" s="1">
        <f t="shared" si="2"/>
        <v>1</v>
      </c>
      <c r="H23" s="1">
        <f t="shared" si="0"/>
        <v>1</v>
      </c>
      <c r="I23">
        <f t="shared" si="1"/>
        <v>-0.91432000000000002</v>
      </c>
    </row>
    <row r="24" spans="1:9">
      <c r="A24" s="1" t="s">
        <v>34</v>
      </c>
      <c r="B24" s="2" t="s">
        <v>34</v>
      </c>
      <c r="C24" s="3">
        <v>0.45222299999999999</v>
      </c>
      <c r="D24" s="1" t="s">
        <v>11</v>
      </c>
      <c r="E24" t="s">
        <v>25</v>
      </c>
      <c r="F24" t="s">
        <v>25</v>
      </c>
      <c r="G24" s="1">
        <f t="shared" si="2"/>
        <v>1</v>
      </c>
      <c r="H24" s="1">
        <f t="shared" si="0"/>
        <v>1</v>
      </c>
      <c r="I24">
        <f t="shared" si="1"/>
        <v>-0.54777699999999996</v>
      </c>
    </row>
    <row r="25" spans="1:9">
      <c r="A25" s="1" t="s">
        <v>35</v>
      </c>
      <c r="B25" s="4" t="s">
        <v>35</v>
      </c>
      <c r="C25" s="5">
        <v>0.21745900000000001</v>
      </c>
      <c r="D25" s="1" t="s">
        <v>11</v>
      </c>
      <c r="E25" t="s">
        <v>25</v>
      </c>
      <c r="F25" t="s">
        <v>11</v>
      </c>
      <c r="G25" s="1">
        <f t="shared" si="2"/>
        <v>0</v>
      </c>
      <c r="H25" s="1">
        <f t="shared" si="0"/>
        <v>1</v>
      </c>
      <c r="I25">
        <f t="shared" si="1"/>
        <v>-0.78254099999999993</v>
      </c>
    </row>
    <row r="26" spans="1:9">
      <c r="A26" s="1" t="s">
        <v>36</v>
      </c>
      <c r="B26" s="2" t="s">
        <v>36</v>
      </c>
      <c r="C26" s="3">
        <v>0.40316600000000002</v>
      </c>
      <c r="D26" s="1" t="s">
        <v>11</v>
      </c>
      <c r="E26" t="s">
        <v>12</v>
      </c>
      <c r="F26" t="s">
        <v>11</v>
      </c>
      <c r="G26" s="1">
        <f t="shared" si="2"/>
        <v>0</v>
      </c>
      <c r="H26" s="1">
        <f t="shared" si="0"/>
        <v>1</v>
      </c>
      <c r="I26">
        <f t="shared" si="1"/>
        <v>-0.59683399999999998</v>
      </c>
    </row>
    <row r="27" spans="1:9">
      <c r="A27" s="1" t="s">
        <v>37</v>
      </c>
      <c r="B27" s="4" t="s">
        <v>37</v>
      </c>
      <c r="C27" s="5">
        <v>0.33836300000000002</v>
      </c>
      <c r="D27" s="1" t="s">
        <v>11</v>
      </c>
      <c r="E27" t="s">
        <v>25</v>
      </c>
      <c r="F27" t="s">
        <v>25</v>
      </c>
      <c r="G27" s="1">
        <f t="shared" si="2"/>
        <v>1</v>
      </c>
      <c r="H27" s="1">
        <f t="shared" si="0"/>
        <v>1</v>
      </c>
      <c r="I27">
        <f t="shared" si="1"/>
        <v>-0.66163700000000003</v>
      </c>
    </row>
    <row r="28" spans="1:9">
      <c r="A28" s="1" t="s">
        <v>38</v>
      </c>
      <c r="B28" s="2" t="s">
        <v>38</v>
      </c>
      <c r="C28" s="3">
        <v>0.50203200000000003</v>
      </c>
      <c r="D28" s="1" t="s">
        <v>11</v>
      </c>
      <c r="E28" t="s">
        <v>11</v>
      </c>
      <c r="F28" t="s">
        <v>12</v>
      </c>
      <c r="G28" s="1">
        <f t="shared" si="2"/>
        <v>0</v>
      </c>
      <c r="H28" s="1">
        <f t="shared" si="0"/>
        <v>1</v>
      </c>
      <c r="I28">
        <f t="shared" si="1"/>
        <v>-0.49796799999999997</v>
      </c>
    </row>
    <row r="29" spans="1:9">
      <c r="A29" s="1" t="s">
        <v>39</v>
      </c>
      <c r="B29" s="4" t="s">
        <v>39</v>
      </c>
      <c r="C29" s="5">
        <v>0.70589199999999996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0.70589199999999996</v>
      </c>
    </row>
    <row r="30" spans="1:9">
      <c r="A30" s="1" t="s">
        <v>40</v>
      </c>
      <c r="B30" s="2" t="s">
        <v>40</v>
      </c>
      <c r="C30" s="3">
        <v>0.74082599999999998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-0.25917400000000002</v>
      </c>
    </row>
    <row r="31" spans="1:9">
      <c r="A31" s="1" t="s">
        <v>41</v>
      </c>
      <c r="B31" s="4" t="s">
        <v>41</v>
      </c>
      <c r="C31" s="5">
        <v>0.58957899999999996</v>
      </c>
      <c r="D31" s="1" t="s">
        <v>11</v>
      </c>
      <c r="E31" t="s">
        <v>12</v>
      </c>
      <c r="F31" t="s">
        <v>11</v>
      </c>
      <c r="G31" s="1">
        <f t="shared" si="2"/>
        <v>0</v>
      </c>
      <c r="H31" s="1">
        <f t="shared" si="0"/>
        <v>1</v>
      </c>
      <c r="I31">
        <f t="shared" si="1"/>
        <v>-0.41042100000000004</v>
      </c>
    </row>
    <row r="32" spans="1:9">
      <c r="A32" s="1" t="s">
        <v>42</v>
      </c>
      <c r="B32" s="2" t="s">
        <v>42</v>
      </c>
      <c r="C32" s="3">
        <v>0.37954399999999999</v>
      </c>
      <c r="D32" s="1" t="s">
        <v>11</v>
      </c>
      <c r="E32" t="s">
        <v>12</v>
      </c>
      <c r="F32" t="s">
        <v>11</v>
      </c>
      <c r="G32" s="1">
        <f t="shared" si="2"/>
        <v>0</v>
      </c>
      <c r="H32" s="1">
        <f t="shared" si="0"/>
        <v>1</v>
      </c>
      <c r="I32">
        <f t="shared" si="1"/>
        <v>-0.62045600000000001</v>
      </c>
    </row>
    <row r="33" spans="1:9">
      <c r="A33" s="1" t="s">
        <v>43</v>
      </c>
      <c r="B33" s="4" t="s">
        <v>43</v>
      </c>
      <c r="C33" s="5">
        <v>0.49492700000000001</v>
      </c>
      <c r="D33" s="1" t="s">
        <v>11</v>
      </c>
      <c r="E33" t="s">
        <v>12</v>
      </c>
      <c r="F33" t="s">
        <v>11</v>
      </c>
      <c r="G33" s="1">
        <f t="shared" si="2"/>
        <v>0</v>
      </c>
      <c r="H33" s="1">
        <f t="shared" si="0"/>
        <v>1</v>
      </c>
      <c r="I33">
        <f t="shared" si="1"/>
        <v>-0.50507299999999999</v>
      </c>
    </row>
    <row r="34" spans="1:9">
      <c r="A34" s="1" t="s">
        <v>44</v>
      </c>
      <c r="B34" s="2" t="s">
        <v>44</v>
      </c>
      <c r="C34" s="3">
        <v>0.29974600000000001</v>
      </c>
      <c r="D34" s="1" t="s">
        <v>11</v>
      </c>
      <c r="E34" t="s">
        <v>12</v>
      </c>
      <c r="F34" t="s">
        <v>11</v>
      </c>
      <c r="G34" s="1">
        <f t="shared" si="2"/>
        <v>0</v>
      </c>
      <c r="H34" s="1">
        <f t="shared" si="0"/>
        <v>1</v>
      </c>
      <c r="I34">
        <f t="shared" si="1"/>
        <v>-0.70025399999999993</v>
      </c>
    </row>
    <row r="35" spans="1:9">
      <c r="A35" s="1" t="s">
        <v>45</v>
      </c>
      <c r="B35" s="4" t="s">
        <v>45</v>
      </c>
      <c r="C35" s="5">
        <v>0.37820399999999998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0.37820399999999998</v>
      </c>
    </row>
    <row r="36" spans="1:9">
      <c r="A36" s="1" t="s">
        <v>46</v>
      </c>
      <c r="B36" s="2" t="s">
        <v>46</v>
      </c>
      <c r="C36" s="3">
        <v>0.55666400000000005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0.55666400000000005</v>
      </c>
    </row>
    <row r="37" spans="1:9">
      <c r="A37" s="1" t="s">
        <v>47</v>
      </c>
      <c r="B37" s="4" t="s">
        <v>47</v>
      </c>
      <c r="C37" s="5">
        <v>0.54272600000000004</v>
      </c>
      <c r="D37" s="1" t="s">
        <v>11</v>
      </c>
      <c r="E37" t="s">
        <v>11</v>
      </c>
      <c r="F37" t="s">
        <v>25</v>
      </c>
      <c r="G37" s="1">
        <f t="shared" si="2"/>
        <v>0</v>
      </c>
      <c r="H37" s="1">
        <f t="shared" si="0"/>
        <v>1</v>
      </c>
      <c r="I37">
        <f t="shared" si="1"/>
        <v>-0.45727399999999996</v>
      </c>
    </row>
    <row r="38" spans="1:9">
      <c r="A38" s="1" t="s">
        <v>48</v>
      </c>
      <c r="B38" s="2" t="s">
        <v>48</v>
      </c>
      <c r="C38" s="3">
        <v>0.63088699999999998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0.63088699999999998</v>
      </c>
    </row>
    <row r="39" spans="1:9">
      <c r="A39" s="1" t="s">
        <v>49</v>
      </c>
      <c r="B39" s="4" t="s">
        <v>49</v>
      </c>
      <c r="C39" s="5">
        <v>0.56814299999999995</v>
      </c>
      <c r="D39" s="1" t="s">
        <v>11</v>
      </c>
      <c r="E39" t="s">
        <v>12</v>
      </c>
      <c r="F39" t="s">
        <v>25</v>
      </c>
      <c r="G39" s="1">
        <f t="shared" si="2"/>
        <v>0</v>
      </c>
      <c r="H39" s="1">
        <f t="shared" si="0"/>
        <v>1</v>
      </c>
      <c r="I39">
        <f t="shared" si="1"/>
        <v>-0.43185700000000005</v>
      </c>
    </row>
    <row r="40" spans="1:9">
      <c r="A40" s="1" t="s">
        <v>50</v>
      </c>
      <c r="B40" s="2" t="s">
        <v>50</v>
      </c>
      <c r="C40" s="3"/>
      <c r="D40" s="1" t="s">
        <v>11</v>
      </c>
      <c r="E40" t="s">
        <v>11</v>
      </c>
      <c r="F40" t="s">
        <v>11</v>
      </c>
      <c r="G40" s="1">
        <f t="shared" si="2"/>
        <v>1</v>
      </c>
      <c r="H40" s="1">
        <f t="shared" si="0"/>
        <v>0</v>
      </c>
      <c r="I40">
        <f t="shared" si="1"/>
        <v>0</v>
      </c>
    </row>
    <row r="41" spans="1:9">
      <c r="A41" s="1" t="s">
        <v>51</v>
      </c>
      <c r="B41" s="4" t="s">
        <v>51</v>
      </c>
      <c r="C41" s="5"/>
      <c r="D41" s="1" t="s">
        <v>11</v>
      </c>
      <c r="E41" t="s">
        <v>11</v>
      </c>
      <c r="F41" t="s">
        <v>25</v>
      </c>
      <c r="G41" s="1">
        <f t="shared" si="2"/>
        <v>0</v>
      </c>
      <c r="H41" s="1">
        <f t="shared" si="0"/>
        <v>1</v>
      </c>
      <c r="I41">
        <f t="shared" si="1"/>
        <v>-1</v>
      </c>
    </row>
    <row r="42" spans="1:9">
      <c r="A42" s="1" t="s">
        <v>52</v>
      </c>
      <c r="B42" s="2" t="s">
        <v>52</v>
      </c>
      <c r="C42" s="3"/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</v>
      </c>
    </row>
    <row r="43" spans="1:9">
      <c r="A43" s="1" t="s">
        <v>53</v>
      </c>
      <c r="B43" s="4" t="s">
        <v>53</v>
      </c>
      <c r="C43" s="5"/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-1</v>
      </c>
    </row>
    <row r="44" spans="1:9">
      <c r="A44" s="1" t="s">
        <v>54</v>
      </c>
      <c r="B44" s="2" t="s">
        <v>54</v>
      </c>
      <c r="C44" s="3"/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-1</v>
      </c>
    </row>
    <row r="45" spans="1:9">
      <c r="A45" s="1" t="s">
        <v>55</v>
      </c>
      <c r="B45" s="4" t="s">
        <v>55</v>
      </c>
      <c r="C45" s="5"/>
      <c r="D45" s="1" t="s">
        <v>11</v>
      </c>
      <c r="E45" t="s">
        <v>11</v>
      </c>
      <c r="F45" t="s">
        <v>25</v>
      </c>
      <c r="G45" s="1">
        <f t="shared" si="2"/>
        <v>0</v>
      </c>
      <c r="H45" s="1">
        <f t="shared" si="0"/>
        <v>1</v>
      </c>
      <c r="I45">
        <f t="shared" si="1"/>
        <v>-1</v>
      </c>
    </row>
    <row r="46" spans="1:9">
      <c r="A46" s="1" t="s">
        <v>56</v>
      </c>
      <c r="B46" s="2" t="s">
        <v>56</v>
      </c>
      <c r="C46" s="3"/>
      <c r="D46" s="1" t="s">
        <v>11</v>
      </c>
      <c r="E46" t="s">
        <v>11</v>
      </c>
      <c r="F46" t="s">
        <v>11</v>
      </c>
      <c r="G46" s="1">
        <f t="shared" si="2"/>
        <v>1</v>
      </c>
      <c r="H46" s="1">
        <f t="shared" si="0"/>
        <v>0</v>
      </c>
      <c r="I46">
        <f t="shared" si="1"/>
        <v>0</v>
      </c>
    </row>
    <row r="47" spans="1:9">
      <c r="A47" s="1" t="s">
        <v>58</v>
      </c>
      <c r="B47" s="4" t="s">
        <v>58</v>
      </c>
      <c r="C47" s="5"/>
      <c r="D47" s="1" t="s">
        <v>11</v>
      </c>
      <c r="E47" t="s">
        <v>11</v>
      </c>
      <c r="F47" t="s">
        <v>25</v>
      </c>
      <c r="G47" s="1">
        <f t="shared" si="2"/>
        <v>0</v>
      </c>
      <c r="H47" s="1">
        <f t="shared" si="0"/>
        <v>1</v>
      </c>
      <c r="I47">
        <f t="shared" si="1"/>
        <v>-1</v>
      </c>
    </row>
    <row r="48" spans="1:9">
      <c r="A48" s="1" t="s">
        <v>59</v>
      </c>
      <c r="B48" s="2" t="s">
        <v>59</v>
      </c>
      <c r="C48" s="3"/>
      <c r="D48" s="1" t="s">
        <v>11</v>
      </c>
      <c r="E48" t="s">
        <v>11</v>
      </c>
      <c r="F48" t="s">
        <v>25</v>
      </c>
      <c r="G48" s="1">
        <f t="shared" si="2"/>
        <v>0</v>
      </c>
      <c r="H48" s="1">
        <f t="shared" si="0"/>
        <v>1</v>
      </c>
      <c r="I48">
        <f t="shared" si="1"/>
        <v>-1</v>
      </c>
    </row>
    <row r="49" spans="1:9">
      <c r="A49" s="1" t="s">
        <v>60</v>
      </c>
      <c r="B49" s="4" t="s">
        <v>60</v>
      </c>
      <c r="C49" s="5"/>
      <c r="D49" s="1" t="s">
        <v>11</v>
      </c>
      <c r="E49" t="s">
        <v>11</v>
      </c>
      <c r="F49" t="s">
        <v>11</v>
      </c>
      <c r="G49" s="1">
        <f t="shared" si="2"/>
        <v>1</v>
      </c>
      <c r="H49" s="1">
        <f t="shared" si="0"/>
        <v>0</v>
      </c>
      <c r="I49">
        <f t="shared" si="1"/>
        <v>0</v>
      </c>
    </row>
    <row r="50" spans="1:9">
      <c r="A50" s="1" t="s">
        <v>61</v>
      </c>
      <c r="B50" s="2" t="s">
        <v>61</v>
      </c>
      <c r="C50" s="3"/>
      <c r="D50" s="1" t="s">
        <v>11</v>
      </c>
      <c r="E50" t="s">
        <v>12</v>
      </c>
      <c r="F50" t="s">
        <v>11</v>
      </c>
      <c r="G50" s="1">
        <f t="shared" si="2"/>
        <v>0</v>
      </c>
      <c r="H50" s="1">
        <f t="shared" si="0"/>
        <v>1</v>
      </c>
      <c r="I50">
        <f t="shared" si="1"/>
        <v>-1</v>
      </c>
    </row>
    <row r="51" spans="1:9">
      <c r="A51" s="1" t="s">
        <v>62</v>
      </c>
      <c r="B51" s="4" t="s">
        <v>62</v>
      </c>
      <c r="C51" s="5"/>
      <c r="D51" s="1" t="s">
        <v>11</v>
      </c>
      <c r="E51" t="s">
        <v>11</v>
      </c>
      <c r="F51" t="s">
        <v>25</v>
      </c>
      <c r="G51" s="1">
        <f t="shared" si="2"/>
        <v>0</v>
      </c>
      <c r="H51" s="1">
        <f t="shared" si="0"/>
        <v>1</v>
      </c>
      <c r="I51">
        <f t="shared" si="1"/>
        <v>-1</v>
      </c>
    </row>
    <row r="52" spans="1:9">
      <c r="A52" s="1" t="s">
        <v>63</v>
      </c>
      <c r="B52" s="2" t="s">
        <v>63</v>
      </c>
      <c r="C52" s="3"/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-1</v>
      </c>
    </row>
    <row r="53" spans="1:9">
      <c r="A53" s="1" t="s">
        <v>64</v>
      </c>
      <c r="B53" s="4" t="s">
        <v>64</v>
      </c>
      <c r="C53" s="5"/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</v>
      </c>
    </row>
    <row r="54" spans="1:9">
      <c r="A54" s="1" t="s">
        <v>65</v>
      </c>
      <c r="B54" s="2" t="s">
        <v>65</v>
      </c>
      <c r="C54" s="3"/>
      <c r="D54" s="1" t="s">
        <v>11</v>
      </c>
      <c r="E54" t="s">
        <v>12</v>
      </c>
      <c r="F54" t="s">
        <v>25</v>
      </c>
      <c r="G54" s="1">
        <f t="shared" si="2"/>
        <v>0</v>
      </c>
      <c r="H54" s="1">
        <f t="shared" si="0"/>
        <v>1</v>
      </c>
      <c r="I54">
        <f t="shared" si="1"/>
        <v>-1</v>
      </c>
    </row>
    <row r="55" spans="1:9">
      <c r="A55" s="1" t="s">
        <v>66</v>
      </c>
      <c r="B55" s="4" t="s">
        <v>66</v>
      </c>
      <c r="C55" s="5"/>
      <c r="D55" s="1" t="s">
        <v>11</v>
      </c>
      <c r="E55" t="s">
        <v>12</v>
      </c>
      <c r="F55" t="s">
        <v>11</v>
      </c>
      <c r="G55" s="1">
        <f t="shared" si="2"/>
        <v>0</v>
      </c>
      <c r="H55" s="1">
        <f t="shared" si="0"/>
        <v>1</v>
      </c>
      <c r="I55">
        <f t="shared" si="1"/>
        <v>-1</v>
      </c>
    </row>
    <row r="56" spans="1:9">
      <c r="A56" s="1" t="s">
        <v>67</v>
      </c>
      <c r="B56" s="2" t="s">
        <v>67</v>
      </c>
      <c r="C56" s="3"/>
      <c r="D56" s="1" t="s">
        <v>11</v>
      </c>
      <c r="E56" t="s">
        <v>57</v>
      </c>
      <c r="F56" t="s">
        <v>11</v>
      </c>
      <c r="G56" s="1">
        <f t="shared" si="2"/>
        <v>0</v>
      </c>
      <c r="H56" s="1">
        <f t="shared" si="0"/>
        <v>1</v>
      </c>
      <c r="I56">
        <f t="shared" si="1"/>
        <v>-1</v>
      </c>
    </row>
    <row r="57" spans="1:9">
      <c r="A57" s="1" t="s">
        <v>68</v>
      </c>
      <c r="B57" s="4" t="s">
        <v>68</v>
      </c>
      <c r="C57" s="5"/>
      <c r="D57" s="1" t="s">
        <v>11</v>
      </c>
      <c r="E57" t="s">
        <v>12</v>
      </c>
      <c r="F57" t="s">
        <v>11</v>
      </c>
      <c r="G57" s="1">
        <f t="shared" si="2"/>
        <v>0</v>
      </c>
      <c r="H57" s="1">
        <f t="shared" si="0"/>
        <v>1</v>
      </c>
      <c r="I57">
        <f t="shared" si="1"/>
        <v>-1</v>
      </c>
    </row>
    <row r="58" spans="1:9">
      <c r="A58" s="1" t="s">
        <v>69</v>
      </c>
      <c r="B58" s="2" t="s">
        <v>69</v>
      </c>
      <c r="C58" s="3"/>
      <c r="D58" s="1" t="s">
        <v>11</v>
      </c>
      <c r="E58" t="s">
        <v>25</v>
      </c>
      <c r="F58" t="s">
        <v>25</v>
      </c>
      <c r="G58" s="1">
        <f t="shared" si="2"/>
        <v>1</v>
      </c>
      <c r="H58" s="1">
        <f t="shared" si="0"/>
        <v>1</v>
      </c>
      <c r="I58">
        <f t="shared" si="1"/>
        <v>-1</v>
      </c>
    </row>
    <row r="59" spans="1:9">
      <c r="A59" s="1" t="s">
        <v>70</v>
      </c>
      <c r="B59" s="4" t="s">
        <v>70</v>
      </c>
      <c r="C59" s="5"/>
      <c r="D59" s="1" t="s">
        <v>11</v>
      </c>
      <c r="E59" t="s">
        <v>57</v>
      </c>
      <c r="F59" t="s">
        <v>12</v>
      </c>
      <c r="G59" s="1">
        <f t="shared" si="2"/>
        <v>0</v>
      </c>
      <c r="H59" s="1">
        <f t="shared" si="0"/>
        <v>1</v>
      </c>
      <c r="I59">
        <f t="shared" si="1"/>
        <v>-1</v>
      </c>
    </row>
    <row r="60" spans="1:9">
      <c r="A60" s="1" t="s">
        <v>71</v>
      </c>
      <c r="B60" s="2" t="s">
        <v>71</v>
      </c>
      <c r="C60" s="3"/>
      <c r="D60" s="1" t="s">
        <v>11</v>
      </c>
      <c r="E60" t="s">
        <v>25</v>
      </c>
      <c r="F60" t="s">
        <v>25</v>
      </c>
      <c r="G60" s="1">
        <f t="shared" si="2"/>
        <v>1</v>
      </c>
      <c r="H60" s="1">
        <f t="shared" si="0"/>
        <v>1</v>
      </c>
      <c r="I60">
        <f t="shared" si="1"/>
        <v>-1</v>
      </c>
    </row>
    <row r="61" spans="1:9">
      <c r="A61" s="1" t="s">
        <v>72</v>
      </c>
      <c r="B61" s="4" t="s">
        <v>72</v>
      </c>
      <c r="C61" s="5"/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-1</v>
      </c>
    </row>
    <row r="62" spans="1:9">
      <c r="A62" s="1" t="s">
        <v>73</v>
      </c>
      <c r="B62" s="2" t="s">
        <v>73</v>
      </c>
      <c r="C62" s="3"/>
      <c r="D62" s="1" t="s">
        <v>11</v>
      </c>
      <c r="E62" t="s">
        <v>12</v>
      </c>
      <c r="F62" t="s">
        <v>12</v>
      </c>
      <c r="G62" s="1">
        <f t="shared" si="2"/>
        <v>1</v>
      </c>
      <c r="H62" s="1">
        <f t="shared" si="0"/>
        <v>1</v>
      </c>
      <c r="I62">
        <f t="shared" si="1"/>
        <v>-1</v>
      </c>
    </row>
    <row r="63" spans="1:9">
      <c r="A63" s="1" t="s">
        <v>74</v>
      </c>
      <c r="B63" s="4" t="s">
        <v>74</v>
      </c>
      <c r="C63" s="5"/>
      <c r="D63" s="1" t="s">
        <v>11</v>
      </c>
      <c r="E63" t="s">
        <v>12</v>
      </c>
      <c r="F63" t="s">
        <v>12</v>
      </c>
      <c r="G63" s="1">
        <f t="shared" si="2"/>
        <v>1</v>
      </c>
      <c r="H63" s="1">
        <f t="shared" si="0"/>
        <v>1</v>
      </c>
      <c r="I63">
        <f t="shared" si="1"/>
        <v>-1</v>
      </c>
    </row>
    <row r="64" spans="1:9">
      <c r="A64" s="1" t="s">
        <v>75</v>
      </c>
      <c r="B64" s="2" t="s">
        <v>75</v>
      </c>
      <c r="C64" s="3"/>
      <c r="D64" s="1" t="s">
        <v>11</v>
      </c>
      <c r="E64" t="s">
        <v>12</v>
      </c>
      <c r="F64" t="s">
        <v>11</v>
      </c>
      <c r="G64" s="1">
        <f t="shared" si="2"/>
        <v>0</v>
      </c>
      <c r="H64" s="1">
        <f t="shared" si="0"/>
        <v>1</v>
      </c>
      <c r="I64">
        <f t="shared" si="1"/>
        <v>-1</v>
      </c>
    </row>
    <row r="65" spans="1:9">
      <c r="A65" s="1" t="s">
        <v>76</v>
      </c>
      <c r="B65" s="4" t="s">
        <v>76</v>
      </c>
      <c r="C65" s="5"/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</v>
      </c>
    </row>
    <row r="66" spans="1:9">
      <c r="A66" s="1" t="s">
        <v>77</v>
      </c>
      <c r="B66" s="2" t="s">
        <v>77</v>
      </c>
      <c r="C66" s="3"/>
      <c r="D66" s="1" t="s">
        <v>11</v>
      </c>
      <c r="E66" t="s">
        <v>57</v>
      </c>
      <c r="F66" t="s">
        <v>25</v>
      </c>
      <c r="G66" s="1">
        <f t="shared" si="2"/>
        <v>0</v>
      </c>
      <c r="H66" s="1">
        <f t="shared" si="0"/>
        <v>1</v>
      </c>
      <c r="I66">
        <f t="shared" si="1"/>
        <v>-1</v>
      </c>
    </row>
    <row r="67" spans="1:9">
      <c r="A67" s="1" t="s">
        <v>78</v>
      </c>
      <c r="B67" s="4" t="s">
        <v>78</v>
      </c>
      <c r="C67" s="5"/>
      <c r="D67" s="1" t="s">
        <v>11</v>
      </c>
      <c r="E67" t="s">
        <v>11</v>
      </c>
      <c r="F67" t="s">
        <v>11</v>
      </c>
      <c r="G67" s="1">
        <f t="shared" si="2"/>
        <v>1</v>
      </c>
      <c r="H67" s="1">
        <f t="shared" si="0"/>
        <v>0</v>
      </c>
      <c r="I67">
        <f t="shared" si="1"/>
        <v>0</v>
      </c>
    </row>
    <row r="68" spans="1:9">
      <c r="A68" s="1" t="s">
        <v>79</v>
      </c>
      <c r="B68" s="2" t="s">
        <v>79</v>
      </c>
      <c r="C68" s="3"/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0</v>
      </c>
    </row>
    <row r="69" spans="1:9">
      <c r="A69" s="1" t="s">
        <v>80</v>
      </c>
      <c r="B69" s="4" t="s">
        <v>80</v>
      </c>
      <c r="C69" s="5"/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</v>
      </c>
    </row>
    <row r="70" spans="1:9">
      <c r="A70" s="1" t="s">
        <v>81</v>
      </c>
      <c r="B70" s="2" t="s">
        <v>81</v>
      </c>
      <c r="C70" s="3"/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</v>
      </c>
    </row>
    <row r="71" spans="1:9">
      <c r="A71" s="1" t="s">
        <v>82</v>
      </c>
      <c r="B71" s="4" t="s">
        <v>82</v>
      </c>
      <c r="C71" s="5"/>
      <c r="D71" s="1" t="s">
        <v>11</v>
      </c>
      <c r="E71" t="s">
        <v>25</v>
      </c>
      <c r="F71" t="s">
        <v>25</v>
      </c>
      <c r="G71" s="1">
        <f t="shared" si="5"/>
        <v>1</v>
      </c>
      <c r="H71" s="1">
        <f t="shared" si="3"/>
        <v>1</v>
      </c>
      <c r="I71">
        <f t="shared" si="4"/>
        <v>-1</v>
      </c>
    </row>
    <row r="72" spans="1:9">
      <c r="A72" s="1" t="s">
        <v>83</v>
      </c>
      <c r="B72" s="2" t="s">
        <v>83</v>
      </c>
      <c r="C72" s="3"/>
      <c r="D72" s="1" t="s">
        <v>11</v>
      </c>
      <c r="E72" t="s">
        <v>12</v>
      </c>
      <c r="F72" t="s">
        <v>12</v>
      </c>
      <c r="G72" s="1">
        <f t="shared" si="5"/>
        <v>1</v>
      </c>
      <c r="H72" s="1">
        <f t="shared" si="3"/>
        <v>1</v>
      </c>
      <c r="I72">
        <f t="shared" si="4"/>
        <v>-1</v>
      </c>
    </row>
    <row r="73" spans="1:9">
      <c r="A73" s="1" t="s">
        <v>84</v>
      </c>
      <c r="B73" s="4" t="s">
        <v>84</v>
      </c>
      <c r="C73" s="5"/>
      <c r="D73" s="1" t="s">
        <v>11</v>
      </c>
      <c r="E73" t="s">
        <v>11</v>
      </c>
      <c r="F73" t="s">
        <v>11</v>
      </c>
      <c r="G73" s="1">
        <f t="shared" si="5"/>
        <v>1</v>
      </c>
      <c r="H73" s="1">
        <f t="shared" si="3"/>
        <v>0</v>
      </c>
      <c r="I73">
        <f t="shared" si="4"/>
        <v>0</v>
      </c>
    </row>
    <row r="74" spans="1:9">
      <c r="A74" s="1" t="s">
        <v>85</v>
      </c>
      <c r="B74" s="2" t="s">
        <v>85</v>
      </c>
      <c r="C74" s="3"/>
      <c r="D74" s="1" t="s">
        <v>11</v>
      </c>
      <c r="E74" t="s">
        <v>11</v>
      </c>
      <c r="F74" t="s">
        <v>25</v>
      </c>
      <c r="G74" s="1">
        <f t="shared" si="5"/>
        <v>0</v>
      </c>
      <c r="H74" s="1">
        <f t="shared" si="3"/>
        <v>1</v>
      </c>
      <c r="I74">
        <f t="shared" si="4"/>
        <v>-1</v>
      </c>
    </row>
    <row r="75" spans="1:9">
      <c r="A75" s="1" t="s">
        <v>86</v>
      </c>
      <c r="B75" s="4" t="s">
        <v>86</v>
      </c>
      <c r="C75" s="5"/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</v>
      </c>
    </row>
    <row r="76" spans="1:9">
      <c r="A76" s="1" t="s">
        <v>87</v>
      </c>
      <c r="B76" s="6" t="s">
        <v>87</v>
      </c>
      <c r="C76" s="7"/>
      <c r="D76" s="1" t="s">
        <v>11</v>
      </c>
      <c r="E76" t="s">
        <v>11</v>
      </c>
      <c r="F76" t="s">
        <v>11</v>
      </c>
      <c r="G76" s="1">
        <f t="shared" si="5"/>
        <v>1</v>
      </c>
      <c r="H76" s="1">
        <f t="shared" si="3"/>
        <v>0</v>
      </c>
      <c r="I76">
        <f t="shared" si="4"/>
        <v>0</v>
      </c>
    </row>
    <row r="77" spans="1:9">
      <c r="A77" s="1"/>
      <c r="B77" s="17"/>
      <c r="C77" s="18"/>
      <c r="D77" s="1"/>
      <c r="E77" s="1"/>
      <c r="F77" s="1"/>
      <c r="G77" s="10">
        <f>SUM(G3:G76)</f>
        <v>43</v>
      </c>
      <c r="H77" s="10">
        <f>SUM(H3:H76)</f>
        <v>47</v>
      </c>
      <c r="I77" s="8">
        <f>SUM(I3:I76)</f>
        <v>-30.156968000000003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514FF-9C09-4185-9571-9904C43C6B07}">
  <dimension ref="A1:I77"/>
  <sheetViews>
    <sheetView workbookViewId="0">
      <selection activeCell="L18" sqref="A1:XFD1048576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0.54237000000000002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-0.45762999999999998</v>
      </c>
    </row>
    <row r="4" spans="1:9">
      <c r="A4" s="1" t="s">
        <v>13</v>
      </c>
      <c r="B4" s="2" t="s">
        <v>13</v>
      </c>
      <c r="C4" s="3">
        <v>0.60263500000000003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 t="shared" ref="H4:H67" si="0">IF(AND($G4=1,$E4=$D4),0,1)</f>
        <v>1</v>
      </c>
      <c r="I4">
        <f t="shared" ref="I4:I67" si="1">$C4-$H4</f>
        <v>-0.39736499999999997</v>
      </c>
    </row>
    <row r="5" spans="1:9">
      <c r="A5" s="1" t="s">
        <v>14</v>
      </c>
      <c r="B5" s="4" t="s">
        <v>14</v>
      </c>
      <c r="C5" s="5">
        <v>0.44216499999999997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0.44216499999999997</v>
      </c>
    </row>
    <row r="6" spans="1:9">
      <c r="A6" s="1" t="s">
        <v>15</v>
      </c>
      <c r="B6" s="2" t="s">
        <v>15</v>
      </c>
      <c r="C6" s="3">
        <v>0.50958499999999995</v>
      </c>
      <c r="D6" s="1" t="s">
        <v>11</v>
      </c>
      <c r="E6" t="s">
        <v>11</v>
      </c>
      <c r="F6" t="s">
        <v>11</v>
      </c>
      <c r="G6" s="1">
        <f t="shared" si="2"/>
        <v>1</v>
      </c>
      <c r="H6" s="1">
        <f t="shared" si="0"/>
        <v>0</v>
      </c>
      <c r="I6">
        <f t="shared" si="1"/>
        <v>0.50958499999999995</v>
      </c>
    </row>
    <row r="7" spans="1:9">
      <c r="A7" s="1" t="s">
        <v>16</v>
      </c>
      <c r="B7" s="4" t="s">
        <v>16</v>
      </c>
      <c r="C7" s="5">
        <v>0.60168100000000002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0.60168100000000002</v>
      </c>
    </row>
    <row r="8" spans="1:9">
      <c r="A8" s="1" t="s">
        <v>17</v>
      </c>
      <c r="B8" s="2" t="s">
        <v>17</v>
      </c>
      <c r="C8" s="3">
        <v>0.415188</v>
      </c>
      <c r="D8" s="1" t="s">
        <v>11</v>
      </c>
      <c r="E8" t="s">
        <v>11</v>
      </c>
      <c r="F8" t="s">
        <v>12</v>
      </c>
      <c r="G8" s="1">
        <f t="shared" si="2"/>
        <v>0</v>
      </c>
      <c r="H8" s="1">
        <f t="shared" si="0"/>
        <v>1</v>
      </c>
      <c r="I8">
        <f t="shared" si="1"/>
        <v>-0.584812</v>
      </c>
    </row>
    <row r="9" spans="1:9">
      <c r="A9" s="1" t="s">
        <v>18</v>
      </c>
      <c r="B9" s="4" t="s">
        <v>18</v>
      </c>
      <c r="C9" s="5">
        <v>0.71434799999999998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0.71434799999999998</v>
      </c>
    </row>
    <row r="10" spans="1:9">
      <c r="A10" s="1" t="s">
        <v>19</v>
      </c>
      <c r="B10" s="2" t="s">
        <v>19</v>
      </c>
      <c r="C10" s="3">
        <v>0.489736</v>
      </c>
      <c r="D10" s="1" t="s">
        <v>11</v>
      </c>
      <c r="E10" t="s">
        <v>11</v>
      </c>
      <c r="F10" t="s">
        <v>11</v>
      </c>
      <c r="G10" s="1">
        <f t="shared" si="2"/>
        <v>1</v>
      </c>
      <c r="H10" s="1">
        <f t="shared" si="0"/>
        <v>0</v>
      </c>
      <c r="I10">
        <f t="shared" si="1"/>
        <v>0.489736</v>
      </c>
    </row>
    <row r="11" spans="1:9">
      <c r="A11" s="1" t="s">
        <v>20</v>
      </c>
      <c r="B11" s="4" t="s">
        <v>20</v>
      </c>
      <c r="C11" s="5">
        <v>0.786327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0.786327</v>
      </c>
    </row>
    <row r="12" spans="1:9">
      <c r="A12" s="1" t="s">
        <v>21</v>
      </c>
      <c r="B12" s="2" t="s">
        <v>21</v>
      </c>
      <c r="C12" s="3">
        <v>0.62636199999999997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0.62636199999999997</v>
      </c>
    </row>
    <row r="13" spans="1:9">
      <c r="A13" s="1" t="s">
        <v>22</v>
      </c>
      <c r="B13" s="4" t="s">
        <v>22</v>
      </c>
      <c r="C13" s="5">
        <v>0.61047700000000005</v>
      </c>
      <c r="D13" s="1" t="s">
        <v>11</v>
      </c>
      <c r="E13" t="s">
        <v>12</v>
      </c>
      <c r="F13" t="s">
        <v>11</v>
      </c>
      <c r="G13" s="1">
        <f t="shared" si="2"/>
        <v>0</v>
      </c>
      <c r="H13" s="1">
        <f t="shared" si="0"/>
        <v>1</v>
      </c>
      <c r="I13">
        <f t="shared" si="1"/>
        <v>-0.38952299999999995</v>
      </c>
    </row>
    <row r="14" spans="1:9">
      <c r="A14" s="1" t="s">
        <v>23</v>
      </c>
      <c r="B14" s="2" t="s">
        <v>23</v>
      </c>
      <c r="C14" s="3">
        <v>0.62155099999999996</v>
      </c>
      <c r="D14" s="1" t="s">
        <v>11</v>
      </c>
      <c r="E14" t="s">
        <v>12</v>
      </c>
      <c r="F14" t="s">
        <v>11</v>
      </c>
      <c r="G14" s="1">
        <f t="shared" si="2"/>
        <v>0</v>
      </c>
      <c r="H14" s="1">
        <f t="shared" si="0"/>
        <v>1</v>
      </c>
      <c r="I14">
        <f t="shared" si="1"/>
        <v>-0.37844900000000004</v>
      </c>
    </row>
    <row r="15" spans="1:9">
      <c r="A15" s="1" t="s">
        <v>24</v>
      </c>
      <c r="B15" s="4" t="s">
        <v>24</v>
      </c>
      <c r="C15" s="5">
        <v>0.21685499999999999</v>
      </c>
      <c r="D15" s="1" t="s">
        <v>11</v>
      </c>
      <c r="E15" t="s">
        <v>11</v>
      </c>
      <c r="F15" t="s">
        <v>12</v>
      </c>
      <c r="G15" s="1">
        <f t="shared" si="2"/>
        <v>0</v>
      </c>
      <c r="H15" s="1">
        <f t="shared" si="0"/>
        <v>1</v>
      </c>
      <c r="I15">
        <f t="shared" si="1"/>
        <v>-0.78314499999999998</v>
      </c>
    </row>
    <row r="16" spans="1:9">
      <c r="A16" s="1" t="s">
        <v>26</v>
      </c>
      <c r="B16" s="2" t="s">
        <v>26</v>
      </c>
      <c r="C16" s="3">
        <v>0.57319500000000001</v>
      </c>
      <c r="D16" s="1" t="s">
        <v>11</v>
      </c>
      <c r="E16" t="s">
        <v>11</v>
      </c>
      <c r="F16" t="s">
        <v>25</v>
      </c>
      <c r="G16" s="1">
        <f t="shared" si="2"/>
        <v>0</v>
      </c>
      <c r="H16" s="1">
        <f t="shared" si="0"/>
        <v>1</v>
      </c>
      <c r="I16">
        <f t="shared" si="1"/>
        <v>-0.42680499999999999</v>
      </c>
    </row>
    <row r="17" spans="1:9">
      <c r="A17" s="1" t="s">
        <v>27</v>
      </c>
      <c r="B17" s="4" t="s">
        <v>27</v>
      </c>
      <c r="C17" s="5">
        <v>0.52983400000000003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0.52983400000000003</v>
      </c>
    </row>
    <row r="18" spans="1:9">
      <c r="A18" s="1" t="s">
        <v>28</v>
      </c>
      <c r="B18" s="2" t="s">
        <v>28</v>
      </c>
      <c r="C18" s="3">
        <v>0.57799400000000001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0.57799400000000001</v>
      </c>
    </row>
    <row r="19" spans="1:9">
      <c r="A19" s="1" t="s">
        <v>29</v>
      </c>
      <c r="B19" s="4" t="s">
        <v>29</v>
      </c>
      <c r="C19" s="5">
        <v>0.64339900000000005</v>
      </c>
      <c r="D19" s="1" t="s">
        <v>11</v>
      </c>
      <c r="E19" t="s">
        <v>12</v>
      </c>
      <c r="F19" t="s">
        <v>57</v>
      </c>
      <c r="G19" s="1">
        <f t="shared" si="2"/>
        <v>0</v>
      </c>
      <c r="H19" s="1">
        <f t="shared" si="0"/>
        <v>1</v>
      </c>
      <c r="I19">
        <f t="shared" si="1"/>
        <v>-0.35660099999999995</v>
      </c>
    </row>
    <row r="20" spans="1:9">
      <c r="A20" s="1" t="s">
        <v>30</v>
      </c>
      <c r="B20" s="2" t="s">
        <v>30</v>
      </c>
      <c r="C20" s="3">
        <v>0.506351</v>
      </c>
      <c r="D20" s="1" t="s">
        <v>11</v>
      </c>
      <c r="E20" t="s">
        <v>11</v>
      </c>
      <c r="F20" t="s">
        <v>11</v>
      </c>
      <c r="G20" s="1">
        <f t="shared" si="2"/>
        <v>1</v>
      </c>
      <c r="H20" s="1">
        <f t="shared" si="0"/>
        <v>0</v>
      </c>
      <c r="I20">
        <f t="shared" si="1"/>
        <v>0.506351</v>
      </c>
    </row>
    <row r="21" spans="1:9">
      <c r="A21" s="1" t="s">
        <v>31</v>
      </c>
      <c r="B21" s="4" t="s">
        <v>31</v>
      </c>
      <c r="C21" s="5">
        <v>0.43260900000000002</v>
      </c>
      <c r="D21" s="1" t="s">
        <v>11</v>
      </c>
      <c r="E21" t="s">
        <v>12</v>
      </c>
      <c r="F21" t="s">
        <v>151</v>
      </c>
      <c r="G21" s="1">
        <f t="shared" si="2"/>
        <v>0</v>
      </c>
      <c r="H21" s="1">
        <f t="shared" si="0"/>
        <v>1</v>
      </c>
      <c r="I21">
        <f t="shared" si="1"/>
        <v>-0.56739099999999998</v>
      </c>
    </row>
    <row r="22" spans="1:9">
      <c r="A22" s="1" t="s">
        <v>32</v>
      </c>
      <c r="B22" s="2" t="s">
        <v>32</v>
      </c>
      <c r="C22" s="3">
        <v>0.49968400000000002</v>
      </c>
      <c r="D22" s="1" t="s">
        <v>11</v>
      </c>
      <c r="E22" t="s">
        <v>12</v>
      </c>
      <c r="F22" t="s">
        <v>11</v>
      </c>
      <c r="G22" s="1">
        <f t="shared" si="2"/>
        <v>0</v>
      </c>
      <c r="H22" s="1">
        <f t="shared" si="0"/>
        <v>1</v>
      </c>
      <c r="I22">
        <f t="shared" si="1"/>
        <v>-0.50031599999999998</v>
      </c>
    </row>
    <row r="23" spans="1:9">
      <c r="A23" s="1" t="s">
        <v>33</v>
      </c>
      <c r="B23" s="4" t="s">
        <v>33</v>
      </c>
      <c r="C23" s="5">
        <v>0.38358399999999998</v>
      </c>
      <c r="D23" s="1" t="s">
        <v>11</v>
      </c>
      <c r="E23" t="s">
        <v>25</v>
      </c>
      <c r="F23" t="s">
        <v>11</v>
      </c>
      <c r="G23" s="1">
        <f t="shared" si="2"/>
        <v>0</v>
      </c>
      <c r="H23" s="1">
        <f t="shared" si="0"/>
        <v>1</v>
      </c>
      <c r="I23">
        <f t="shared" si="1"/>
        <v>-0.61641600000000007</v>
      </c>
    </row>
    <row r="24" spans="1:9">
      <c r="A24" s="1" t="s">
        <v>34</v>
      </c>
      <c r="B24" s="2" t="s">
        <v>34</v>
      </c>
      <c r="C24" s="3">
        <v>4.8674000000000002E-2</v>
      </c>
      <c r="D24" s="1" t="s">
        <v>11</v>
      </c>
      <c r="E24" t="s">
        <v>25</v>
      </c>
      <c r="F24" t="s">
        <v>25</v>
      </c>
      <c r="G24" s="1">
        <f t="shared" si="2"/>
        <v>1</v>
      </c>
      <c r="H24" s="1">
        <f t="shared" si="0"/>
        <v>1</v>
      </c>
      <c r="I24">
        <f t="shared" si="1"/>
        <v>-0.951326</v>
      </c>
    </row>
    <row r="25" spans="1:9">
      <c r="A25" s="1" t="s">
        <v>35</v>
      </c>
      <c r="B25" s="4" t="s">
        <v>35</v>
      </c>
      <c r="C25" s="5">
        <v>0.37415100000000001</v>
      </c>
      <c r="D25" s="1" t="s">
        <v>11</v>
      </c>
      <c r="E25" t="s">
        <v>25</v>
      </c>
      <c r="F25" t="s">
        <v>11</v>
      </c>
      <c r="G25" s="1">
        <f t="shared" si="2"/>
        <v>0</v>
      </c>
      <c r="H25" s="1">
        <f t="shared" si="0"/>
        <v>1</v>
      </c>
      <c r="I25">
        <f t="shared" si="1"/>
        <v>-0.62584899999999999</v>
      </c>
    </row>
    <row r="26" spans="1:9">
      <c r="A26" s="1" t="s">
        <v>36</v>
      </c>
      <c r="B26" s="2" t="s">
        <v>36</v>
      </c>
      <c r="C26" s="3">
        <v>0.69243500000000002</v>
      </c>
      <c r="D26" s="1" t="s">
        <v>11</v>
      </c>
      <c r="E26" t="s">
        <v>12</v>
      </c>
      <c r="F26" t="s">
        <v>11</v>
      </c>
      <c r="G26" s="1">
        <f t="shared" si="2"/>
        <v>0</v>
      </c>
      <c r="H26" s="1">
        <f t="shared" si="0"/>
        <v>1</v>
      </c>
      <c r="I26">
        <f t="shared" si="1"/>
        <v>-0.30756499999999998</v>
      </c>
    </row>
    <row r="27" spans="1:9">
      <c r="A27" s="1" t="s">
        <v>37</v>
      </c>
      <c r="B27" s="4" t="s">
        <v>37</v>
      </c>
      <c r="C27" s="5">
        <v>0.29056100000000001</v>
      </c>
      <c r="D27" s="1" t="s">
        <v>11</v>
      </c>
      <c r="E27" t="s">
        <v>25</v>
      </c>
      <c r="F27" t="s">
        <v>11</v>
      </c>
      <c r="G27" s="1">
        <f t="shared" si="2"/>
        <v>0</v>
      </c>
      <c r="H27" s="1">
        <f t="shared" si="0"/>
        <v>1</v>
      </c>
      <c r="I27">
        <f t="shared" si="1"/>
        <v>-0.70943899999999993</v>
      </c>
    </row>
    <row r="28" spans="1:9">
      <c r="A28" s="1" t="s">
        <v>38</v>
      </c>
      <c r="B28" s="2" t="s">
        <v>38</v>
      </c>
      <c r="C28" s="3">
        <v>0.62418200000000001</v>
      </c>
      <c r="D28" s="1" t="s">
        <v>11</v>
      </c>
      <c r="E28" t="s">
        <v>11</v>
      </c>
      <c r="F28" t="s">
        <v>11</v>
      </c>
      <c r="G28" s="1">
        <f t="shared" si="2"/>
        <v>1</v>
      </c>
      <c r="H28" s="1">
        <f t="shared" si="0"/>
        <v>0</v>
      </c>
      <c r="I28">
        <f t="shared" si="1"/>
        <v>0.62418200000000001</v>
      </c>
    </row>
    <row r="29" spans="1:9">
      <c r="A29" s="1" t="s">
        <v>39</v>
      </c>
      <c r="B29" s="4" t="s">
        <v>39</v>
      </c>
      <c r="C29" s="5">
        <v>0.73353000000000002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0.73353000000000002</v>
      </c>
    </row>
    <row r="30" spans="1:9">
      <c r="A30" s="1" t="s">
        <v>40</v>
      </c>
      <c r="B30" s="2" t="s">
        <v>40</v>
      </c>
      <c r="C30" s="3">
        <v>0.77064699999999997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-0.22935300000000003</v>
      </c>
    </row>
    <row r="31" spans="1:9">
      <c r="A31" s="1" t="s">
        <v>41</v>
      </c>
      <c r="B31" s="4" t="s">
        <v>41</v>
      </c>
      <c r="C31" s="5">
        <v>0.57864899999999997</v>
      </c>
      <c r="D31" s="1" t="s">
        <v>11</v>
      </c>
      <c r="E31" t="s">
        <v>12</v>
      </c>
      <c r="F31" t="s">
        <v>12</v>
      </c>
      <c r="G31" s="1">
        <f t="shared" si="2"/>
        <v>1</v>
      </c>
      <c r="H31" s="1">
        <f t="shared" si="0"/>
        <v>1</v>
      </c>
      <c r="I31">
        <f t="shared" si="1"/>
        <v>-0.42135100000000003</v>
      </c>
    </row>
    <row r="32" spans="1:9">
      <c r="A32" s="1" t="s">
        <v>42</v>
      </c>
      <c r="B32" s="2" t="s">
        <v>42</v>
      </c>
      <c r="C32" s="3">
        <v>0.59987999999999997</v>
      </c>
      <c r="D32" s="1" t="s">
        <v>11</v>
      </c>
      <c r="E32" t="s">
        <v>12</v>
      </c>
      <c r="F32" t="s">
        <v>11</v>
      </c>
      <c r="G32" s="1">
        <f t="shared" si="2"/>
        <v>0</v>
      </c>
      <c r="H32" s="1">
        <f t="shared" si="0"/>
        <v>1</v>
      </c>
      <c r="I32">
        <f t="shared" si="1"/>
        <v>-0.40012000000000003</v>
      </c>
    </row>
    <row r="33" spans="1:9">
      <c r="A33" s="1" t="s">
        <v>43</v>
      </c>
      <c r="B33" s="4" t="s">
        <v>43</v>
      </c>
      <c r="C33" s="5">
        <v>0.74617999999999995</v>
      </c>
      <c r="D33" s="1" t="s">
        <v>11</v>
      </c>
      <c r="E33" t="s">
        <v>12</v>
      </c>
      <c r="F33" t="s">
        <v>12</v>
      </c>
      <c r="G33" s="1">
        <f t="shared" si="2"/>
        <v>1</v>
      </c>
      <c r="H33" s="1">
        <f t="shared" si="0"/>
        <v>1</v>
      </c>
      <c r="I33">
        <f t="shared" si="1"/>
        <v>-0.25382000000000005</v>
      </c>
    </row>
    <row r="34" spans="1:9">
      <c r="A34" s="1" t="s">
        <v>44</v>
      </c>
      <c r="B34" s="2" t="s">
        <v>44</v>
      </c>
      <c r="C34" s="3">
        <v>0.64084799999999997</v>
      </c>
      <c r="D34" s="1" t="s">
        <v>11</v>
      </c>
      <c r="E34" t="s">
        <v>12</v>
      </c>
      <c r="F34" t="s">
        <v>11</v>
      </c>
      <c r="G34" s="1">
        <f t="shared" si="2"/>
        <v>0</v>
      </c>
      <c r="H34" s="1">
        <f t="shared" si="0"/>
        <v>1</v>
      </c>
      <c r="I34">
        <f t="shared" si="1"/>
        <v>-0.35915200000000003</v>
      </c>
    </row>
    <row r="35" spans="1:9">
      <c r="A35" s="1" t="s">
        <v>45</v>
      </c>
      <c r="B35" s="4" t="s">
        <v>45</v>
      </c>
      <c r="C35" s="5">
        <v>0.59649399999999997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0.59649399999999997</v>
      </c>
    </row>
    <row r="36" spans="1:9">
      <c r="A36" s="1" t="s">
        <v>46</v>
      </c>
      <c r="B36" s="2" t="s">
        <v>46</v>
      </c>
      <c r="C36" s="3">
        <v>0.55396999999999996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0.55396999999999996</v>
      </c>
    </row>
    <row r="37" spans="1:9">
      <c r="A37" s="1" t="s">
        <v>47</v>
      </c>
      <c r="B37" s="4" t="s">
        <v>47</v>
      </c>
      <c r="C37" s="5">
        <v>0.664497</v>
      </c>
      <c r="D37" s="1" t="s">
        <v>11</v>
      </c>
      <c r="E37" t="s">
        <v>11</v>
      </c>
      <c r="F37" t="s">
        <v>11</v>
      </c>
      <c r="G37" s="1">
        <f t="shared" si="2"/>
        <v>1</v>
      </c>
      <c r="H37" s="1">
        <f t="shared" si="0"/>
        <v>0</v>
      </c>
      <c r="I37">
        <f t="shared" si="1"/>
        <v>0.664497</v>
      </c>
    </row>
    <row r="38" spans="1:9">
      <c r="A38" s="1" t="s">
        <v>48</v>
      </c>
      <c r="B38" s="2" t="s">
        <v>48</v>
      </c>
      <c r="C38" s="3">
        <v>0.46267599999999998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0.46267599999999998</v>
      </c>
    </row>
    <row r="39" spans="1:9">
      <c r="A39" s="1" t="s">
        <v>49</v>
      </c>
      <c r="B39" s="4" t="s">
        <v>49</v>
      </c>
      <c r="C39" s="5">
        <v>0.59713799999999995</v>
      </c>
      <c r="D39" s="1" t="s">
        <v>11</v>
      </c>
      <c r="E39" t="s">
        <v>12</v>
      </c>
      <c r="F39" t="s">
        <v>11</v>
      </c>
      <c r="G39" s="1">
        <f t="shared" si="2"/>
        <v>0</v>
      </c>
      <c r="H39" s="1">
        <f t="shared" si="0"/>
        <v>1</v>
      </c>
      <c r="I39">
        <f t="shared" si="1"/>
        <v>-0.40286200000000005</v>
      </c>
    </row>
    <row r="40" spans="1:9">
      <c r="A40" s="1" t="s">
        <v>50</v>
      </c>
      <c r="B40" s="2" t="s">
        <v>50</v>
      </c>
      <c r="C40" s="3">
        <v>0.49236200000000002</v>
      </c>
      <c r="D40" s="1" t="s">
        <v>11</v>
      </c>
      <c r="E40" t="s">
        <v>11</v>
      </c>
      <c r="F40" t="s">
        <v>12</v>
      </c>
      <c r="G40" s="1">
        <f t="shared" si="2"/>
        <v>0</v>
      </c>
      <c r="H40" s="1">
        <f t="shared" si="0"/>
        <v>1</v>
      </c>
      <c r="I40">
        <f t="shared" si="1"/>
        <v>-0.50763800000000003</v>
      </c>
    </row>
    <row r="41" spans="1:9">
      <c r="A41" s="1" t="s">
        <v>51</v>
      </c>
      <c r="B41" s="4" t="s">
        <v>51</v>
      </c>
      <c r="C41" s="5">
        <v>0.74887899999999996</v>
      </c>
      <c r="D41" s="1" t="s">
        <v>11</v>
      </c>
      <c r="E41" t="s">
        <v>11</v>
      </c>
      <c r="F41" t="s">
        <v>11</v>
      </c>
      <c r="G41" s="1">
        <f t="shared" si="2"/>
        <v>1</v>
      </c>
      <c r="H41" s="1">
        <f t="shared" si="0"/>
        <v>0</v>
      </c>
      <c r="I41">
        <f t="shared" si="1"/>
        <v>0.74887899999999996</v>
      </c>
    </row>
    <row r="42" spans="1:9">
      <c r="A42" s="1" t="s">
        <v>52</v>
      </c>
      <c r="B42" s="2" t="s">
        <v>52</v>
      </c>
      <c r="C42" s="3">
        <v>0.54378499999999996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0.54378499999999996</v>
      </c>
    </row>
    <row r="43" spans="1:9">
      <c r="A43" s="1" t="s">
        <v>53</v>
      </c>
      <c r="B43" s="4" t="s">
        <v>53</v>
      </c>
      <c r="C43" s="5">
        <v>0.46501399999999998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-0.53498599999999996</v>
      </c>
    </row>
    <row r="44" spans="1:9">
      <c r="A44" s="1" t="s">
        <v>54</v>
      </c>
      <c r="B44" s="2" t="s">
        <v>54</v>
      </c>
      <c r="C44" s="3">
        <v>0.38794200000000001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-0.61205799999999999</v>
      </c>
    </row>
    <row r="45" spans="1:9">
      <c r="A45" s="1" t="s">
        <v>55</v>
      </c>
      <c r="B45" s="4" t="s">
        <v>55</v>
      </c>
      <c r="C45" s="5">
        <v>0.53025699999999998</v>
      </c>
      <c r="D45" s="1" t="s">
        <v>11</v>
      </c>
      <c r="E45" t="s">
        <v>11</v>
      </c>
      <c r="F45" t="s">
        <v>11</v>
      </c>
      <c r="G45" s="1">
        <f t="shared" si="2"/>
        <v>1</v>
      </c>
      <c r="H45" s="1">
        <f t="shared" si="0"/>
        <v>0</v>
      </c>
      <c r="I45">
        <f t="shared" si="1"/>
        <v>0.53025699999999998</v>
      </c>
    </row>
    <row r="46" spans="1:9">
      <c r="A46" s="1" t="s">
        <v>56</v>
      </c>
      <c r="B46" s="2" t="s">
        <v>56</v>
      </c>
      <c r="C46" s="3">
        <v>0.42921300000000001</v>
      </c>
      <c r="D46" s="1" t="s">
        <v>11</v>
      </c>
      <c r="E46" t="s">
        <v>11</v>
      </c>
      <c r="F46" t="s">
        <v>11</v>
      </c>
      <c r="G46" s="1">
        <f t="shared" si="2"/>
        <v>1</v>
      </c>
      <c r="H46" s="1">
        <f t="shared" si="0"/>
        <v>0</v>
      </c>
      <c r="I46">
        <f t="shared" si="1"/>
        <v>0.42921300000000001</v>
      </c>
    </row>
    <row r="47" spans="1:9">
      <c r="A47" s="1" t="s">
        <v>58</v>
      </c>
      <c r="B47" s="4" t="s">
        <v>58</v>
      </c>
      <c r="C47" s="5">
        <v>0.52746400000000004</v>
      </c>
      <c r="D47" s="1" t="s">
        <v>11</v>
      </c>
      <c r="E47" t="s">
        <v>11</v>
      </c>
      <c r="F47" t="s">
        <v>11</v>
      </c>
      <c r="G47" s="1">
        <f t="shared" si="2"/>
        <v>1</v>
      </c>
      <c r="H47" s="1">
        <f t="shared" si="0"/>
        <v>0</v>
      </c>
      <c r="I47">
        <f t="shared" si="1"/>
        <v>0.52746400000000004</v>
      </c>
    </row>
    <row r="48" spans="1:9">
      <c r="A48" s="1" t="s">
        <v>59</v>
      </c>
      <c r="B48" s="2" t="s">
        <v>59</v>
      </c>
      <c r="C48" s="3">
        <v>0.48948199999999997</v>
      </c>
      <c r="D48" s="1" t="s">
        <v>11</v>
      </c>
      <c r="E48" t="s">
        <v>11</v>
      </c>
      <c r="F48" t="s">
        <v>25</v>
      </c>
      <c r="G48" s="1">
        <f t="shared" si="2"/>
        <v>0</v>
      </c>
      <c r="H48" s="1">
        <f t="shared" si="0"/>
        <v>1</v>
      </c>
      <c r="I48">
        <f t="shared" si="1"/>
        <v>-0.51051800000000003</v>
      </c>
    </row>
    <row r="49" spans="1:9">
      <c r="A49" s="1" t="s">
        <v>60</v>
      </c>
      <c r="B49" s="4" t="s">
        <v>60</v>
      </c>
      <c r="C49" s="5">
        <v>0.63433300000000004</v>
      </c>
      <c r="D49" s="1" t="s">
        <v>11</v>
      </c>
      <c r="E49" t="s">
        <v>11</v>
      </c>
      <c r="F49" t="s">
        <v>12</v>
      </c>
      <c r="G49" s="1">
        <f t="shared" si="2"/>
        <v>0</v>
      </c>
      <c r="H49" s="1">
        <f t="shared" si="0"/>
        <v>1</v>
      </c>
      <c r="I49">
        <f t="shared" si="1"/>
        <v>-0.36566699999999996</v>
      </c>
    </row>
    <row r="50" spans="1:9">
      <c r="A50" s="1" t="s">
        <v>61</v>
      </c>
      <c r="B50" s="2" t="s">
        <v>61</v>
      </c>
      <c r="C50" s="3">
        <v>0.65962900000000002</v>
      </c>
      <c r="D50" s="1" t="s">
        <v>11</v>
      </c>
      <c r="E50" t="s">
        <v>12</v>
      </c>
      <c r="F50" t="s">
        <v>11</v>
      </c>
      <c r="G50" s="1">
        <f t="shared" si="2"/>
        <v>0</v>
      </c>
      <c r="H50" s="1">
        <f t="shared" si="0"/>
        <v>1</v>
      </c>
      <c r="I50">
        <f t="shared" si="1"/>
        <v>-0.34037099999999998</v>
      </c>
    </row>
    <row r="51" spans="1:9">
      <c r="A51" s="1" t="s">
        <v>62</v>
      </c>
      <c r="B51" s="4" t="s">
        <v>62</v>
      </c>
      <c r="C51" s="5">
        <v>0.649752</v>
      </c>
      <c r="D51" s="1" t="s">
        <v>11</v>
      </c>
      <c r="E51" t="s">
        <v>11</v>
      </c>
      <c r="F51" t="s">
        <v>11</v>
      </c>
      <c r="G51" s="1">
        <f t="shared" si="2"/>
        <v>1</v>
      </c>
      <c r="H51" s="1">
        <f t="shared" si="0"/>
        <v>0</v>
      </c>
      <c r="I51">
        <f t="shared" si="1"/>
        <v>0.649752</v>
      </c>
    </row>
    <row r="52" spans="1:9">
      <c r="A52" s="1" t="s">
        <v>63</v>
      </c>
      <c r="B52" s="2" t="s">
        <v>63</v>
      </c>
      <c r="C52" s="3">
        <v>0.48127199999999998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-0.51872800000000008</v>
      </c>
    </row>
    <row r="53" spans="1:9">
      <c r="A53" s="1" t="s">
        <v>64</v>
      </c>
      <c r="B53" s="4" t="s">
        <v>64</v>
      </c>
      <c r="C53" s="5">
        <v>0.64678800000000003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0.64678800000000003</v>
      </c>
    </row>
    <row r="54" spans="1:9">
      <c r="A54" s="1" t="s">
        <v>65</v>
      </c>
      <c r="B54" s="2" t="s">
        <v>65</v>
      </c>
      <c r="C54" s="3">
        <v>0.63355700000000004</v>
      </c>
      <c r="D54" s="1" t="s">
        <v>11</v>
      </c>
      <c r="E54" t="s">
        <v>12</v>
      </c>
      <c r="F54" t="s">
        <v>12</v>
      </c>
      <c r="G54" s="1">
        <f t="shared" si="2"/>
        <v>1</v>
      </c>
      <c r="H54" s="1">
        <f t="shared" si="0"/>
        <v>1</v>
      </c>
      <c r="I54">
        <f t="shared" si="1"/>
        <v>-0.36644299999999996</v>
      </c>
    </row>
    <row r="55" spans="1:9">
      <c r="A55" s="1" t="s">
        <v>66</v>
      </c>
      <c r="B55" s="4" t="s">
        <v>66</v>
      </c>
      <c r="C55" s="5">
        <v>0.483848</v>
      </c>
      <c r="D55" s="1" t="s">
        <v>11</v>
      </c>
      <c r="E55" t="s">
        <v>12</v>
      </c>
      <c r="F55" t="s">
        <v>11</v>
      </c>
      <c r="G55" s="1">
        <f t="shared" si="2"/>
        <v>0</v>
      </c>
      <c r="H55" s="1">
        <f t="shared" si="0"/>
        <v>1</v>
      </c>
      <c r="I55">
        <f t="shared" si="1"/>
        <v>-0.51615199999999994</v>
      </c>
    </row>
    <row r="56" spans="1:9">
      <c r="A56" s="1" t="s">
        <v>67</v>
      </c>
      <c r="B56" s="2" t="s">
        <v>67</v>
      </c>
      <c r="C56" s="3">
        <v>0.49900699999999998</v>
      </c>
      <c r="D56" s="1" t="s">
        <v>11</v>
      </c>
      <c r="E56" t="s">
        <v>57</v>
      </c>
      <c r="F56" t="s">
        <v>11</v>
      </c>
      <c r="G56" s="1">
        <f t="shared" si="2"/>
        <v>0</v>
      </c>
      <c r="H56" s="1">
        <f t="shared" si="0"/>
        <v>1</v>
      </c>
      <c r="I56">
        <f t="shared" si="1"/>
        <v>-0.50099300000000002</v>
      </c>
    </row>
    <row r="57" spans="1:9">
      <c r="A57" s="1" t="s">
        <v>68</v>
      </c>
      <c r="B57" s="4" t="s">
        <v>68</v>
      </c>
      <c r="C57" s="5">
        <v>0.79468099999999997</v>
      </c>
      <c r="D57" s="1" t="s">
        <v>11</v>
      </c>
      <c r="E57" t="s">
        <v>12</v>
      </c>
      <c r="F57" t="s">
        <v>11</v>
      </c>
      <c r="G57" s="1">
        <f t="shared" si="2"/>
        <v>0</v>
      </c>
      <c r="H57" s="1">
        <f t="shared" si="0"/>
        <v>1</v>
      </c>
      <c r="I57">
        <f t="shared" si="1"/>
        <v>-0.20531900000000003</v>
      </c>
    </row>
    <row r="58" spans="1:9">
      <c r="A58" s="1" t="s">
        <v>69</v>
      </c>
      <c r="B58" s="2" t="s">
        <v>69</v>
      </c>
      <c r="C58" s="3">
        <v>0.50713399999999997</v>
      </c>
      <c r="D58" s="1" t="s">
        <v>11</v>
      </c>
      <c r="E58" t="s">
        <v>25</v>
      </c>
      <c r="F58" t="s">
        <v>11</v>
      </c>
      <c r="G58" s="1">
        <f t="shared" si="2"/>
        <v>0</v>
      </c>
      <c r="H58" s="1">
        <f t="shared" si="0"/>
        <v>1</v>
      </c>
      <c r="I58">
        <f t="shared" si="1"/>
        <v>-0.49286600000000003</v>
      </c>
    </row>
    <row r="59" spans="1:9">
      <c r="A59" s="1" t="s">
        <v>70</v>
      </c>
      <c r="B59" s="4" t="s">
        <v>70</v>
      </c>
      <c r="C59" s="5">
        <v>0.27015800000000001</v>
      </c>
      <c r="D59" s="1" t="s">
        <v>11</v>
      </c>
      <c r="E59" t="s">
        <v>57</v>
      </c>
      <c r="F59" t="s">
        <v>12</v>
      </c>
      <c r="G59" s="1">
        <f t="shared" si="2"/>
        <v>0</v>
      </c>
      <c r="H59" s="1">
        <f t="shared" si="0"/>
        <v>1</v>
      </c>
      <c r="I59">
        <f t="shared" si="1"/>
        <v>-0.72984199999999999</v>
      </c>
    </row>
    <row r="60" spans="1:9">
      <c r="A60" s="1" t="s">
        <v>71</v>
      </c>
      <c r="B60" s="2" t="s">
        <v>71</v>
      </c>
      <c r="C60" s="3">
        <v>0.36153999999999997</v>
      </c>
      <c r="D60" s="1" t="s">
        <v>11</v>
      </c>
      <c r="E60" t="s">
        <v>25</v>
      </c>
      <c r="F60" t="s">
        <v>12</v>
      </c>
      <c r="G60" s="1">
        <f t="shared" si="2"/>
        <v>0</v>
      </c>
      <c r="H60" s="1">
        <f t="shared" si="0"/>
        <v>1</v>
      </c>
      <c r="I60">
        <f t="shared" si="1"/>
        <v>-0.63846000000000003</v>
      </c>
    </row>
    <row r="61" spans="1:9">
      <c r="A61" s="1" t="s">
        <v>72</v>
      </c>
      <c r="B61" s="4" t="s">
        <v>72</v>
      </c>
      <c r="C61" s="5">
        <v>0.64065899999999998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-0.35934100000000002</v>
      </c>
    </row>
    <row r="62" spans="1:9">
      <c r="A62" s="1" t="s">
        <v>73</v>
      </c>
      <c r="B62" s="2" t="s">
        <v>73</v>
      </c>
      <c r="C62" s="3">
        <v>0.470252</v>
      </c>
      <c r="D62" s="1" t="s">
        <v>11</v>
      </c>
      <c r="E62" t="s">
        <v>12</v>
      </c>
      <c r="F62" t="s">
        <v>12</v>
      </c>
      <c r="G62" s="1">
        <f t="shared" si="2"/>
        <v>1</v>
      </c>
      <c r="H62" s="1">
        <f t="shared" si="0"/>
        <v>1</v>
      </c>
      <c r="I62">
        <f t="shared" si="1"/>
        <v>-0.529748</v>
      </c>
    </row>
    <row r="63" spans="1:9">
      <c r="A63" s="1" t="s">
        <v>74</v>
      </c>
      <c r="B63" s="4" t="s">
        <v>74</v>
      </c>
      <c r="C63" s="5">
        <v>0.744058</v>
      </c>
      <c r="D63" s="1" t="s">
        <v>11</v>
      </c>
      <c r="E63" t="s">
        <v>12</v>
      </c>
      <c r="F63" t="s">
        <v>11</v>
      </c>
      <c r="G63" s="1">
        <f t="shared" si="2"/>
        <v>0</v>
      </c>
      <c r="H63" s="1">
        <f t="shared" si="0"/>
        <v>1</v>
      </c>
      <c r="I63">
        <f t="shared" si="1"/>
        <v>-0.255942</v>
      </c>
    </row>
    <row r="64" spans="1:9">
      <c r="A64" s="1" t="s">
        <v>75</v>
      </c>
      <c r="B64" s="2" t="s">
        <v>75</v>
      </c>
      <c r="C64" s="3">
        <v>0.62224500000000005</v>
      </c>
      <c r="D64" s="1" t="s">
        <v>11</v>
      </c>
      <c r="E64" t="s">
        <v>12</v>
      </c>
      <c r="F64" t="s">
        <v>11</v>
      </c>
      <c r="G64" s="1">
        <f t="shared" si="2"/>
        <v>0</v>
      </c>
      <c r="H64" s="1">
        <f t="shared" si="0"/>
        <v>1</v>
      </c>
      <c r="I64">
        <f t="shared" si="1"/>
        <v>-0.37775499999999995</v>
      </c>
    </row>
    <row r="65" spans="1:9">
      <c r="A65" s="1" t="s">
        <v>76</v>
      </c>
      <c r="B65" s="4" t="s">
        <v>76</v>
      </c>
      <c r="C65" s="5">
        <v>0.62856699999999999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0.62856699999999999</v>
      </c>
    </row>
    <row r="66" spans="1:9">
      <c r="A66" s="1" t="s">
        <v>77</v>
      </c>
      <c r="B66" s="2" t="s">
        <v>77</v>
      </c>
      <c r="C66" s="3">
        <v>0.37326399999999998</v>
      </c>
      <c r="D66" s="1" t="s">
        <v>11</v>
      </c>
      <c r="E66" t="s">
        <v>57</v>
      </c>
      <c r="F66" t="s">
        <v>25</v>
      </c>
      <c r="G66" s="1">
        <f t="shared" si="2"/>
        <v>0</v>
      </c>
      <c r="H66" s="1">
        <f t="shared" si="0"/>
        <v>1</v>
      </c>
      <c r="I66">
        <f t="shared" si="1"/>
        <v>-0.62673599999999996</v>
      </c>
    </row>
    <row r="67" spans="1:9">
      <c r="A67" s="1" t="s">
        <v>78</v>
      </c>
      <c r="B67" s="4" t="s">
        <v>78</v>
      </c>
      <c r="C67" s="5">
        <v>0.51944400000000002</v>
      </c>
      <c r="D67" s="1" t="s">
        <v>11</v>
      </c>
      <c r="E67" t="s">
        <v>11</v>
      </c>
      <c r="F67" t="s">
        <v>11</v>
      </c>
      <c r="G67" s="1">
        <f t="shared" si="2"/>
        <v>1</v>
      </c>
      <c r="H67" s="1">
        <f t="shared" si="0"/>
        <v>0</v>
      </c>
      <c r="I67">
        <f t="shared" si="1"/>
        <v>0.51944400000000002</v>
      </c>
    </row>
    <row r="68" spans="1:9">
      <c r="A68" s="1" t="s">
        <v>79</v>
      </c>
      <c r="B68" s="2" t="s">
        <v>79</v>
      </c>
      <c r="C68" s="3">
        <v>0.67850500000000002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0.67850500000000002</v>
      </c>
    </row>
    <row r="69" spans="1:9">
      <c r="A69" s="1" t="s">
        <v>80</v>
      </c>
      <c r="B69" s="4" t="s">
        <v>80</v>
      </c>
      <c r="C69" s="5">
        <v>0.579009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0.579009</v>
      </c>
    </row>
    <row r="70" spans="1:9">
      <c r="A70" s="1" t="s">
        <v>81</v>
      </c>
      <c r="B70" s="2" t="s">
        <v>81</v>
      </c>
      <c r="C70" s="3">
        <v>0.73861900000000003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0.73861900000000003</v>
      </c>
    </row>
    <row r="71" spans="1:9">
      <c r="A71" s="1" t="s">
        <v>82</v>
      </c>
      <c r="B71" s="4" t="s">
        <v>82</v>
      </c>
      <c r="C71" s="5">
        <v>0.403059</v>
      </c>
      <c r="D71" s="1" t="s">
        <v>11</v>
      </c>
      <c r="E71" t="s">
        <v>25</v>
      </c>
      <c r="F71" t="s">
        <v>12</v>
      </c>
      <c r="G71" s="1">
        <f t="shared" si="5"/>
        <v>0</v>
      </c>
      <c r="H71" s="1">
        <f t="shared" si="3"/>
        <v>1</v>
      </c>
      <c r="I71">
        <f t="shared" si="4"/>
        <v>-0.59694099999999994</v>
      </c>
    </row>
    <row r="72" spans="1:9">
      <c r="A72" s="1" t="s">
        <v>83</v>
      </c>
      <c r="B72" s="2" t="s">
        <v>83</v>
      </c>
      <c r="C72" s="3">
        <v>0.67709600000000003</v>
      </c>
      <c r="D72" s="1" t="s">
        <v>11</v>
      </c>
      <c r="E72" t="s">
        <v>12</v>
      </c>
      <c r="F72" t="s">
        <v>11</v>
      </c>
      <c r="G72" s="1">
        <f t="shared" si="5"/>
        <v>0</v>
      </c>
      <c r="H72" s="1">
        <f t="shared" si="3"/>
        <v>1</v>
      </c>
      <c r="I72">
        <f t="shared" si="4"/>
        <v>-0.32290399999999997</v>
      </c>
    </row>
    <row r="73" spans="1:9">
      <c r="A73" s="1" t="s">
        <v>84</v>
      </c>
      <c r="B73" s="4" t="s">
        <v>84</v>
      </c>
      <c r="C73" s="5">
        <v>0.58135000000000003</v>
      </c>
      <c r="D73" s="1" t="s">
        <v>11</v>
      </c>
      <c r="E73" t="s">
        <v>11</v>
      </c>
      <c r="F73" t="s">
        <v>11</v>
      </c>
      <c r="G73" s="1">
        <f t="shared" si="5"/>
        <v>1</v>
      </c>
      <c r="H73" s="1">
        <f t="shared" si="3"/>
        <v>0</v>
      </c>
      <c r="I73">
        <f t="shared" si="4"/>
        <v>0.58135000000000003</v>
      </c>
    </row>
    <row r="74" spans="1:9">
      <c r="A74" s="1" t="s">
        <v>85</v>
      </c>
      <c r="B74" s="2" t="s">
        <v>85</v>
      </c>
      <c r="C74" s="3">
        <v>0.72752300000000003</v>
      </c>
      <c r="D74" s="1" t="s">
        <v>11</v>
      </c>
      <c r="E74" t="s">
        <v>11</v>
      </c>
      <c r="F74" t="s">
        <v>11</v>
      </c>
      <c r="G74" s="1">
        <f t="shared" si="5"/>
        <v>1</v>
      </c>
      <c r="H74" s="1">
        <f t="shared" si="3"/>
        <v>0</v>
      </c>
      <c r="I74">
        <f t="shared" si="4"/>
        <v>0.72752300000000003</v>
      </c>
    </row>
    <row r="75" spans="1:9">
      <c r="A75" s="1" t="s">
        <v>86</v>
      </c>
      <c r="B75" s="4" t="s">
        <v>86</v>
      </c>
      <c r="C75" s="5">
        <v>0.66530800000000001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0.66530800000000001</v>
      </c>
    </row>
    <row r="76" spans="1:9">
      <c r="A76" s="1" t="s">
        <v>87</v>
      </c>
      <c r="B76" s="6" t="s">
        <v>87</v>
      </c>
      <c r="C76" s="7">
        <v>0.83319500000000002</v>
      </c>
      <c r="D76" s="1" t="s">
        <v>11</v>
      </c>
      <c r="E76" t="s">
        <v>11</v>
      </c>
      <c r="F76" t="s">
        <v>11</v>
      </c>
      <c r="G76" s="1">
        <f t="shared" si="5"/>
        <v>1</v>
      </c>
      <c r="H76" s="1">
        <f t="shared" si="3"/>
        <v>0</v>
      </c>
      <c r="I76">
        <f t="shared" si="4"/>
        <v>0.83319500000000002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42</v>
      </c>
      <c r="H77" s="10">
        <f>SUM(H3:H76)</f>
        <v>42</v>
      </c>
      <c r="I77" s="8">
        <f>SUM(I3:I76)</f>
        <v>-0.58130799999999982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6DEDA2-9EB3-4955-B484-4CBE74E2E5D2}">
  <dimension ref="A1:I77"/>
  <sheetViews>
    <sheetView workbookViewId="0">
      <selection activeCell="J8" sqref="J8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1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0</v>
      </c>
    </row>
    <row r="4" spans="1:9">
      <c r="A4" s="1" t="s">
        <v>13</v>
      </c>
      <c r="B4" s="2" t="s">
        <v>13</v>
      </c>
      <c r="C4" s="3">
        <v>1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 t="shared" ref="H4:H67" si="0">IF(AND($G4=1,$E4=$D4),0,1)</f>
        <v>0</v>
      </c>
      <c r="I4">
        <f t="shared" ref="I4:I67" si="1">$C4-$H4</f>
        <v>1</v>
      </c>
    </row>
    <row r="5" spans="1:9">
      <c r="A5" s="1" t="s">
        <v>14</v>
      </c>
      <c r="B5" s="4" t="s">
        <v>14</v>
      </c>
      <c r="C5" s="5">
        <v>1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1</v>
      </c>
    </row>
    <row r="6" spans="1:9">
      <c r="A6" s="1" t="s">
        <v>15</v>
      </c>
      <c r="B6" s="2" t="s">
        <v>15</v>
      </c>
      <c r="C6" s="3">
        <v>1</v>
      </c>
      <c r="D6" s="1" t="s">
        <v>11</v>
      </c>
      <c r="E6" t="s">
        <v>11</v>
      </c>
      <c r="F6" t="s">
        <v>11</v>
      </c>
      <c r="G6" s="1">
        <f t="shared" si="2"/>
        <v>1</v>
      </c>
      <c r="H6" s="1">
        <f t="shared" si="0"/>
        <v>0</v>
      </c>
      <c r="I6">
        <f t="shared" si="1"/>
        <v>1</v>
      </c>
    </row>
    <row r="7" spans="1:9">
      <c r="A7" s="1" t="s">
        <v>16</v>
      </c>
      <c r="B7" s="4" t="s">
        <v>16</v>
      </c>
      <c r="C7" s="5">
        <v>1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1</v>
      </c>
    </row>
    <row r="8" spans="1:9">
      <c r="A8" s="1" t="s">
        <v>17</v>
      </c>
      <c r="B8" s="2" t="s">
        <v>17</v>
      </c>
      <c r="C8" s="3">
        <v>1</v>
      </c>
      <c r="D8" s="1" t="s">
        <v>11</v>
      </c>
      <c r="E8" t="s">
        <v>11</v>
      </c>
      <c r="F8" t="s">
        <v>11</v>
      </c>
      <c r="G8" s="1">
        <f t="shared" si="2"/>
        <v>1</v>
      </c>
      <c r="H8" s="1">
        <f t="shared" si="0"/>
        <v>0</v>
      </c>
      <c r="I8">
        <f t="shared" si="1"/>
        <v>1</v>
      </c>
    </row>
    <row r="9" spans="1:9">
      <c r="A9" s="1" t="s">
        <v>18</v>
      </c>
      <c r="B9" s="4" t="s">
        <v>18</v>
      </c>
      <c r="C9" s="5">
        <v>1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1</v>
      </c>
    </row>
    <row r="10" spans="1:9">
      <c r="A10" s="1" t="s">
        <v>19</v>
      </c>
      <c r="B10" s="2" t="s">
        <v>19</v>
      </c>
      <c r="C10" s="3">
        <v>1</v>
      </c>
      <c r="D10" s="1" t="s">
        <v>11</v>
      </c>
      <c r="E10" t="s">
        <v>11</v>
      </c>
      <c r="F10" t="s">
        <v>11</v>
      </c>
      <c r="G10" s="1">
        <f t="shared" si="2"/>
        <v>1</v>
      </c>
      <c r="H10" s="1">
        <f t="shared" si="0"/>
        <v>0</v>
      </c>
      <c r="I10">
        <f t="shared" si="1"/>
        <v>1</v>
      </c>
    </row>
    <row r="11" spans="1:9">
      <c r="A11" s="1" t="s">
        <v>20</v>
      </c>
      <c r="B11" s="4" t="s">
        <v>20</v>
      </c>
      <c r="C11" s="5">
        <v>1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1</v>
      </c>
    </row>
    <row r="12" spans="1:9">
      <c r="A12" s="1" t="s">
        <v>21</v>
      </c>
      <c r="B12" s="2" t="s">
        <v>21</v>
      </c>
      <c r="C12" s="3">
        <v>1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1</v>
      </c>
    </row>
    <row r="13" spans="1:9">
      <c r="A13" s="1" t="s">
        <v>22</v>
      </c>
      <c r="B13" s="4" t="s">
        <v>22</v>
      </c>
      <c r="C13" s="5">
        <v>1</v>
      </c>
      <c r="D13" s="1" t="s">
        <v>11</v>
      </c>
      <c r="E13" t="s">
        <v>12</v>
      </c>
      <c r="F13" t="s">
        <v>12</v>
      </c>
      <c r="G13" s="1">
        <f t="shared" si="2"/>
        <v>1</v>
      </c>
      <c r="H13" s="1">
        <f t="shared" si="0"/>
        <v>1</v>
      </c>
      <c r="I13">
        <f t="shared" si="1"/>
        <v>0</v>
      </c>
    </row>
    <row r="14" spans="1:9">
      <c r="A14" s="1" t="s">
        <v>23</v>
      </c>
      <c r="B14" s="2" t="s">
        <v>23</v>
      </c>
      <c r="C14" s="3">
        <v>1</v>
      </c>
      <c r="D14" s="1" t="s">
        <v>11</v>
      </c>
      <c r="E14" t="s">
        <v>12</v>
      </c>
      <c r="F14" t="s">
        <v>12</v>
      </c>
      <c r="G14" s="1">
        <f t="shared" si="2"/>
        <v>1</v>
      </c>
      <c r="H14" s="1">
        <f t="shared" si="0"/>
        <v>1</v>
      </c>
      <c r="I14">
        <f t="shared" si="1"/>
        <v>0</v>
      </c>
    </row>
    <row r="15" spans="1:9">
      <c r="A15" s="1" t="s">
        <v>24</v>
      </c>
      <c r="B15" s="4" t="s">
        <v>24</v>
      </c>
      <c r="C15" s="5">
        <v>1</v>
      </c>
      <c r="D15" s="1" t="s">
        <v>11</v>
      </c>
      <c r="E15" t="s">
        <v>11</v>
      </c>
      <c r="F15" t="s">
        <v>11</v>
      </c>
      <c r="G15" s="1">
        <f t="shared" si="2"/>
        <v>1</v>
      </c>
      <c r="H15" s="1">
        <f t="shared" si="0"/>
        <v>0</v>
      </c>
      <c r="I15">
        <f t="shared" si="1"/>
        <v>1</v>
      </c>
    </row>
    <row r="16" spans="1:9">
      <c r="A16" s="1" t="s">
        <v>26</v>
      </c>
      <c r="B16" s="2" t="s">
        <v>26</v>
      </c>
      <c r="C16" s="3">
        <v>1</v>
      </c>
      <c r="D16" s="1" t="s">
        <v>11</v>
      </c>
      <c r="E16" t="s">
        <v>11</v>
      </c>
      <c r="F16" t="s">
        <v>11</v>
      </c>
      <c r="G16" s="1">
        <f t="shared" si="2"/>
        <v>1</v>
      </c>
      <c r="H16" s="1">
        <f t="shared" si="0"/>
        <v>0</v>
      </c>
      <c r="I16">
        <f t="shared" si="1"/>
        <v>1</v>
      </c>
    </row>
    <row r="17" spans="1:9">
      <c r="A17" s="1" t="s">
        <v>27</v>
      </c>
      <c r="B17" s="4" t="s">
        <v>27</v>
      </c>
      <c r="C17" s="5">
        <v>1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1</v>
      </c>
    </row>
    <row r="18" spans="1:9">
      <c r="A18" s="1" t="s">
        <v>28</v>
      </c>
      <c r="B18" s="2" t="s">
        <v>28</v>
      </c>
      <c r="C18" s="3">
        <v>1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1</v>
      </c>
    </row>
    <row r="19" spans="1:9">
      <c r="A19" s="1" t="s">
        <v>29</v>
      </c>
      <c r="B19" s="4" t="s">
        <v>29</v>
      </c>
      <c r="C19" s="5">
        <v>1</v>
      </c>
      <c r="D19" s="1" t="s">
        <v>11</v>
      </c>
      <c r="E19" t="s">
        <v>12</v>
      </c>
      <c r="F19" t="s">
        <v>12</v>
      </c>
      <c r="G19" s="1">
        <f t="shared" si="2"/>
        <v>1</v>
      </c>
      <c r="H19" s="1">
        <f t="shared" si="0"/>
        <v>1</v>
      </c>
      <c r="I19">
        <f t="shared" si="1"/>
        <v>0</v>
      </c>
    </row>
    <row r="20" spans="1:9">
      <c r="A20" s="1" t="s">
        <v>30</v>
      </c>
      <c r="B20" s="2" t="s">
        <v>30</v>
      </c>
      <c r="C20" s="3">
        <v>1</v>
      </c>
      <c r="D20" s="1" t="s">
        <v>11</v>
      </c>
      <c r="E20" t="s">
        <v>11</v>
      </c>
      <c r="F20" t="s">
        <v>11</v>
      </c>
      <c r="G20" s="1">
        <f t="shared" si="2"/>
        <v>1</v>
      </c>
      <c r="H20" s="1">
        <f t="shared" si="0"/>
        <v>0</v>
      </c>
      <c r="I20">
        <f t="shared" si="1"/>
        <v>1</v>
      </c>
    </row>
    <row r="21" spans="1:9">
      <c r="A21" s="1" t="s">
        <v>31</v>
      </c>
      <c r="B21" s="4" t="s">
        <v>31</v>
      </c>
      <c r="C21" s="5">
        <v>1</v>
      </c>
      <c r="D21" s="1" t="s">
        <v>11</v>
      </c>
      <c r="E21" t="s">
        <v>12</v>
      </c>
      <c r="F21" t="s">
        <v>12</v>
      </c>
      <c r="G21" s="1">
        <f t="shared" si="2"/>
        <v>1</v>
      </c>
      <c r="H21" s="1">
        <f t="shared" si="0"/>
        <v>1</v>
      </c>
      <c r="I21">
        <f t="shared" si="1"/>
        <v>0</v>
      </c>
    </row>
    <row r="22" spans="1:9">
      <c r="A22" s="1" t="s">
        <v>32</v>
      </c>
      <c r="B22" s="2" t="s">
        <v>32</v>
      </c>
      <c r="C22" s="3">
        <v>1</v>
      </c>
      <c r="D22" s="1" t="s">
        <v>11</v>
      </c>
      <c r="E22" t="s">
        <v>12</v>
      </c>
      <c r="F22" t="s">
        <v>12</v>
      </c>
      <c r="G22" s="1">
        <f t="shared" si="2"/>
        <v>1</v>
      </c>
      <c r="H22" s="1">
        <f t="shared" si="0"/>
        <v>1</v>
      </c>
      <c r="I22">
        <f t="shared" si="1"/>
        <v>0</v>
      </c>
    </row>
    <row r="23" spans="1:9">
      <c r="A23" s="1" t="s">
        <v>33</v>
      </c>
      <c r="B23" s="4" t="s">
        <v>33</v>
      </c>
      <c r="C23" s="5">
        <v>1</v>
      </c>
      <c r="D23" s="1" t="s">
        <v>11</v>
      </c>
      <c r="E23" t="s">
        <v>25</v>
      </c>
      <c r="F23" t="s">
        <v>25</v>
      </c>
      <c r="G23" s="1">
        <f t="shared" si="2"/>
        <v>1</v>
      </c>
      <c r="H23" s="1">
        <f t="shared" si="0"/>
        <v>1</v>
      </c>
      <c r="I23">
        <f t="shared" si="1"/>
        <v>0</v>
      </c>
    </row>
    <row r="24" spans="1:9">
      <c r="A24" s="1" t="s">
        <v>34</v>
      </c>
      <c r="B24" s="2" t="s">
        <v>34</v>
      </c>
      <c r="C24" s="3">
        <v>1</v>
      </c>
      <c r="D24" s="1" t="s">
        <v>11</v>
      </c>
      <c r="E24" t="s">
        <v>25</v>
      </c>
      <c r="F24" t="s">
        <v>25</v>
      </c>
      <c r="G24" s="1">
        <f t="shared" si="2"/>
        <v>1</v>
      </c>
      <c r="H24" s="1">
        <f t="shared" si="0"/>
        <v>1</v>
      </c>
      <c r="I24">
        <f t="shared" si="1"/>
        <v>0</v>
      </c>
    </row>
    <row r="25" spans="1:9">
      <c r="A25" s="1" t="s">
        <v>35</v>
      </c>
      <c r="B25" s="4" t="s">
        <v>35</v>
      </c>
      <c r="C25" s="5">
        <v>1</v>
      </c>
      <c r="D25" s="1" t="s">
        <v>11</v>
      </c>
      <c r="E25" t="s">
        <v>25</v>
      </c>
      <c r="F25" t="s">
        <v>25</v>
      </c>
      <c r="G25" s="1">
        <f t="shared" si="2"/>
        <v>1</v>
      </c>
      <c r="H25" s="1">
        <f t="shared" si="0"/>
        <v>1</v>
      </c>
      <c r="I25">
        <f t="shared" si="1"/>
        <v>0</v>
      </c>
    </row>
    <row r="26" spans="1:9">
      <c r="A26" s="1" t="s">
        <v>36</v>
      </c>
      <c r="B26" s="2" t="s">
        <v>36</v>
      </c>
      <c r="C26" s="3">
        <v>1</v>
      </c>
      <c r="D26" s="1" t="s">
        <v>11</v>
      </c>
      <c r="E26" t="s">
        <v>12</v>
      </c>
      <c r="F26" t="s">
        <v>12</v>
      </c>
      <c r="G26" s="1">
        <f t="shared" si="2"/>
        <v>1</v>
      </c>
      <c r="H26" s="1">
        <f t="shared" si="0"/>
        <v>1</v>
      </c>
      <c r="I26">
        <f t="shared" si="1"/>
        <v>0</v>
      </c>
    </row>
    <row r="27" spans="1:9">
      <c r="A27" s="1" t="s">
        <v>37</v>
      </c>
      <c r="B27" s="4" t="s">
        <v>37</v>
      </c>
      <c r="C27" s="5">
        <v>1</v>
      </c>
      <c r="D27" s="1" t="s">
        <v>11</v>
      </c>
      <c r="E27" t="s">
        <v>25</v>
      </c>
      <c r="F27" t="s">
        <v>25</v>
      </c>
      <c r="G27" s="1">
        <f t="shared" si="2"/>
        <v>1</v>
      </c>
      <c r="H27" s="1">
        <f t="shared" si="0"/>
        <v>1</v>
      </c>
      <c r="I27">
        <f t="shared" si="1"/>
        <v>0</v>
      </c>
    </row>
    <row r="28" spans="1:9">
      <c r="A28" s="1" t="s">
        <v>38</v>
      </c>
      <c r="B28" s="2" t="s">
        <v>38</v>
      </c>
      <c r="C28" s="3">
        <v>1</v>
      </c>
      <c r="D28" s="1" t="s">
        <v>11</v>
      </c>
      <c r="E28" t="s">
        <v>11</v>
      </c>
      <c r="F28" t="s">
        <v>11</v>
      </c>
      <c r="G28" s="1">
        <f t="shared" si="2"/>
        <v>1</v>
      </c>
      <c r="H28" s="1">
        <f t="shared" si="0"/>
        <v>0</v>
      </c>
      <c r="I28">
        <f t="shared" si="1"/>
        <v>1</v>
      </c>
    </row>
    <row r="29" spans="1:9">
      <c r="A29" s="1" t="s">
        <v>39</v>
      </c>
      <c r="B29" s="4" t="s">
        <v>39</v>
      </c>
      <c r="C29" s="5">
        <v>1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1</v>
      </c>
    </row>
    <row r="30" spans="1:9">
      <c r="A30" s="1" t="s">
        <v>40</v>
      </c>
      <c r="B30" s="2" t="s">
        <v>40</v>
      </c>
      <c r="C30" s="3">
        <v>1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0</v>
      </c>
    </row>
    <row r="31" spans="1:9">
      <c r="A31" s="1" t="s">
        <v>41</v>
      </c>
      <c r="B31" s="4" t="s">
        <v>41</v>
      </c>
      <c r="C31" s="5">
        <v>1</v>
      </c>
      <c r="D31" s="1" t="s">
        <v>11</v>
      </c>
      <c r="E31" t="s">
        <v>12</v>
      </c>
      <c r="F31" t="s">
        <v>12</v>
      </c>
      <c r="G31" s="1">
        <f t="shared" si="2"/>
        <v>1</v>
      </c>
      <c r="H31" s="1">
        <f t="shared" si="0"/>
        <v>1</v>
      </c>
      <c r="I31">
        <f t="shared" si="1"/>
        <v>0</v>
      </c>
    </row>
    <row r="32" spans="1:9">
      <c r="A32" s="1" t="s">
        <v>42</v>
      </c>
      <c r="B32" s="2" t="s">
        <v>42</v>
      </c>
      <c r="C32" s="3">
        <v>1</v>
      </c>
      <c r="D32" s="1" t="s">
        <v>11</v>
      </c>
      <c r="E32" t="s">
        <v>12</v>
      </c>
      <c r="F32" t="s">
        <v>12</v>
      </c>
      <c r="G32" s="1">
        <f t="shared" si="2"/>
        <v>1</v>
      </c>
      <c r="H32" s="1">
        <f t="shared" si="0"/>
        <v>1</v>
      </c>
      <c r="I32">
        <f t="shared" si="1"/>
        <v>0</v>
      </c>
    </row>
    <row r="33" spans="1:9">
      <c r="A33" s="1" t="s">
        <v>43</v>
      </c>
      <c r="B33" s="4" t="s">
        <v>43</v>
      </c>
      <c r="C33" s="5">
        <v>1</v>
      </c>
      <c r="D33" s="1" t="s">
        <v>11</v>
      </c>
      <c r="E33" t="s">
        <v>12</v>
      </c>
      <c r="F33" t="s">
        <v>12</v>
      </c>
      <c r="G33" s="1">
        <f t="shared" si="2"/>
        <v>1</v>
      </c>
      <c r="H33" s="1">
        <f t="shared" si="0"/>
        <v>1</v>
      </c>
      <c r="I33">
        <f t="shared" si="1"/>
        <v>0</v>
      </c>
    </row>
    <row r="34" spans="1:9">
      <c r="A34" s="1" t="s">
        <v>44</v>
      </c>
      <c r="B34" s="2" t="s">
        <v>44</v>
      </c>
      <c r="C34" s="3">
        <v>1</v>
      </c>
      <c r="D34" s="1" t="s">
        <v>11</v>
      </c>
      <c r="E34" t="s">
        <v>12</v>
      </c>
      <c r="F34" t="s">
        <v>12</v>
      </c>
      <c r="G34" s="1">
        <f t="shared" si="2"/>
        <v>1</v>
      </c>
      <c r="H34" s="1">
        <f t="shared" si="0"/>
        <v>1</v>
      </c>
      <c r="I34">
        <f t="shared" si="1"/>
        <v>0</v>
      </c>
    </row>
    <row r="35" spans="1:9">
      <c r="A35" s="1" t="s">
        <v>45</v>
      </c>
      <c r="B35" s="4" t="s">
        <v>45</v>
      </c>
      <c r="C35" s="5">
        <v>1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1</v>
      </c>
    </row>
    <row r="36" spans="1:9">
      <c r="A36" s="1" t="s">
        <v>46</v>
      </c>
      <c r="B36" s="2" t="s">
        <v>46</v>
      </c>
      <c r="C36" s="3">
        <v>1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1</v>
      </c>
    </row>
    <row r="37" spans="1:9">
      <c r="A37" s="1" t="s">
        <v>47</v>
      </c>
      <c r="B37" s="4" t="s">
        <v>47</v>
      </c>
      <c r="C37" s="5">
        <v>1</v>
      </c>
      <c r="D37" s="1" t="s">
        <v>11</v>
      </c>
      <c r="E37" t="s">
        <v>11</v>
      </c>
      <c r="F37" t="s">
        <v>11</v>
      </c>
      <c r="G37" s="1">
        <f t="shared" si="2"/>
        <v>1</v>
      </c>
      <c r="H37" s="1">
        <f t="shared" si="0"/>
        <v>0</v>
      </c>
      <c r="I37">
        <f t="shared" si="1"/>
        <v>1</v>
      </c>
    </row>
    <row r="38" spans="1:9">
      <c r="A38" s="1" t="s">
        <v>48</v>
      </c>
      <c r="B38" s="2" t="s">
        <v>48</v>
      </c>
      <c r="C38" s="3">
        <v>1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1</v>
      </c>
    </row>
    <row r="39" spans="1:9">
      <c r="A39" s="1" t="s">
        <v>49</v>
      </c>
      <c r="B39" s="4" t="s">
        <v>49</v>
      </c>
      <c r="C39" s="5">
        <v>1</v>
      </c>
      <c r="D39" s="1" t="s">
        <v>11</v>
      </c>
      <c r="E39" t="s">
        <v>12</v>
      </c>
      <c r="F39" t="s">
        <v>12</v>
      </c>
      <c r="G39" s="1">
        <f t="shared" si="2"/>
        <v>1</v>
      </c>
      <c r="H39" s="1">
        <f t="shared" si="0"/>
        <v>1</v>
      </c>
      <c r="I39">
        <f t="shared" si="1"/>
        <v>0</v>
      </c>
    </row>
    <row r="40" spans="1:9">
      <c r="A40" s="1" t="s">
        <v>50</v>
      </c>
      <c r="B40" s="2" t="s">
        <v>50</v>
      </c>
      <c r="C40" s="3">
        <v>1</v>
      </c>
      <c r="D40" s="1" t="s">
        <v>11</v>
      </c>
      <c r="E40" t="s">
        <v>11</v>
      </c>
      <c r="F40" t="s">
        <v>11</v>
      </c>
      <c r="G40" s="1">
        <f t="shared" si="2"/>
        <v>1</v>
      </c>
      <c r="H40" s="1">
        <f t="shared" si="0"/>
        <v>0</v>
      </c>
      <c r="I40">
        <f t="shared" si="1"/>
        <v>1</v>
      </c>
    </row>
    <row r="41" spans="1:9">
      <c r="A41" s="1" t="s">
        <v>51</v>
      </c>
      <c r="B41" s="4" t="s">
        <v>51</v>
      </c>
      <c r="C41" s="5">
        <v>1</v>
      </c>
      <c r="D41" s="1" t="s">
        <v>11</v>
      </c>
      <c r="E41" t="s">
        <v>11</v>
      </c>
      <c r="F41" t="s">
        <v>11</v>
      </c>
      <c r="G41" s="1">
        <f t="shared" si="2"/>
        <v>1</v>
      </c>
      <c r="H41" s="1">
        <f t="shared" si="0"/>
        <v>0</v>
      </c>
      <c r="I41">
        <f t="shared" si="1"/>
        <v>1</v>
      </c>
    </row>
    <row r="42" spans="1:9">
      <c r="A42" s="1" t="s">
        <v>52</v>
      </c>
      <c r="B42" s="2" t="s">
        <v>52</v>
      </c>
      <c r="C42" s="3">
        <v>1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1</v>
      </c>
    </row>
    <row r="43" spans="1:9">
      <c r="A43" s="1" t="s">
        <v>53</v>
      </c>
      <c r="B43" s="4" t="s">
        <v>53</v>
      </c>
      <c r="C43" s="5">
        <v>1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0</v>
      </c>
    </row>
    <row r="44" spans="1:9">
      <c r="A44" s="1" t="s">
        <v>54</v>
      </c>
      <c r="B44" s="2" t="s">
        <v>54</v>
      </c>
      <c r="C44" s="3">
        <v>1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0</v>
      </c>
    </row>
    <row r="45" spans="1:9">
      <c r="A45" s="1" t="s">
        <v>55</v>
      </c>
      <c r="B45" s="4" t="s">
        <v>55</v>
      </c>
      <c r="C45" s="5">
        <v>1</v>
      </c>
      <c r="D45" s="1" t="s">
        <v>11</v>
      </c>
      <c r="E45" t="s">
        <v>11</v>
      </c>
      <c r="F45" t="s">
        <v>11</v>
      </c>
      <c r="G45" s="1">
        <f t="shared" si="2"/>
        <v>1</v>
      </c>
      <c r="H45" s="1">
        <f t="shared" si="0"/>
        <v>0</v>
      </c>
      <c r="I45">
        <f t="shared" si="1"/>
        <v>1</v>
      </c>
    </row>
    <row r="46" spans="1:9">
      <c r="A46" s="1" t="s">
        <v>56</v>
      </c>
      <c r="B46" s="2" t="s">
        <v>56</v>
      </c>
      <c r="C46" s="3">
        <v>1</v>
      </c>
      <c r="D46" s="1" t="s">
        <v>11</v>
      </c>
      <c r="E46" t="s">
        <v>11</v>
      </c>
      <c r="F46" t="s">
        <v>11</v>
      </c>
      <c r="G46" s="1">
        <f t="shared" si="2"/>
        <v>1</v>
      </c>
      <c r="H46" s="1">
        <f t="shared" si="0"/>
        <v>0</v>
      </c>
      <c r="I46">
        <f t="shared" si="1"/>
        <v>1</v>
      </c>
    </row>
    <row r="47" spans="1:9">
      <c r="A47" s="1" t="s">
        <v>58</v>
      </c>
      <c r="B47" s="4" t="s">
        <v>58</v>
      </c>
      <c r="C47" s="5">
        <v>1</v>
      </c>
      <c r="D47" s="1" t="s">
        <v>11</v>
      </c>
      <c r="E47" t="s">
        <v>11</v>
      </c>
      <c r="F47" t="s">
        <v>11</v>
      </c>
      <c r="G47" s="1">
        <f t="shared" si="2"/>
        <v>1</v>
      </c>
      <c r="H47" s="1">
        <f t="shared" si="0"/>
        <v>0</v>
      </c>
      <c r="I47">
        <f t="shared" si="1"/>
        <v>1</v>
      </c>
    </row>
    <row r="48" spans="1:9">
      <c r="A48" s="1" t="s">
        <v>59</v>
      </c>
      <c r="B48" s="2" t="s">
        <v>59</v>
      </c>
      <c r="C48" s="3">
        <v>1</v>
      </c>
      <c r="D48" s="1" t="s">
        <v>11</v>
      </c>
      <c r="E48" t="s">
        <v>11</v>
      </c>
      <c r="F48" t="s">
        <v>11</v>
      </c>
      <c r="G48" s="1">
        <f t="shared" si="2"/>
        <v>1</v>
      </c>
      <c r="H48" s="1">
        <f t="shared" si="0"/>
        <v>0</v>
      </c>
      <c r="I48">
        <f t="shared" si="1"/>
        <v>1</v>
      </c>
    </row>
    <row r="49" spans="1:9">
      <c r="A49" s="1" t="s">
        <v>60</v>
      </c>
      <c r="B49" s="4" t="s">
        <v>60</v>
      </c>
      <c r="C49" s="5">
        <v>1</v>
      </c>
      <c r="D49" s="1" t="s">
        <v>11</v>
      </c>
      <c r="E49" t="s">
        <v>11</v>
      </c>
      <c r="F49" t="s">
        <v>11</v>
      </c>
      <c r="G49" s="1">
        <f t="shared" si="2"/>
        <v>1</v>
      </c>
      <c r="H49" s="1">
        <f t="shared" si="0"/>
        <v>0</v>
      </c>
      <c r="I49">
        <f t="shared" si="1"/>
        <v>1</v>
      </c>
    </row>
    <row r="50" spans="1:9">
      <c r="A50" s="1" t="s">
        <v>61</v>
      </c>
      <c r="B50" s="2" t="s">
        <v>61</v>
      </c>
      <c r="C50" s="3">
        <v>1</v>
      </c>
      <c r="D50" s="1" t="s">
        <v>11</v>
      </c>
      <c r="E50" t="s">
        <v>12</v>
      </c>
      <c r="F50" t="s">
        <v>12</v>
      </c>
      <c r="G50" s="1">
        <f t="shared" si="2"/>
        <v>1</v>
      </c>
      <c r="H50" s="1">
        <f t="shared" si="0"/>
        <v>1</v>
      </c>
      <c r="I50">
        <f t="shared" si="1"/>
        <v>0</v>
      </c>
    </row>
    <row r="51" spans="1:9">
      <c r="A51" s="1" t="s">
        <v>62</v>
      </c>
      <c r="B51" s="4" t="s">
        <v>62</v>
      </c>
      <c r="C51" s="5">
        <v>1</v>
      </c>
      <c r="D51" s="1" t="s">
        <v>11</v>
      </c>
      <c r="E51" t="s">
        <v>11</v>
      </c>
      <c r="F51" t="s">
        <v>11</v>
      </c>
      <c r="G51" s="1">
        <f t="shared" si="2"/>
        <v>1</v>
      </c>
      <c r="H51" s="1">
        <f t="shared" si="0"/>
        <v>0</v>
      </c>
      <c r="I51">
        <f t="shared" si="1"/>
        <v>1</v>
      </c>
    </row>
    <row r="52" spans="1:9">
      <c r="A52" s="1" t="s">
        <v>63</v>
      </c>
      <c r="B52" s="2" t="s">
        <v>63</v>
      </c>
      <c r="C52" s="3">
        <v>1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0</v>
      </c>
    </row>
    <row r="53" spans="1:9">
      <c r="A53" s="1" t="s">
        <v>64</v>
      </c>
      <c r="B53" s="4" t="s">
        <v>64</v>
      </c>
      <c r="C53" s="5">
        <v>1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1</v>
      </c>
    </row>
    <row r="54" spans="1:9">
      <c r="A54" s="1" t="s">
        <v>65</v>
      </c>
      <c r="B54" s="2" t="s">
        <v>65</v>
      </c>
      <c r="C54" s="3">
        <v>1</v>
      </c>
      <c r="D54" s="1" t="s">
        <v>11</v>
      </c>
      <c r="E54" t="s">
        <v>12</v>
      </c>
      <c r="F54" t="s">
        <v>12</v>
      </c>
      <c r="G54" s="1">
        <f t="shared" si="2"/>
        <v>1</v>
      </c>
      <c r="H54" s="1">
        <f t="shared" si="0"/>
        <v>1</v>
      </c>
      <c r="I54">
        <f t="shared" si="1"/>
        <v>0</v>
      </c>
    </row>
    <row r="55" spans="1:9">
      <c r="A55" s="1" t="s">
        <v>66</v>
      </c>
      <c r="B55" s="4" t="s">
        <v>66</v>
      </c>
      <c r="C55" s="5">
        <v>1</v>
      </c>
      <c r="D55" s="1" t="s">
        <v>11</v>
      </c>
      <c r="E55" t="s">
        <v>12</v>
      </c>
      <c r="F55" t="s">
        <v>12</v>
      </c>
      <c r="G55" s="1">
        <f t="shared" si="2"/>
        <v>1</v>
      </c>
      <c r="H55" s="1">
        <f t="shared" si="0"/>
        <v>1</v>
      </c>
      <c r="I55">
        <f t="shared" si="1"/>
        <v>0</v>
      </c>
    </row>
    <row r="56" spans="1:9">
      <c r="A56" s="1" t="s">
        <v>67</v>
      </c>
      <c r="B56" s="2" t="s">
        <v>67</v>
      </c>
      <c r="C56" s="3">
        <v>1</v>
      </c>
      <c r="D56" s="1" t="s">
        <v>11</v>
      </c>
      <c r="E56" t="s">
        <v>57</v>
      </c>
      <c r="F56" t="s">
        <v>57</v>
      </c>
      <c r="G56" s="1">
        <f t="shared" si="2"/>
        <v>1</v>
      </c>
      <c r="H56" s="1">
        <f t="shared" si="0"/>
        <v>1</v>
      </c>
      <c r="I56">
        <f t="shared" si="1"/>
        <v>0</v>
      </c>
    </row>
    <row r="57" spans="1:9">
      <c r="A57" s="1" t="s">
        <v>68</v>
      </c>
      <c r="B57" s="4" t="s">
        <v>68</v>
      </c>
      <c r="C57" s="5">
        <v>1</v>
      </c>
      <c r="D57" s="1" t="s">
        <v>11</v>
      </c>
      <c r="E57" t="s">
        <v>12</v>
      </c>
      <c r="F57" t="s">
        <v>12</v>
      </c>
      <c r="G57" s="1">
        <f t="shared" si="2"/>
        <v>1</v>
      </c>
      <c r="H57" s="1">
        <f t="shared" si="0"/>
        <v>1</v>
      </c>
      <c r="I57">
        <f t="shared" si="1"/>
        <v>0</v>
      </c>
    </row>
    <row r="58" spans="1:9">
      <c r="A58" s="1" t="s">
        <v>69</v>
      </c>
      <c r="B58" s="2" t="s">
        <v>69</v>
      </c>
      <c r="C58" s="3">
        <v>1</v>
      </c>
      <c r="D58" s="1" t="s">
        <v>11</v>
      </c>
      <c r="E58" t="s">
        <v>25</v>
      </c>
      <c r="F58" t="s">
        <v>25</v>
      </c>
      <c r="G58" s="1">
        <f t="shared" si="2"/>
        <v>1</v>
      </c>
      <c r="H58" s="1">
        <f t="shared" si="0"/>
        <v>1</v>
      </c>
      <c r="I58">
        <f t="shared" si="1"/>
        <v>0</v>
      </c>
    </row>
    <row r="59" spans="1:9">
      <c r="A59" s="1" t="s">
        <v>70</v>
      </c>
      <c r="B59" s="4" t="s">
        <v>70</v>
      </c>
      <c r="C59" s="5">
        <v>1</v>
      </c>
      <c r="D59" s="1" t="s">
        <v>11</v>
      </c>
      <c r="E59" t="s">
        <v>57</v>
      </c>
      <c r="F59" t="s">
        <v>57</v>
      </c>
      <c r="G59" s="1">
        <f t="shared" si="2"/>
        <v>1</v>
      </c>
      <c r="H59" s="1">
        <f t="shared" si="0"/>
        <v>1</v>
      </c>
      <c r="I59">
        <f t="shared" si="1"/>
        <v>0</v>
      </c>
    </row>
    <row r="60" spans="1:9">
      <c r="A60" s="1" t="s">
        <v>71</v>
      </c>
      <c r="B60" s="2" t="s">
        <v>71</v>
      </c>
      <c r="C60" s="3">
        <v>1</v>
      </c>
      <c r="D60" s="1" t="s">
        <v>11</v>
      </c>
      <c r="E60" t="s">
        <v>25</v>
      </c>
      <c r="F60" t="s">
        <v>25</v>
      </c>
      <c r="G60" s="1">
        <f t="shared" si="2"/>
        <v>1</v>
      </c>
      <c r="H60" s="1">
        <f t="shared" si="0"/>
        <v>1</v>
      </c>
      <c r="I60">
        <f t="shared" si="1"/>
        <v>0</v>
      </c>
    </row>
    <row r="61" spans="1:9">
      <c r="A61" s="1" t="s">
        <v>72</v>
      </c>
      <c r="B61" s="4" t="s">
        <v>72</v>
      </c>
      <c r="C61" s="5">
        <v>1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0</v>
      </c>
    </row>
    <row r="62" spans="1:9">
      <c r="A62" s="1" t="s">
        <v>73</v>
      </c>
      <c r="B62" s="2" t="s">
        <v>73</v>
      </c>
      <c r="C62" s="3">
        <v>1</v>
      </c>
      <c r="D62" s="1" t="s">
        <v>11</v>
      </c>
      <c r="E62" t="s">
        <v>12</v>
      </c>
      <c r="F62" t="s">
        <v>12</v>
      </c>
      <c r="G62" s="1">
        <f t="shared" si="2"/>
        <v>1</v>
      </c>
      <c r="H62" s="1">
        <f t="shared" si="0"/>
        <v>1</v>
      </c>
      <c r="I62">
        <f t="shared" si="1"/>
        <v>0</v>
      </c>
    </row>
    <row r="63" spans="1:9">
      <c r="A63" s="1" t="s">
        <v>74</v>
      </c>
      <c r="B63" s="4" t="s">
        <v>74</v>
      </c>
      <c r="C63" s="5">
        <v>1</v>
      </c>
      <c r="D63" s="1" t="s">
        <v>11</v>
      </c>
      <c r="E63" t="s">
        <v>12</v>
      </c>
      <c r="F63" t="s">
        <v>12</v>
      </c>
      <c r="G63" s="1">
        <f t="shared" si="2"/>
        <v>1</v>
      </c>
      <c r="H63" s="1">
        <f t="shared" si="0"/>
        <v>1</v>
      </c>
      <c r="I63">
        <f t="shared" si="1"/>
        <v>0</v>
      </c>
    </row>
    <row r="64" spans="1:9">
      <c r="A64" s="1" t="s">
        <v>75</v>
      </c>
      <c r="B64" s="2" t="s">
        <v>75</v>
      </c>
      <c r="C64" s="3">
        <v>1</v>
      </c>
      <c r="D64" s="1" t="s">
        <v>11</v>
      </c>
      <c r="E64" t="s">
        <v>12</v>
      </c>
      <c r="F64" t="s">
        <v>12</v>
      </c>
      <c r="G64" s="1">
        <f t="shared" si="2"/>
        <v>1</v>
      </c>
      <c r="H64" s="1">
        <f t="shared" si="0"/>
        <v>1</v>
      </c>
      <c r="I64">
        <f t="shared" si="1"/>
        <v>0</v>
      </c>
    </row>
    <row r="65" spans="1:9">
      <c r="A65" s="1" t="s">
        <v>76</v>
      </c>
      <c r="B65" s="4" t="s">
        <v>76</v>
      </c>
      <c r="C65" s="5">
        <v>1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1</v>
      </c>
    </row>
    <row r="66" spans="1:9">
      <c r="A66" s="1" t="s">
        <v>77</v>
      </c>
      <c r="B66" s="2" t="s">
        <v>77</v>
      </c>
      <c r="C66" s="3">
        <v>1</v>
      </c>
      <c r="D66" s="1" t="s">
        <v>11</v>
      </c>
      <c r="E66" t="s">
        <v>57</v>
      </c>
      <c r="F66" t="s">
        <v>57</v>
      </c>
      <c r="G66" s="1">
        <f t="shared" si="2"/>
        <v>1</v>
      </c>
      <c r="H66" s="1">
        <f t="shared" si="0"/>
        <v>1</v>
      </c>
      <c r="I66">
        <f t="shared" si="1"/>
        <v>0</v>
      </c>
    </row>
    <row r="67" spans="1:9">
      <c r="A67" s="1" t="s">
        <v>78</v>
      </c>
      <c r="B67" s="4" t="s">
        <v>78</v>
      </c>
      <c r="C67" s="5">
        <v>1</v>
      </c>
      <c r="D67" s="1" t="s">
        <v>11</v>
      </c>
      <c r="E67" t="s">
        <v>11</v>
      </c>
      <c r="F67" t="s">
        <v>11</v>
      </c>
      <c r="G67" s="1">
        <f t="shared" si="2"/>
        <v>1</v>
      </c>
      <c r="H67" s="1">
        <f t="shared" si="0"/>
        <v>0</v>
      </c>
      <c r="I67">
        <f t="shared" si="1"/>
        <v>1</v>
      </c>
    </row>
    <row r="68" spans="1:9">
      <c r="A68" s="1" t="s">
        <v>79</v>
      </c>
      <c r="B68" s="2" t="s">
        <v>79</v>
      </c>
      <c r="C68" s="3">
        <v>1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1</v>
      </c>
    </row>
    <row r="69" spans="1:9">
      <c r="A69" s="1" t="s">
        <v>80</v>
      </c>
      <c r="B69" s="4" t="s">
        <v>80</v>
      </c>
      <c r="C69" s="5">
        <v>1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1</v>
      </c>
    </row>
    <row r="70" spans="1:9">
      <c r="A70" s="1" t="s">
        <v>81</v>
      </c>
      <c r="B70" s="2" t="s">
        <v>81</v>
      </c>
      <c r="C70" s="3">
        <v>1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1</v>
      </c>
    </row>
    <row r="71" spans="1:9">
      <c r="A71" s="1" t="s">
        <v>82</v>
      </c>
      <c r="B71" s="4" t="s">
        <v>82</v>
      </c>
      <c r="C71" s="5">
        <v>1</v>
      </c>
      <c r="D71" s="1" t="s">
        <v>11</v>
      </c>
      <c r="E71" t="s">
        <v>25</v>
      </c>
      <c r="F71" t="s">
        <v>25</v>
      </c>
      <c r="G71" s="1">
        <f t="shared" si="5"/>
        <v>1</v>
      </c>
      <c r="H71" s="1">
        <f t="shared" si="3"/>
        <v>1</v>
      </c>
      <c r="I71">
        <f t="shared" si="4"/>
        <v>0</v>
      </c>
    </row>
    <row r="72" spans="1:9">
      <c r="A72" s="1" t="s">
        <v>83</v>
      </c>
      <c r="B72" s="2" t="s">
        <v>83</v>
      </c>
      <c r="C72" s="3">
        <v>1</v>
      </c>
      <c r="D72" s="1" t="s">
        <v>11</v>
      </c>
      <c r="E72" t="s">
        <v>12</v>
      </c>
      <c r="F72" t="s">
        <v>12</v>
      </c>
      <c r="G72" s="1">
        <f t="shared" si="5"/>
        <v>1</v>
      </c>
      <c r="H72" s="1">
        <f t="shared" si="3"/>
        <v>1</v>
      </c>
      <c r="I72">
        <f t="shared" si="4"/>
        <v>0</v>
      </c>
    </row>
    <row r="73" spans="1:9">
      <c r="A73" s="1" t="s">
        <v>84</v>
      </c>
      <c r="B73" s="4" t="s">
        <v>84</v>
      </c>
      <c r="C73" s="5">
        <v>1</v>
      </c>
      <c r="D73" s="1" t="s">
        <v>11</v>
      </c>
      <c r="E73" t="s">
        <v>11</v>
      </c>
      <c r="F73" t="s">
        <v>11</v>
      </c>
      <c r="G73" s="1">
        <f t="shared" si="5"/>
        <v>1</v>
      </c>
      <c r="H73" s="1">
        <f t="shared" si="3"/>
        <v>0</v>
      </c>
      <c r="I73">
        <f t="shared" si="4"/>
        <v>1</v>
      </c>
    </row>
    <row r="74" spans="1:9">
      <c r="A74" s="1" t="s">
        <v>85</v>
      </c>
      <c r="B74" s="2" t="s">
        <v>85</v>
      </c>
      <c r="C74" s="3">
        <v>1</v>
      </c>
      <c r="D74" s="1" t="s">
        <v>11</v>
      </c>
      <c r="E74" t="s">
        <v>11</v>
      </c>
      <c r="F74" t="s">
        <v>11</v>
      </c>
      <c r="G74" s="1">
        <f t="shared" si="5"/>
        <v>1</v>
      </c>
      <c r="H74" s="1">
        <f t="shared" si="3"/>
        <v>0</v>
      </c>
      <c r="I74">
        <f t="shared" si="4"/>
        <v>1</v>
      </c>
    </row>
    <row r="75" spans="1:9">
      <c r="A75" s="1" t="s">
        <v>86</v>
      </c>
      <c r="B75" s="4" t="s">
        <v>86</v>
      </c>
      <c r="C75" s="5">
        <v>1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1</v>
      </c>
    </row>
    <row r="76" spans="1:9">
      <c r="A76" s="1" t="s">
        <v>87</v>
      </c>
      <c r="B76" s="6" t="s">
        <v>87</v>
      </c>
      <c r="C76" s="7">
        <v>1</v>
      </c>
      <c r="D76" s="1" t="s">
        <v>11</v>
      </c>
      <c r="E76" t="s">
        <v>11</v>
      </c>
      <c r="F76" t="s">
        <v>11</v>
      </c>
      <c r="G76" s="1">
        <f t="shared" si="5"/>
        <v>1</v>
      </c>
      <c r="H76" s="1">
        <f t="shared" si="3"/>
        <v>0</v>
      </c>
      <c r="I76">
        <f t="shared" si="4"/>
        <v>1</v>
      </c>
    </row>
    <row r="77" spans="1:9">
      <c r="A77" s="1"/>
      <c r="B77" s="17"/>
      <c r="C77" s="18"/>
      <c r="D77" s="1"/>
      <c r="E77" s="1"/>
      <c r="F77" s="1"/>
      <c r="G77" s="10">
        <f>SUM(G3:G76)</f>
        <v>74</v>
      </c>
      <c r="H77" s="10">
        <f>SUM(H3:H76)</f>
        <v>35</v>
      </c>
      <c r="I77" s="8">
        <f>SUM(I3:I76)</f>
        <v>39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6471BF-05DD-4964-93C8-92A4658A8848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0.49074200000000001</v>
      </c>
      <c r="D3" s="1" t="s">
        <v>11</v>
      </c>
      <c r="E3" t="s">
        <v>12</v>
      </c>
      <c r="F3" t="s">
        <v>57</v>
      </c>
      <c r="G3" s="1">
        <f>IF($F3=$E3,1,0)</f>
        <v>0</v>
      </c>
      <c r="H3" s="1">
        <f>IF(AND($G3=1,$E3=$D3),0,1)</f>
        <v>1</v>
      </c>
      <c r="I3">
        <f>$C3-$H3</f>
        <v>-0.50925799999999999</v>
      </c>
    </row>
    <row r="4" spans="1:9">
      <c r="A4" s="1" t="s">
        <v>13</v>
      </c>
      <c r="B4" s="2" t="s">
        <v>13</v>
      </c>
      <c r="C4" s="3">
        <v>0.56872299999999998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 t="shared" ref="H4:H67" si="0">IF(AND($G4=1,$E4=$D4),0,1)</f>
        <v>0</v>
      </c>
      <c r="I4">
        <f t="shared" ref="I4:I67" si="1">$C4-$H4</f>
        <v>0.56872299999999998</v>
      </c>
    </row>
    <row r="5" spans="1:9">
      <c r="A5" s="1" t="s">
        <v>14</v>
      </c>
      <c r="B5" s="4" t="s">
        <v>14</v>
      </c>
      <c r="C5" s="5">
        <v>0.62873999999999997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0.62873999999999997</v>
      </c>
    </row>
    <row r="6" spans="1:9">
      <c r="A6" s="1" t="s">
        <v>15</v>
      </c>
      <c r="B6" s="2" t="s">
        <v>15</v>
      </c>
      <c r="C6" s="3">
        <v>0.284273</v>
      </c>
      <c r="D6" s="1" t="s">
        <v>11</v>
      </c>
      <c r="E6" t="s">
        <v>11</v>
      </c>
      <c r="F6" t="s">
        <v>57</v>
      </c>
      <c r="G6" s="1">
        <f t="shared" si="2"/>
        <v>0</v>
      </c>
      <c r="H6" s="1">
        <f t="shared" si="0"/>
        <v>1</v>
      </c>
      <c r="I6">
        <f t="shared" si="1"/>
        <v>-0.715727</v>
      </c>
    </row>
    <row r="7" spans="1:9">
      <c r="A7" s="1" t="s">
        <v>16</v>
      </c>
      <c r="B7" s="4" t="s">
        <v>16</v>
      </c>
      <c r="C7" s="5">
        <v>0.53243499999999999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0.53243499999999999</v>
      </c>
    </row>
    <row r="8" spans="1:9">
      <c r="A8" s="1" t="s">
        <v>17</v>
      </c>
      <c r="B8" s="2" t="s">
        <v>17</v>
      </c>
      <c r="C8" s="3">
        <v>0.39803300000000003</v>
      </c>
      <c r="D8" s="1" t="s">
        <v>11</v>
      </c>
      <c r="E8" t="s">
        <v>11</v>
      </c>
      <c r="F8" t="s">
        <v>57</v>
      </c>
      <c r="G8" s="1">
        <f t="shared" si="2"/>
        <v>0</v>
      </c>
      <c r="H8" s="1">
        <f t="shared" si="0"/>
        <v>1</v>
      </c>
      <c r="I8">
        <f t="shared" si="1"/>
        <v>-0.60196699999999992</v>
      </c>
    </row>
    <row r="9" spans="1:9">
      <c r="A9" s="1" t="s">
        <v>18</v>
      </c>
      <c r="B9" s="4" t="s">
        <v>18</v>
      </c>
      <c r="C9" s="5">
        <v>0.46453499999999998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0.46453499999999998</v>
      </c>
    </row>
    <row r="10" spans="1:9">
      <c r="A10" s="1" t="s">
        <v>19</v>
      </c>
      <c r="B10" s="2" t="s">
        <v>19</v>
      </c>
      <c r="C10" s="3">
        <v>0.46960800000000003</v>
      </c>
      <c r="D10" s="1" t="s">
        <v>11</v>
      </c>
      <c r="E10" t="s">
        <v>11</v>
      </c>
      <c r="F10" t="s">
        <v>25</v>
      </c>
      <c r="G10" s="1">
        <f t="shared" si="2"/>
        <v>0</v>
      </c>
      <c r="H10" s="1">
        <f t="shared" si="0"/>
        <v>1</v>
      </c>
      <c r="I10">
        <f t="shared" si="1"/>
        <v>-0.53039199999999997</v>
      </c>
    </row>
    <row r="11" spans="1:9">
      <c r="A11" s="1" t="s">
        <v>20</v>
      </c>
      <c r="B11" s="4" t="s">
        <v>20</v>
      </c>
      <c r="C11" s="5">
        <v>0.59706400000000004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0.59706400000000004</v>
      </c>
    </row>
    <row r="12" spans="1:9">
      <c r="A12" s="1" t="s">
        <v>21</v>
      </c>
      <c r="B12" s="2" t="s">
        <v>21</v>
      </c>
      <c r="C12" s="3">
        <v>0.58835599999999999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0.58835599999999999</v>
      </c>
    </row>
    <row r="13" spans="1:9">
      <c r="A13" s="1" t="s">
        <v>22</v>
      </c>
      <c r="B13" s="4" t="s">
        <v>22</v>
      </c>
      <c r="C13" s="5">
        <v>0.53436700000000004</v>
      </c>
      <c r="D13" s="1" t="s">
        <v>11</v>
      </c>
      <c r="E13" t="s">
        <v>12</v>
      </c>
      <c r="F13" t="s">
        <v>151</v>
      </c>
      <c r="G13" s="1">
        <f t="shared" si="2"/>
        <v>0</v>
      </c>
      <c r="H13" s="1">
        <f t="shared" si="0"/>
        <v>1</v>
      </c>
      <c r="I13">
        <f t="shared" si="1"/>
        <v>-0.46563299999999996</v>
      </c>
    </row>
    <row r="14" spans="1:9">
      <c r="A14" s="1" t="s">
        <v>23</v>
      </c>
      <c r="B14" s="2" t="s">
        <v>23</v>
      </c>
      <c r="C14" s="3">
        <v>0.48590800000000001</v>
      </c>
      <c r="D14" s="1" t="s">
        <v>11</v>
      </c>
      <c r="E14" t="s">
        <v>12</v>
      </c>
      <c r="F14" t="s">
        <v>57</v>
      </c>
      <c r="G14" s="1">
        <f t="shared" si="2"/>
        <v>0</v>
      </c>
      <c r="H14" s="1">
        <f t="shared" si="0"/>
        <v>1</v>
      </c>
      <c r="I14">
        <f t="shared" si="1"/>
        <v>-0.51409199999999999</v>
      </c>
    </row>
    <row r="15" spans="1:9">
      <c r="A15" s="1" t="s">
        <v>24</v>
      </c>
      <c r="B15" s="4" t="s">
        <v>24</v>
      </c>
      <c r="C15" s="5">
        <v>0.10557800000000001</v>
      </c>
      <c r="D15" s="1" t="s">
        <v>11</v>
      </c>
      <c r="E15" t="s">
        <v>11</v>
      </c>
      <c r="F15" t="s">
        <v>151</v>
      </c>
      <c r="G15" s="1">
        <f t="shared" si="2"/>
        <v>0</v>
      </c>
      <c r="H15" s="1">
        <f t="shared" si="0"/>
        <v>1</v>
      </c>
      <c r="I15">
        <f t="shared" si="1"/>
        <v>-0.89442200000000005</v>
      </c>
    </row>
    <row r="16" spans="1:9">
      <c r="A16" s="1" t="s">
        <v>26</v>
      </c>
      <c r="B16" s="2" t="s">
        <v>26</v>
      </c>
      <c r="C16" s="3">
        <v>0.57688700000000004</v>
      </c>
      <c r="D16" s="1" t="s">
        <v>11</v>
      </c>
      <c r="E16" t="s">
        <v>11</v>
      </c>
      <c r="F16" t="s">
        <v>25</v>
      </c>
      <c r="G16" s="1">
        <f t="shared" si="2"/>
        <v>0</v>
      </c>
      <c r="H16" s="1">
        <f t="shared" si="0"/>
        <v>1</v>
      </c>
      <c r="I16">
        <f t="shared" si="1"/>
        <v>-0.42311299999999996</v>
      </c>
    </row>
    <row r="17" spans="1:9">
      <c r="A17" s="1" t="s">
        <v>27</v>
      </c>
      <c r="B17" s="4" t="s">
        <v>27</v>
      </c>
      <c r="C17" s="5">
        <v>0.52696699999999996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0.52696699999999996</v>
      </c>
    </row>
    <row r="18" spans="1:9">
      <c r="A18" s="1" t="s">
        <v>28</v>
      </c>
      <c r="B18" s="2" t="s">
        <v>28</v>
      </c>
      <c r="C18" s="3">
        <v>0.65152299999999996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0.65152299999999996</v>
      </c>
    </row>
    <row r="19" spans="1:9">
      <c r="A19" s="1" t="s">
        <v>29</v>
      </c>
      <c r="B19" s="4" t="s">
        <v>29</v>
      </c>
      <c r="C19" s="5">
        <v>0.49330299999999999</v>
      </c>
      <c r="D19" s="1" t="s">
        <v>11</v>
      </c>
      <c r="E19" t="s">
        <v>12</v>
      </c>
      <c r="F19" t="s">
        <v>12</v>
      </c>
      <c r="G19" s="1">
        <f t="shared" si="2"/>
        <v>1</v>
      </c>
      <c r="H19" s="1">
        <f t="shared" si="0"/>
        <v>1</v>
      </c>
      <c r="I19">
        <f t="shared" si="1"/>
        <v>-0.50669699999999995</v>
      </c>
    </row>
    <row r="20" spans="1:9">
      <c r="A20" s="1" t="s">
        <v>30</v>
      </c>
      <c r="B20" s="2" t="s">
        <v>30</v>
      </c>
      <c r="C20" s="3">
        <v>0.52429099999999995</v>
      </c>
      <c r="D20" s="1" t="s">
        <v>11</v>
      </c>
      <c r="E20" t="s">
        <v>11</v>
      </c>
      <c r="F20" t="s">
        <v>12</v>
      </c>
      <c r="G20" s="1">
        <f t="shared" si="2"/>
        <v>0</v>
      </c>
      <c r="H20" s="1">
        <f t="shared" si="0"/>
        <v>1</v>
      </c>
      <c r="I20">
        <f t="shared" si="1"/>
        <v>-0.47570900000000005</v>
      </c>
    </row>
    <row r="21" spans="1:9">
      <c r="A21" s="1" t="s">
        <v>31</v>
      </c>
      <c r="B21" s="4" t="s">
        <v>31</v>
      </c>
      <c r="C21" s="5">
        <v>0.35027399999999997</v>
      </c>
      <c r="D21" s="1" t="s">
        <v>11</v>
      </c>
      <c r="E21" t="s">
        <v>12</v>
      </c>
      <c r="F21" t="s">
        <v>12</v>
      </c>
      <c r="G21" s="1">
        <f t="shared" si="2"/>
        <v>1</v>
      </c>
      <c r="H21" s="1">
        <f t="shared" si="0"/>
        <v>1</v>
      </c>
      <c r="I21">
        <f t="shared" si="1"/>
        <v>-0.64972600000000003</v>
      </c>
    </row>
    <row r="22" spans="1:9">
      <c r="A22" s="1" t="s">
        <v>32</v>
      </c>
      <c r="B22" s="2" t="s">
        <v>32</v>
      </c>
      <c r="C22" s="3">
        <v>0.50335799999999997</v>
      </c>
      <c r="D22" s="1" t="s">
        <v>11</v>
      </c>
      <c r="E22" t="s">
        <v>12</v>
      </c>
      <c r="F22" t="s">
        <v>12</v>
      </c>
      <c r="G22" s="1">
        <f t="shared" si="2"/>
        <v>1</v>
      </c>
      <c r="H22" s="1">
        <f t="shared" si="0"/>
        <v>1</v>
      </c>
      <c r="I22">
        <f t="shared" si="1"/>
        <v>-0.49664200000000003</v>
      </c>
    </row>
    <row r="23" spans="1:9">
      <c r="A23" s="1" t="s">
        <v>33</v>
      </c>
      <c r="B23" s="4" t="s">
        <v>33</v>
      </c>
      <c r="C23" s="5">
        <v>0.33091900000000002</v>
      </c>
      <c r="D23" s="1" t="s">
        <v>11</v>
      </c>
      <c r="E23" t="s">
        <v>25</v>
      </c>
      <c r="F23" t="s">
        <v>25</v>
      </c>
      <c r="G23" s="1">
        <f t="shared" si="2"/>
        <v>1</v>
      </c>
      <c r="H23" s="1">
        <f t="shared" si="0"/>
        <v>1</v>
      </c>
      <c r="I23">
        <f t="shared" si="1"/>
        <v>-0.66908100000000004</v>
      </c>
    </row>
    <row r="24" spans="1:9">
      <c r="A24" s="1" t="s">
        <v>34</v>
      </c>
      <c r="B24" s="2" t="s">
        <v>34</v>
      </c>
      <c r="C24" s="3">
        <v>0.48772799999999999</v>
      </c>
      <c r="D24" s="1" t="s">
        <v>11</v>
      </c>
      <c r="E24" t="s">
        <v>25</v>
      </c>
      <c r="F24" t="s">
        <v>12</v>
      </c>
      <c r="G24" s="1">
        <f t="shared" si="2"/>
        <v>0</v>
      </c>
      <c r="H24" s="1">
        <f t="shared" si="0"/>
        <v>1</v>
      </c>
      <c r="I24">
        <f t="shared" si="1"/>
        <v>-0.51227200000000006</v>
      </c>
    </row>
    <row r="25" spans="1:9">
      <c r="A25" s="1" t="s">
        <v>35</v>
      </c>
      <c r="B25" s="4" t="s">
        <v>35</v>
      </c>
      <c r="C25" s="5">
        <v>0.59273699999999996</v>
      </c>
      <c r="D25" s="1" t="s">
        <v>11</v>
      </c>
      <c r="E25" t="s">
        <v>25</v>
      </c>
      <c r="F25" t="s">
        <v>12</v>
      </c>
      <c r="G25" s="1">
        <f t="shared" si="2"/>
        <v>0</v>
      </c>
      <c r="H25" s="1">
        <f t="shared" si="0"/>
        <v>1</v>
      </c>
      <c r="I25">
        <f t="shared" si="1"/>
        <v>-0.40726300000000004</v>
      </c>
    </row>
    <row r="26" spans="1:9">
      <c r="A26" s="1" t="s">
        <v>36</v>
      </c>
      <c r="B26" s="2" t="s">
        <v>36</v>
      </c>
      <c r="C26" s="3">
        <v>0.42647800000000002</v>
      </c>
      <c r="D26" s="1" t="s">
        <v>11</v>
      </c>
      <c r="E26" t="s">
        <v>12</v>
      </c>
      <c r="F26" t="s">
        <v>12</v>
      </c>
      <c r="G26" s="1">
        <f t="shared" si="2"/>
        <v>1</v>
      </c>
      <c r="H26" s="1">
        <f t="shared" si="0"/>
        <v>1</v>
      </c>
      <c r="I26">
        <f t="shared" si="1"/>
        <v>-0.57352199999999998</v>
      </c>
    </row>
    <row r="27" spans="1:9">
      <c r="A27" s="1" t="s">
        <v>37</v>
      </c>
      <c r="B27" s="4" t="s">
        <v>37</v>
      </c>
      <c r="C27" s="5">
        <v>8.8006000000000001E-2</v>
      </c>
      <c r="D27" s="1" t="s">
        <v>11</v>
      </c>
      <c r="E27" t="s">
        <v>25</v>
      </c>
      <c r="F27" t="s">
        <v>25</v>
      </c>
      <c r="G27" s="1">
        <f t="shared" si="2"/>
        <v>1</v>
      </c>
      <c r="H27" s="1">
        <f t="shared" si="0"/>
        <v>1</v>
      </c>
      <c r="I27">
        <f t="shared" si="1"/>
        <v>-0.91199399999999997</v>
      </c>
    </row>
    <row r="28" spans="1:9">
      <c r="A28" s="1" t="s">
        <v>38</v>
      </c>
      <c r="B28" s="2" t="s">
        <v>38</v>
      </c>
      <c r="C28" s="3">
        <v>0.52537800000000001</v>
      </c>
      <c r="D28" s="1" t="s">
        <v>11</v>
      </c>
      <c r="E28" t="s">
        <v>11</v>
      </c>
      <c r="F28" t="s">
        <v>12</v>
      </c>
      <c r="G28" s="1">
        <f t="shared" si="2"/>
        <v>0</v>
      </c>
      <c r="H28" s="1">
        <f t="shared" si="0"/>
        <v>1</v>
      </c>
      <c r="I28">
        <f t="shared" si="1"/>
        <v>-0.47462199999999999</v>
      </c>
    </row>
    <row r="29" spans="1:9">
      <c r="A29" s="1" t="s">
        <v>39</v>
      </c>
      <c r="B29" s="4" t="s">
        <v>39</v>
      </c>
      <c r="C29" s="5">
        <v>0.49121599999999999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0.49121599999999999</v>
      </c>
    </row>
    <row r="30" spans="1:9">
      <c r="A30" s="1" t="s">
        <v>40</v>
      </c>
      <c r="B30" s="2" t="s">
        <v>40</v>
      </c>
      <c r="C30" s="3">
        <v>0.55389900000000003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-0.44610099999999997</v>
      </c>
    </row>
    <row r="31" spans="1:9">
      <c r="A31" s="1" t="s">
        <v>41</v>
      </c>
      <c r="B31" s="4" t="s">
        <v>41</v>
      </c>
      <c r="C31" s="5">
        <v>0.4854</v>
      </c>
      <c r="D31" s="1" t="s">
        <v>11</v>
      </c>
      <c r="E31" t="s">
        <v>12</v>
      </c>
      <c r="F31" t="s">
        <v>12</v>
      </c>
      <c r="G31" s="1">
        <f t="shared" si="2"/>
        <v>1</v>
      </c>
      <c r="H31" s="1">
        <f t="shared" si="0"/>
        <v>1</v>
      </c>
      <c r="I31">
        <f t="shared" si="1"/>
        <v>-0.51459999999999995</v>
      </c>
    </row>
    <row r="32" spans="1:9">
      <c r="A32" s="1" t="s">
        <v>42</v>
      </c>
      <c r="B32" s="2" t="s">
        <v>42</v>
      </c>
      <c r="C32" s="3">
        <v>0.30085800000000001</v>
      </c>
      <c r="D32" s="1" t="s">
        <v>11</v>
      </c>
      <c r="E32" t="s">
        <v>12</v>
      </c>
      <c r="F32" t="s">
        <v>57</v>
      </c>
      <c r="G32" s="1">
        <f t="shared" si="2"/>
        <v>0</v>
      </c>
      <c r="H32" s="1">
        <f t="shared" si="0"/>
        <v>1</v>
      </c>
      <c r="I32">
        <f t="shared" si="1"/>
        <v>-0.69914199999999993</v>
      </c>
    </row>
    <row r="33" spans="1:9">
      <c r="A33" s="1" t="s">
        <v>43</v>
      </c>
      <c r="B33" s="4" t="s">
        <v>43</v>
      </c>
      <c r="C33" s="5">
        <v>0.52416799999999997</v>
      </c>
      <c r="D33" s="1" t="s">
        <v>11</v>
      </c>
      <c r="E33" t="s">
        <v>12</v>
      </c>
      <c r="F33" t="s">
        <v>12</v>
      </c>
      <c r="G33" s="1">
        <f t="shared" si="2"/>
        <v>1</v>
      </c>
      <c r="H33" s="1">
        <f t="shared" si="0"/>
        <v>1</v>
      </c>
      <c r="I33">
        <f t="shared" si="1"/>
        <v>-0.47583200000000003</v>
      </c>
    </row>
    <row r="34" spans="1:9">
      <c r="A34" s="1" t="s">
        <v>44</v>
      </c>
      <c r="B34" s="2" t="s">
        <v>44</v>
      </c>
      <c r="C34" s="3">
        <v>0.50917900000000005</v>
      </c>
      <c r="D34" s="1" t="s">
        <v>11</v>
      </c>
      <c r="E34" t="s">
        <v>12</v>
      </c>
      <c r="F34" t="s">
        <v>11</v>
      </c>
      <c r="G34" s="1">
        <f t="shared" si="2"/>
        <v>0</v>
      </c>
      <c r="H34" s="1">
        <f t="shared" si="0"/>
        <v>1</v>
      </c>
      <c r="I34">
        <f t="shared" si="1"/>
        <v>-0.49082099999999995</v>
      </c>
    </row>
    <row r="35" spans="1:9">
      <c r="A35" s="1" t="s">
        <v>45</v>
      </c>
      <c r="B35" s="4" t="s">
        <v>45</v>
      </c>
      <c r="C35" s="5">
        <v>0.57010300000000003</v>
      </c>
      <c r="D35" s="1" t="s">
        <v>11</v>
      </c>
      <c r="E35" t="s">
        <v>11</v>
      </c>
      <c r="F35" t="s">
        <v>12</v>
      </c>
      <c r="G35" s="1">
        <f t="shared" si="2"/>
        <v>0</v>
      </c>
      <c r="H35" s="1">
        <f t="shared" si="0"/>
        <v>1</v>
      </c>
      <c r="I35">
        <f t="shared" si="1"/>
        <v>-0.42989699999999997</v>
      </c>
    </row>
    <row r="36" spans="1:9">
      <c r="A36" s="1" t="s">
        <v>46</v>
      </c>
      <c r="B36" s="2" t="s">
        <v>46</v>
      </c>
      <c r="C36" s="3">
        <v>0.452484</v>
      </c>
      <c r="D36" s="1" t="s">
        <v>11</v>
      </c>
      <c r="E36" t="s">
        <v>11</v>
      </c>
      <c r="F36" t="s">
        <v>12</v>
      </c>
      <c r="G36" s="1">
        <f t="shared" si="2"/>
        <v>0</v>
      </c>
      <c r="H36" s="1">
        <f t="shared" si="0"/>
        <v>1</v>
      </c>
      <c r="I36">
        <f t="shared" si="1"/>
        <v>-0.547516</v>
      </c>
    </row>
    <row r="37" spans="1:9">
      <c r="A37" s="1" t="s">
        <v>47</v>
      </c>
      <c r="B37" s="4" t="s">
        <v>47</v>
      </c>
      <c r="C37" s="5">
        <v>0.45502999999999999</v>
      </c>
      <c r="D37" s="1" t="s">
        <v>11</v>
      </c>
      <c r="E37" t="s">
        <v>11</v>
      </c>
      <c r="F37" t="s">
        <v>11</v>
      </c>
      <c r="G37" s="1">
        <f t="shared" si="2"/>
        <v>1</v>
      </c>
      <c r="H37" s="1">
        <f t="shared" si="0"/>
        <v>0</v>
      </c>
      <c r="I37">
        <f t="shared" si="1"/>
        <v>0.45502999999999999</v>
      </c>
    </row>
    <row r="38" spans="1:9">
      <c r="A38" s="1" t="s">
        <v>48</v>
      </c>
      <c r="B38" s="2" t="s">
        <v>48</v>
      </c>
      <c r="C38" s="3">
        <v>0.45811299999999999</v>
      </c>
      <c r="D38" s="1" t="s">
        <v>11</v>
      </c>
      <c r="E38" t="s">
        <v>11</v>
      </c>
      <c r="F38" t="s">
        <v>25</v>
      </c>
      <c r="G38" s="1">
        <f t="shared" si="2"/>
        <v>0</v>
      </c>
      <c r="H38" s="1">
        <f t="shared" si="0"/>
        <v>1</v>
      </c>
      <c r="I38">
        <f t="shared" si="1"/>
        <v>-0.54188700000000001</v>
      </c>
    </row>
    <row r="39" spans="1:9">
      <c r="A39" s="1" t="s">
        <v>49</v>
      </c>
      <c r="B39" s="4" t="s">
        <v>49</v>
      </c>
      <c r="C39" s="5">
        <v>0.55263300000000004</v>
      </c>
      <c r="D39" s="1" t="s">
        <v>11</v>
      </c>
      <c r="E39" t="s">
        <v>12</v>
      </c>
      <c r="F39" t="s">
        <v>25</v>
      </c>
      <c r="G39" s="1">
        <f t="shared" si="2"/>
        <v>0</v>
      </c>
      <c r="H39" s="1">
        <f t="shared" si="0"/>
        <v>1</v>
      </c>
      <c r="I39">
        <f t="shared" si="1"/>
        <v>-0.44736699999999996</v>
      </c>
    </row>
    <row r="40" spans="1:9">
      <c r="A40" s="1" t="s">
        <v>50</v>
      </c>
      <c r="B40" s="2" t="s">
        <v>50</v>
      </c>
      <c r="C40" s="3">
        <v>0.50251299999999999</v>
      </c>
      <c r="D40" s="1" t="s">
        <v>11</v>
      </c>
      <c r="E40" t="s">
        <v>11</v>
      </c>
      <c r="F40" t="s">
        <v>12</v>
      </c>
      <c r="G40" s="1">
        <f t="shared" si="2"/>
        <v>0</v>
      </c>
      <c r="H40" s="1">
        <f t="shared" si="0"/>
        <v>1</v>
      </c>
      <c r="I40">
        <f t="shared" si="1"/>
        <v>-0.49748700000000001</v>
      </c>
    </row>
    <row r="41" spans="1:9">
      <c r="A41" s="1" t="s">
        <v>51</v>
      </c>
      <c r="B41" s="4" t="s">
        <v>51</v>
      </c>
      <c r="C41" s="5">
        <v>0.43345699999999998</v>
      </c>
      <c r="D41" s="1" t="s">
        <v>11</v>
      </c>
      <c r="E41" t="s">
        <v>11</v>
      </c>
      <c r="F41" t="s">
        <v>11</v>
      </c>
      <c r="G41" s="1">
        <f t="shared" si="2"/>
        <v>1</v>
      </c>
      <c r="H41" s="1">
        <f t="shared" si="0"/>
        <v>0</v>
      </c>
      <c r="I41">
        <f t="shared" si="1"/>
        <v>0.43345699999999998</v>
      </c>
    </row>
    <row r="42" spans="1:9">
      <c r="A42" s="1" t="s">
        <v>52</v>
      </c>
      <c r="B42" s="2" t="s">
        <v>52</v>
      </c>
      <c r="C42" s="3">
        <v>0.38600099999999998</v>
      </c>
      <c r="D42" s="1" t="s">
        <v>11</v>
      </c>
      <c r="E42" t="s">
        <v>11</v>
      </c>
      <c r="F42" t="s">
        <v>151</v>
      </c>
      <c r="G42" s="1">
        <f t="shared" si="2"/>
        <v>0</v>
      </c>
      <c r="H42" s="1">
        <f t="shared" si="0"/>
        <v>1</v>
      </c>
      <c r="I42">
        <f t="shared" si="1"/>
        <v>-0.61399899999999996</v>
      </c>
    </row>
    <row r="43" spans="1:9">
      <c r="A43" s="1" t="s">
        <v>53</v>
      </c>
      <c r="B43" s="4" t="s">
        <v>53</v>
      </c>
      <c r="C43" s="5">
        <v>9.214E-2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-0.90786</v>
      </c>
    </row>
    <row r="44" spans="1:9">
      <c r="A44" s="1" t="s">
        <v>54</v>
      </c>
      <c r="B44" s="2" t="s">
        <v>54</v>
      </c>
      <c r="C44" s="3">
        <v>0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-1</v>
      </c>
    </row>
    <row r="45" spans="1:9">
      <c r="A45" s="1" t="s">
        <v>55</v>
      </c>
      <c r="B45" s="4" t="s">
        <v>55</v>
      </c>
      <c r="C45" s="5">
        <v>0.52600400000000003</v>
      </c>
      <c r="D45" s="1" t="s">
        <v>11</v>
      </c>
      <c r="E45" t="s">
        <v>11</v>
      </c>
      <c r="F45" t="s">
        <v>11</v>
      </c>
      <c r="G45" s="1">
        <f t="shared" si="2"/>
        <v>1</v>
      </c>
      <c r="H45" s="1">
        <f t="shared" si="0"/>
        <v>0</v>
      </c>
      <c r="I45">
        <f t="shared" si="1"/>
        <v>0.52600400000000003</v>
      </c>
    </row>
    <row r="46" spans="1:9">
      <c r="A46" s="1" t="s">
        <v>56</v>
      </c>
      <c r="B46" s="2" t="s">
        <v>56</v>
      </c>
      <c r="C46" s="3">
        <v>0.41614499999999999</v>
      </c>
      <c r="D46" s="1" t="s">
        <v>11</v>
      </c>
      <c r="E46" t="s">
        <v>11</v>
      </c>
      <c r="F46" t="s">
        <v>57</v>
      </c>
      <c r="G46" s="1">
        <f t="shared" si="2"/>
        <v>0</v>
      </c>
      <c r="H46" s="1">
        <f t="shared" si="0"/>
        <v>1</v>
      </c>
      <c r="I46">
        <f t="shared" si="1"/>
        <v>-0.58385500000000001</v>
      </c>
    </row>
    <row r="47" spans="1:9">
      <c r="A47" s="1" t="s">
        <v>58</v>
      </c>
      <c r="B47" s="4" t="s">
        <v>58</v>
      </c>
      <c r="C47" s="5">
        <v>0.51021099999999997</v>
      </c>
      <c r="D47" s="1" t="s">
        <v>11</v>
      </c>
      <c r="E47" t="s">
        <v>11</v>
      </c>
      <c r="F47" t="s">
        <v>12</v>
      </c>
      <c r="G47" s="1">
        <f t="shared" si="2"/>
        <v>0</v>
      </c>
      <c r="H47" s="1">
        <f t="shared" si="0"/>
        <v>1</v>
      </c>
      <c r="I47">
        <f t="shared" si="1"/>
        <v>-0.48978900000000003</v>
      </c>
    </row>
    <row r="48" spans="1:9">
      <c r="A48" s="1" t="s">
        <v>59</v>
      </c>
      <c r="B48" s="2" t="s">
        <v>59</v>
      </c>
      <c r="C48" s="3">
        <v>0.43015799999999998</v>
      </c>
      <c r="D48" s="1" t="s">
        <v>11</v>
      </c>
      <c r="E48" t="s">
        <v>11</v>
      </c>
      <c r="F48" t="s">
        <v>151</v>
      </c>
      <c r="G48" s="1">
        <f t="shared" si="2"/>
        <v>0</v>
      </c>
      <c r="H48" s="1">
        <f t="shared" si="0"/>
        <v>1</v>
      </c>
      <c r="I48">
        <f t="shared" si="1"/>
        <v>-0.56984199999999996</v>
      </c>
    </row>
    <row r="49" spans="1:9">
      <c r="A49" s="1" t="s">
        <v>60</v>
      </c>
      <c r="B49" s="4" t="s">
        <v>60</v>
      </c>
      <c r="C49" s="5">
        <v>0.56705399999999995</v>
      </c>
      <c r="D49" s="1" t="s">
        <v>11</v>
      </c>
      <c r="E49" t="s">
        <v>11</v>
      </c>
      <c r="F49" t="s">
        <v>12</v>
      </c>
      <c r="G49" s="1">
        <f t="shared" si="2"/>
        <v>0</v>
      </c>
      <c r="H49" s="1">
        <f t="shared" si="0"/>
        <v>1</v>
      </c>
      <c r="I49">
        <f t="shared" si="1"/>
        <v>-0.43294600000000005</v>
      </c>
    </row>
    <row r="50" spans="1:9">
      <c r="A50" s="1" t="s">
        <v>61</v>
      </c>
      <c r="B50" s="2" t="s">
        <v>61</v>
      </c>
      <c r="C50" s="3">
        <v>0.58937600000000001</v>
      </c>
      <c r="D50" s="1" t="s">
        <v>11</v>
      </c>
      <c r="E50" t="s">
        <v>12</v>
      </c>
      <c r="F50" t="s">
        <v>57</v>
      </c>
      <c r="G50" s="1">
        <f t="shared" si="2"/>
        <v>0</v>
      </c>
      <c r="H50" s="1">
        <f t="shared" si="0"/>
        <v>1</v>
      </c>
      <c r="I50">
        <f t="shared" si="1"/>
        <v>-0.41062399999999999</v>
      </c>
    </row>
    <row r="51" spans="1:9">
      <c r="A51" s="1" t="s">
        <v>62</v>
      </c>
      <c r="B51" s="4" t="s">
        <v>62</v>
      </c>
      <c r="C51" s="5">
        <v>0.36453600000000003</v>
      </c>
      <c r="D51" s="1" t="s">
        <v>11</v>
      </c>
      <c r="E51" t="s">
        <v>11</v>
      </c>
      <c r="F51" t="s">
        <v>57</v>
      </c>
      <c r="G51" s="1">
        <f t="shared" si="2"/>
        <v>0</v>
      </c>
      <c r="H51" s="1">
        <f t="shared" si="0"/>
        <v>1</v>
      </c>
      <c r="I51">
        <f t="shared" si="1"/>
        <v>-0.63546400000000003</v>
      </c>
    </row>
    <row r="52" spans="1:9">
      <c r="A52" s="1" t="s">
        <v>63</v>
      </c>
      <c r="B52" s="2" t="s">
        <v>63</v>
      </c>
      <c r="C52" s="3">
        <v>0.60070800000000002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-0.39929199999999998</v>
      </c>
    </row>
    <row r="53" spans="1:9">
      <c r="A53" s="1" t="s">
        <v>64</v>
      </c>
      <c r="B53" s="4" t="s">
        <v>64</v>
      </c>
      <c r="C53" s="5">
        <v>0.58940300000000001</v>
      </c>
      <c r="D53" s="1" t="s">
        <v>11</v>
      </c>
      <c r="E53" t="s">
        <v>11</v>
      </c>
      <c r="F53" t="s">
        <v>12</v>
      </c>
      <c r="G53" s="1">
        <f t="shared" si="2"/>
        <v>0</v>
      </c>
      <c r="H53" s="1">
        <f t="shared" si="0"/>
        <v>1</v>
      </c>
      <c r="I53">
        <f t="shared" si="1"/>
        <v>-0.41059699999999999</v>
      </c>
    </row>
    <row r="54" spans="1:9">
      <c r="A54" s="1" t="s">
        <v>65</v>
      </c>
      <c r="B54" s="2" t="s">
        <v>65</v>
      </c>
      <c r="C54" s="3">
        <v>0.54386400000000001</v>
      </c>
      <c r="D54" s="1" t="s">
        <v>11</v>
      </c>
      <c r="E54" t="s">
        <v>12</v>
      </c>
      <c r="F54" t="s">
        <v>12</v>
      </c>
      <c r="G54" s="1">
        <f t="shared" si="2"/>
        <v>1</v>
      </c>
      <c r="H54" s="1">
        <f t="shared" si="0"/>
        <v>1</v>
      </c>
      <c r="I54">
        <f t="shared" si="1"/>
        <v>-0.45613599999999999</v>
      </c>
    </row>
    <row r="55" spans="1:9">
      <c r="A55" s="1" t="s">
        <v>66</v>
      </c>
      <c r="B55" s="4" t="s">
        <v>66</v>
      </c>
      <c r="C55" s="5">
        <v>0.51105800000000001</v>
      </c>
      <c r="D55" s="1" t="s">
        <v>11</v>
      </c>
      <c r="E55" t="s">
        <v>12</v>
      </c>
      <c r="F55" t="s">
        <v>11</v>
      </c>
      <c r="G55" s="1">
        <f t="shared" si="2"/>
        <v>0</v>
      </c>
      <c r="H55" s="1">
        <f t="shared" si="0"/>
        <v>1</v>
      </c>
      <c r="I55">
        <f t="shared" si="1"/>
        <v>-0.48894199999999999</v>
      </c>
    </row>
    <row r="56" spans="1:9">
      <c r="A56" s="1" t="s">
        <v>67</v>
      </c>
      <c r="B56" s="2" t="s">
        <v>67</v>
      </c>
      <c r="C56" s="3">
        <v>0.38982299999999998</v>
      </c>
      <c r="D56" s="1" t="s">
        <v>11</v>
      </c>
      <c r="E56" t="s">
        <v>57</v>
      </c>
      <c r="F56" t="s">
        <v>57</v>
      </c>
      <c r="G56" s="1">
        <f t="shared" si="2"/>
        <v>1</v>
      </c>
      <c r="H56" s="1">
        <f t="shared" si="0"/>
        <v>1</v>
      </c>
      <c r="I56">
        <f t="shared" si="1"/>
        <v>-0.61017699999999997</v>
      </c>
    </row>
    <row r="57" spans="1:9">
      <c r="A57" s="1" t="s">
        <v>68</v>
      </c>
      <c r="B57" s="4" t="s">
        <v>68</v>
      </c>
      <c r="C57" s="5">
        <v>0.79480200000000001</v>
      </c>
      <c r="D57" s="1" t="s">
        <v>11</v>
      </c>
      <c r="E57" t="s">
        <v>12</v>
      </c>
      <c r="F57" t="s">
        <v>12</v>
      </c>
      <c r="G57" s="1">
        <f t="shared" si="2"/>
        <v>1</v>
      </c>
      <c r="H57" s="1">
        <f t="shared" si="0"/>
        <v>1</v>
      </c>
      <c r="I57">
        <f t="shared" si="1"/>
        <v>-0.20519799999999999</v>
      </c>
    </row>
    <row r="58" spans="1:9">
      <c r="A58" s="1" t="s">
        <v>69</v>
      </c>
      <c r="B58" s="2" t="s">
        <v>69</v>
      </c>
      <c r="C58" s="3">
        <v>0.44345200000000001</v>
      </c>
      <c r="D58" s="1" t="s">
        <v>11</v>
      </c>
      <c r="E58" t="s">
        <v>25</v>
      </c>
      <c r="F58" t="s">
        <v>25</v>
      </c>
      <c r="G58" s="1">
        <f t="shared" si="2"/>
        <v>1</v>
      </c>
      <c r="H58" s="1">
        <f t="shared" si="0"/>
        <v>1</v>
      </c>
      <c r="I58">
        <f t="shared" si="1"/>
        <v>-0.55654800000000004</v>
      </c>
    </row>
    <row r="59" spans="1:9">
      <c r="A59" s="1" t="s">
        <v>70</v>
      </c>
      <c r="B59" s="4" t="s">
        <v>70</v>
      </c>
      <c r="C59" s="5">
        <v>0.30795499999999998</v>
      </c>
      <c r="D59" s="1" t="s">
        <v>11</v>
      </c>
      <c r="E59" t="s">
        <v>57</v>
      </c>
      <c r="F59" t="s">
        <v>11</v>
      </c>
      <c r="G59" s="1">
        <f t="shared" si="2"/>
        <v>0</v>
      </c>
      <c r="H59" s="1">
        <f t="shared" si="0"/>
        <v>1</v>
      </c>
      <c r="I59">
        <f t="shared" si="1"/>
        <v>-0.69204500000000002</v>
      </c>
    </row>
    <row r="60" spans="1:9">
      <c r="A60" s="1" t="s">
        <v>71</v>
      </c>
      <c r="B60" s="2" t="s">
        <v>71</v>
      </c>
      <c r="C60" s="3">
        <v>0.112025</v>
      </c>
      <c r="D60" s="1" t="s">
        <v>11</v>
      </c>
      <c r="E60" t="s">
        <v>25</v>
      </c>
      <c r="F60" t="s">
        <v>11</v>
      </c>
      <c r="G60" s="1">
        <f t="shared" si="2"/>
        <v>0</v>
      </c>
      <c r="H60" s="1">
        <f t="shared" si="0"/>
        <v>1</v>
      </c>
      <c r="I60">
        <f t="shared" si="1"/>
        <v>-0.88797499999999996</v>
      </c>
    </row>
    <row r="61" spans="1:9">
      <c r="A61" s="1" t="s">
        <v>72</v>
      </c>
      <c r="B61" s="4" t="s">
        <v>72</v>
      </c>
      <c r="C61" s="5">
        <v>0.27757799999999999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-0.72242200000000001</v>
      </c>
    </row>
    <row r="62" spans="1:9">
      <c r="A62" s="1" t="s">
        <v>73</v>
      </c>
      <c r="B62" s="2" t="s">
        <v>73</v>
      </c>
      <c r="C62" s="3">
        <v>0.47593099999999999</v>
      </c>
      <c r="D62" s="1" t="s">
        <v>11</v>
      </c>
      <c r="E62" t="s">
        <v>12</v>
      </c>
      <c r="F62" t="s">
        <v>11</v>
      </c>
      <c r="G62" s="1">
        <f t="shared" si="2"/>
        <v>0</v>
      </c>
      <c r="H62" s="1">
        <f t="shared" si="0"/>
        <v>1</v>
      </c>
      <c r="I62">
        <f t="shared" si="1"/>
        <v>-0.52406900000000001</v>
      </c>
    </row>
    <row r="63" spans="1:9">
      <c r="A63" s="1" t="s">
        <v>74</v>
      </c>
      <c r="B63" s="4" t="s">
        <v>74</v>
      </c>
      <c r="C63" s="5">
        <v>0.68884299999999998</v>
      </c>
      <c r="D63" s="1" t="s">
        <v>11</v>
      </c>
      <c r="E63" t="s">
        <v>12</v>
      </c>
      <c r="F63" t="s">
        <v>11</v>
      </c>
      <c r="G63" s="1">
        <f t="shared" si="2"/>
        <v>0</v>
      </c>
      <c r="H63" s="1">
        <f t="shared" si="0"/>
        <v>1</v>
      </c>
      <c r="I63">
        <f t="shared" si="1"/>
        <v>-0.31115700000000002</v>
      </c>
    </row>
    <row r="64" spans="1:9">
      <c r="A64" s="1" t="s">
        <v>75</v>
      </c>
      <c r="B64" s="2" t="s">
        <v>75</v>
      </c>
      <c r="C64" s="3">
        <v>0.55015700000000001</v>
      </c>
      <c r="D64" s="1" t="s">
        <v>11</v>
      </c>
      <c r="E64" t="s">
        <v>12</v>
      </c>
      <c r="F64" t="s">
        <v>12</v>
      </c>
      <c r="G64" s="1">
        <f t="shared" si="2"/>
        <v>1</v>
      </c>
      <c r="H64" s="1">
        <f t="shared" si="0"/>
        <v>1</v>
      </c>
      <c r="I64">
        <f t="shared" si="1"/>
        <v>-0.44984299999999999</v>
      </c>
    </row>
    <row r="65" spans="1:9">
      <c r="A65" s="1" t="s">
        <v>76</v>
      </c>
      <c r="B65" s="4" t="s">
        <v>76</v>
      </c>
      <c r="C65" s="5">
        <v>0.45169199999999998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0.45169199999999998</v>
      </c>
    </row>
    <row r="66" spans="1:9">
      <c r="A66" s="1" t="s">
        <v>77</v>
      </c>
      <c r="B66" s="2" t="s">
        <v>77</v>
      </c>
      <c r="C66" s="3">
        <v>0.45281300000000002</v>
      </c>
      <c r="D66" s="1" t="s">
        <v>11</v>
      </c>
      <c r="E66" t="s">
        <v>57</v>
      </c>
      <c r="F66" t="s">
        <v>12</v>
      </c>
      <c r="G66" s="1">
        <f t="shared" si="2"/>
        <v>0</v>
      </c>
      <c r="H66" s="1">
        <f t="shared" si="0"/>
        <v>1</v>
      </c>
      <c r="I66">
        <f t="shared" si="1"/>
        <v>-0.54718699999999998</v>
      </c>
    </row>
    <row r="67" spans="1:9">
      <c r="A67" s="1" t="s">
        <v>78</v>
      </c>
      <c r="B67" s="4" t="s">
        <v>78</v>
      </c>
      <c r="C67" s="5">
        <v>0.47508400000000001</v>
      </c>
      <c r="D67" s="1" t="s">
        <v>11</v>
      </c>
      <c r="E67" t="s">
        <v>11</v>
      </c>
      <c r="F67" t="s">
        <v>12</v>
      </c>
      <c r="G67" s="1">
        <f t="shared" si="2"/>
        <v>0</v>
      </c>
      <c r="H67" s="1">
        <f t="shared" si="0"/>
        <v>1</v>
      </c>
      <c r="I67">
        <f t="shared" si="1"/>
        <v>-0.52491599999999994</v>
      </c>
    </row>
    <row r="68" spans="1:9">
      <c r="A68" s="1" t="s">
        <v>79</v>
      </c>
      <c r="B68" s="2" t="s">
        <v>79</v>
      </c>
      <c r="C68" s="3">
        <v>0.47976600000000003</v>
      </c>
      <c r="D68" s="1" t="s">
        <v>11</v>
      </c>
      <c r="E68" t="s">
        <v>11</v>
      </c>
      <c r="F68" t="s">
        <v>57</v>
      </c>
      <c r="G68" s="1">
        <f t="shared" si="2"/>
        <v>0</v>
      </c>
      <c r="H68" s="1">
        <f t="shared" ref="H68:H76" si="3">IF(AND($G68=1,$E68=$D68),0,1)</f>
        <v>1</v>
      </c>
      <c r="I68">
        <f t="shared" ref="I68:I76" si="4">$C68-$H68</f>
        <v>-0.52023399999999997</v>
      </c>
    </row>
    <row r="69" spans="1:9">
      <c r="A69" s="1" t="s">
        <v>80</v>
      </c>
      <c r="B69" s="4" t="s">
        <v>80</v>
      </c>
      <c r="C69" s="5">
        <v>0.49141099999999999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0.49141099999999999</v>
      </c>
    </row>
    <row r="70" spans="1:9">
      <c r="A70" s="1" t="s">
        <v>81</v>
      </c>
      <c r="B70" s="2" t="s">
        <v>81</v>
      </c>
      <c r="C70" s="3">
        <v>0.45227800000000001</v>
      </c>
      <c r="D70" s="1" t="s">
        <v>11</v>
      </c>
      <c r="E70" t="s">
        <v>11</v>
      </c>
      <c r="F70" t="s">
        <v>12</v>
      </c>
      <c r="G70" s="1">
        <f t="shared" si="5"/>
        <v>0</v>
      </c>
      <c r="H70" s="1">
        <f t="shared" si="3"/>
        <v>1</v>
      </c>
      <c r="I70">
        <f t="shared" si="4"/>
        <v>-0.54772200000000004</v>
      </c>
    </row>
    <row r="71" spans="1:9">
      <c r="A71" s="1" t="s">
        <v>82</v>
      </c>
      <c r="B71" s="4" t="s">
        <v>82</v>
      </c>
      <c r="C71" s="5">
        <v>9.0240000000000001E-2</v>
      </c>
      <c r="D71" s="1" t="s">
        <v>11</v>
      </c>
      <c r="E71" t="s">
        <v>25</v>
      </c>
      <c r="F71" t="s">
        <v>57</v>
      </c>
      <c r="G71" s="1">
        <f t="shared" si="5"/>
        <v>0</v>
      </c>
      <c r="H71" s="1">
        <f t="shared" si="3"/>
        <v>1</v>
      </c>
      <c r="I71">
        <f t="shared" si="4"/>
        <v>-0.90976000000000001</v>
      </c>
    </row>
    <row r="72" spans="1:9">
      <c r="A72" s="1" t="s">
        <v>83</v>
      </c>
      <c r="B72" s="2" t="s">
        <v>83</v>
      </c>
      <c r="C72" s="3">
        <v>0.40540599999999999</v>
      </c>
      <c r="D72" s="1" t="s">
        <v>11</v>
      </c>
      <c r="E72" t="s">
        <v>12</v>
      </c>
      <c r="F72" t="s">
        <v>57</v>
      </c>
      <c r="G72" s="1">
        <f t="shared" si="5"/>
        <v>0</v>
      </c>
      <c r="H72" s="1">
        <f t="shared" si="3"/>
        <v>1</v>
      </c>
      <c r="I72">
        <f t="shared" si="4"/>
        <v>-0.59459400000000007</v>
      </c>
    </row>
    <row r="73" spans="1:9">
      <c r="A73" s="1" t="s">
        <v>84</v>
      </c>
      <c r="B73" s="4" t="s">
        <v>84</v>
      </c>
      <c r="C73" s="5">
        <v>0.536968</v>
      </c>
      <c r="D73" s="1" t="s">
        <v>11</v>
      </c>
      <c r="E73" t="s">
        <v>11</v>
      </c>
      <c r="F73" t="s">
        <v>12</v>
      </c>
      <c r="G73" s="1">
        <f t="shared" si="5"/>
        <v>0</v>
      </c>
      <c r="H73" s="1">
        <f t="shared" si="3"/>
        <v>1</v>
      </c>
      <c r="I73">
        <f t="shared" si="4"/>
        <v>-0.463032</v>
      </c>
    </row>
    <row r="74" spans="1:9">
      <c r="A74" s="1" t="s">
        <v>85</v>
      </c>
      <c r="B74" s="2" t="s">
        <v>85</v>
      </c>
      <c r="C74" s="3">
        <v>0.66371500000000005</v>
      </c>
      <c r="D74" s="1" t="s">
        <v>11</v>
      </c>
      <c r="E74" t="s">
        <v>11</v>
      </c>
      <c r="F74" t="s">
        <v>57</v>
      </c>
      <c r="G74" s="1">
        <f t="shared" si="5"/>
        <v>0</v>
      </c>
      <c r="H74" s="1">
        <f t="shared" si="3"/>
        <v>1</v>
      </c>
      <c r="I74">
        <f t="shared" si="4"/>
        <v>-0.33628499999999995</v>
      </c>
    </row>
    <row r="75" spans="1:9">
      <c r="A75" s="1" t="s">
        <v>86</v>
      </c>
      <c r="B75" s="4" t="s">
        <v>86</v>
      </c>
      <c r="C75" s="5">
        <v>0.61471200000000004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0.61471200000000004</v>
      </c>
    </row>
    <row r="76" spans="1:9">
      <c r="A76" s="1" t="s">
        <v>87</v>
      </c>
      <c r="B76" s="6" t="s">
        <v>87</v>
      </c>
      <c r="C76" s="7">
        <v>0.66292799999999996</v>
      </c>
      <c r="D76" s="1" t="s">
        <v>11</v>
      </c>
      <c r="E76" t="s">
        <v>11</v>
      </c>
      <c r="F76" t="s">
        <v>57</v>
      </c>
      <c r="G76" s="1">
        <f t="shared" si="5"/>
        <v>0</v>
      </c>
      <c r="H76" s="1">
        <f t="shared" si="3"/>
        <v>1</v>
      </c>
      <c r="I76">
        <f t="shared" si="4"/>
        <v>-0.33707200000000004</v>
      </c>
    </row>
    <row r="77" spans="1:9">
      <c r="A77" s="1"/>
      <c r="B77" s="17"/>
      <c r="C77" s="18"/>
      <c r="D77" s="1"/>
      <c r="E77" s="1"/>
      <c r="F77" s="1"/>
      <c r="G77" s="10">
        <f>SUM(G3:G76)</f>
        <v>33</v>
      </c>
      <c r="H77" s="10">
        <f>SUM(H3:H76)</f>
        <v>59</v>
      </c>
      <c r="I77" s="8">
        <f>SUM(I3:I76)</f>
        <v>-24.540499000000001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A481F6-C2B6-40F9-961B-93E64F82A0F0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0.51487499999999997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-0.48512500000000003</v>
      </c>
    </row>
    <row r="4" spans="1:9">
      <c r="A4" s="1" t="s">
        <v>13</v>
      </c>
      <c r="B4" s="2" t="s">
        <v>13</v>
      </c>
      <c r="C4" s="3">
        <v>0.64361000000000002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 t="shared" ref="H4:H67" si="0">IF(AND($G4=1,$E4=$D4),0,1)</f>
        <v>0</v>
      </c>
      <c r="I4">
        <f t="shared" ref="I4:I67" si="1">$C4-$H4</f>
        <v>0.64361000000000002</v>
      </c>
    </row>
    <row r="5" spans="1:9">
      <c r="A5" s="1" t="s">
        <v>14</v>
      </c>
      <c r="B5" s="4" t="s">
        <v>14</v>
      </c>
      <c r="C5" s="5">
        <v>0.25985399999999997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0.25985399999999997</v>
      </c>
    </row>
    <row r="6" spans="1:9">
      <c r="A6" s="1" t="s">
        <v>15</v>
      </c>
      <c r="B6" s="2" t="s">
        <v>15</v>
      </c>
      <c r="C6" s="3">
        <v>0.44146800000000003</v>
      </c>
      <c r="D6" s="1" t="s">
        <v>11</v>
      </c>
      <c r="E6" t="s">
        <v>11</v>
      </c>
      <c r="F6" t="s">
        <v>11</v>
      </c>
      <c r="G6" s="1">
        <f t="shared" si="2"/>
        <v>1</v>
      </c>
      <c r="H6" s="1">
        <f t="shared" si="0"/>
        <v>0</v>
      </c>
      <c r="I6">
        <f t="shared" si="1"/>
        <v>0.44146800000000003</v>
      </c>
    </row>
    <row r="7" spans="1:9">
      <c r="A7" s="1" t="s">
        <v>16</v>
      </c>
      <c r="B7" s="4" t="s">
        <v>16</v>
      </c>
      <c r="C7" s="5">
        <v>0.65627999999999997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0.65627999999999997</v>
      </c>
    </row>
    <row r="8" spans="1:9">
      <c r="A8" s="1" t="s">
        <v>17</v>
      </c>
      <c r="B8" s="2" t="s">
        <v>17</v>
      </c>
      <c r="C8" s="3">
        <v>0.65234499999999995</v>
      </c>
      <c r="D8" s="1" t="s">
        <v>11</v>
      </c>
      <c r="E8" t="s">
        <v>11</v>
      </c>
      <c r="F8" t="s">
        <v>12</v>
      </c>
      <c r="G8" s="1">
        <f t="shared" si="2"/>
        <v>0</v>
      </c>
      <c r="H8" s="1">
        <f t="shared" si="0"/>
        <v>1</v>
      </c>
      <c r="I8">
        <f t="shared" si="1"/>
        <v>-0.34765500000000005</v>
      </c>
    </row>
    <row r="9" spans="1:9">
      <c r="A9" s="1" t="s">
        <v>18</v>
      </c>
      <c r="B9" s="4" t="s">
        <v>18</v>
      </c>
      <c r="C9" s="5">
        <v>0.54461700000000002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0.54461700000000002</v>
      </c>
    </row>
    <row r="10" spans="1:9">
      <c r="A10" s="1" t="s">
        <v>19</v>
      </c>
      <c r="B10" s="2" t="s">
        <v>19</v>
      </c>
      <c r="C10" s="3">
        <v>0.56997399999999998</v>
      </c>
      <c r="D10" s="1" t="s">
        <v>11</v>
      </c>
      <c r="E10" t="s">
        <v>11</v>
      </c>
      <c r="F10" t="s">
        <v>12</v>
      </c>
      <c r="G10" s="1">
        <f t="shared" si="2"/>
        <v>0</v>
      </c>
      <c r="H10" s="1">
        <f t="shared" si="0"/>
        <v>1</v>
      </c>
      <c r="I10">
        <f t="shared" si="1"/>
        <v>-0.43002600000000002</v>
      </c>
    </row>
    <row r="11" spans="1:9">
      <c r="A11" s="1" t="s">
        <v>20</v>
      </c>
      <c r="B11" s="4" t="s">
        <v>20</v>
      </c>
      <c r="C11" s="5">
        <v>0.58558299999999996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0.58558299999999996</v>
      </c>
    </row>
    <row r="12" spans="1:9">
      <c r="A12" s="1" t="s">
        <v>21</v>
      </c>
      <c r="B12" s="2" t="s">
        <v>21</v>
      </c>
      <c r="C12" s="3">
        <v>0.61374700000000004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0.61374700000000004</v>
      </c>
    </row>
    <row r="13" spans="1:9">
      <c r="A13" s="1" t="s">
        <v>22</v>
      </c>
      <c r="B13" s="4" t="s">
        <v>22</v>
      </c>
      <c r="C13" s="5">
        <v>0.45730599999999999</v>
      </c>
      <c r="D13" s="1" t="s">
        <v>11</v>
      </c>
      <c r="E13" t="s">
        <v>12</v>
      </c>
      <c r="F13" t="s">
        <v>11</v>
      </c>
      <c r="G13" s="1">
        <f t="shared" si="2"/>
        <v>0</v>
      </c>
      <c r="H13" s="1">
        <f t="shared" si="0"/>
        <v>1</v>
      </c>
      <c r="I13">
        <f t="shared" si="1"/>
        <v>-0.54269400000000001</v>
      </c>
    </row>
    <row r="14" spans="1:9">
      <c r="A14" s="1" t="s">
        <v>23</v>
      </c>
      <c r="B14" s="2" t="s">
        <v>23</v>
      </c>
      <c r="C14" s="3">
        <v>0.51391799999999999</v>
      </c>
      <c r="D14" s="1" t="s">
        <v>11</v>
      </c>
      <c r="E14" t="s">
        <v>12</v>
      </c>
      <c r="F14" t="s">
        <v>11</v>
      </c>
      <c r="G14" s="1">
        <f t="shared" si="2"/>
        <v>0</v>
      </c>
      <c r="H14" s="1">
        <f t="shared" si="0"/>
        <v>1</v>
      </c>
      <c r="I14">
        <f t="shared" si="1"/>
        <v>-0.48608200000000001</v>
      </c>
    </row>
    <row r="15" spans="1:9">
      <c r="A15" s="1" t="s">
        <v>24</v>
      </c>
      <c r="B15" s="4" t="s">
        <v>24</v>
      </c>
      <c r="C15" s="5">
        <v>0.20433799999999999</v>
      </c>
      <c r="D15" s="1" t="s">
        <v>11</v>
      </c>
      <c r="E15" t="s">
        <v>11</v>
      </c>
      <c r="F15" t="s">
        <v>25</v>
      </c>
      <c r="G15" s="1">
        <f t="shared" si="2"/>
        <v>0</v>
      </c>
      <c r="H15" s="1">
        <f t="shared" si="0"/>
        <v>1</v>
      </c>
      <c r="I15">
        <f t="shared" si="1"/>
        <v>-0.79566199999999998</v>
      </c>
    </row>
    <row r="16" spans="1:9">
      <c r="A16" s="1" t="s">
        <v>26</v>
      </c>
      <c r="B16" s="2" t="s">
        <v>26</v>
      </c>
      <c r="C16" s="3">
        <v>0.56684599999999996</v>
      </c>
      <c r="D16" s="1" t="s">
        <v>11</v>
      </c>
      <c r="E16" t="s">
        <v>11</v>
      </c>
      <c r="F16" t="s">
        <v>25</v>
      </c>
      <c r="G16" s="1">
        <f t="shared" si="2"/>
        <v>0</v>
      </c>
      <c r="H16" s="1">
        <f t="shared" si="0"/>
        <v>1</v>
      </c>
      <c r="I16">
        <f t="shared" si="1"/>
        <v>-0.43315400000000004</v>
      </c>
    </row>
    <row r="17" spans="1:9">
      <c r="A17" s="1" t="s">
        <v>27</v>
      </c>
      <c r="B17" s="4" t="s">
        <v>27</v>
      </c>
      <c r="C17" s="5">
        <v>0.65456999999999999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0.65456999999999999</v>
      </c>
    </row>
    <row r="18" spans="1:9">
      <c r="A18" s="1" t="s">
        <v>28</v>
      </c>
      <c r="B18" s="2" t="s">
        <v>28</v>
      </c>
      <c r="C18" s="3">
        <v>0.44455099999999997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0.44455099999999997</v>
      </c>
    </row>
    <row r="19" spans="1:9">
      <c r="A19" s="1" t="s">
        <v>29</v>
      </c>
      <c r="B19" s="4" t="s">
        <v>29</v>
      </c>
      <c r="C19" s="5">
        <v>0.65635399999999999</v>
      </c>
      <c r="D19" s="1" t="s">
        <v>11</v>
      </c>
      <c r="E19" t="s">
        <v>12</v>
      </c>
      <c r="F19" t="s">
        <v>12</v>
      </c>
      <c r="G19" s="1">
        <f t="shared" si="2"/>
        <v>1</v>
      </c>
      <c r="H19" s="1">
        <f t="shared" si="0"/>
        <v>1</v>
      </c>
      <c r="I19">
        <f t="shared" si="1"/>
        <v>-0.34364600000000001</v>
      </c>
    </row>
    <row r="20" spans="1:9">
      <c r="A20" s="1" t="s">
        <v>30</v>
      </c>
      <c r="B20" s="2" t="s">
        <v>30</v>
      </c>
      <c r="C20" s="3">
        <v>0.747946</v>
      </c>
      <c r="D20" s="1" t="s">
        <v>11</v>
      </c>
      <c r="E20" t="s">
        <v>11</v>
      </c>
      <c r="F20" t="s">
        <v>11</v>
      </c>
      <c r="G20" s="1">
        <f t="shared" si="2"/>
        <v>1</v>
      </c>
      <c r="H20" s="1">
        <f t="shared" si="0"/>
        <v>0</v>
      </c>
      <c r="I20">
        <f t="shared" si="1"/>
        <v>0.747946</v>
      </c>
    </row>
    <row r="21" spans="1:9">
      <c r="A21" s="1" t="s">
        <v>31</v>
      </c>
      <c r="B21" s="4" t="s">
        <v>31</v>
      </c>
      <c r="C21" s="5">
        <v>0.60119800000000001</v>
      </c>
      <c r="D21" s="1" t="s">
        <v>11</v>
      </c>
      <c r="E21" t="s">
        <v>12</v>
      </c>
      <c r="F21" t="s">
        <v>11</v>
      </c>
      <c r="G21" s="1">
        <f t="shared" si="2"/>
        <v>0</v>
      </c>
      <c r="H21" s="1">
        <f t="shared" si="0"/>
        <v>1</v>
      </c>
      <c r="I21">
        <f t="shared" si="1"/>
        <v>-0.39880199999999999</v>
      </c>
    </row>
    <row r="22" spans="1:9">
      <c r="A22" s="1" t="s">
        <v>32</v>
      </c>
      <c r="B22" s="2" t="s">
        <v>32</v>
      </c>
      <c r="C22" s="3">
        <v>0.51208799999999999</v>
      </c>
      <c r="D22" s="1" t="s">
        <v>11</v>
      </c>
      <c r="E22" t="s">
        <v>12</v>
      </c>
      <c r="F22" t="s">
        <v>11</v>
      </c>
      <c r="G22" s="1">
        <f t="shared" si="2"/>
        <v>0</v>
      </c>
      <c r="H22" s="1">
        <f t="shared" si="0"/>
        <v>1</v>
      </c>
      <c r="I22">
        <f t="shared" si="1"/>
        <v>-0.48791200000000001</v>
      </c>
    </row>
    <row r="23" spans="1:9">
      <c r="A23" s="1" t="s">
        <v>33</v>
      </c>
      <c r="B23" s="4" t="s">
        <v>33</v>
      </c>
      <c r="C23" s="5">
        <v>0.65593999999999997</v>
      </c>
      <c r="D23" s="1" t="s">
        <v>11</v>
      </c>
      <c r="E23" t="s">
        <v>25</v>
      </c>
      <c r="F23" t="s">
        <v>25</v>
      </c>
      <c r="G23" s="1">
        <f t="shared" si="2"/>
        <v>1</v>
      </c>
      <c r="H23" s="1">
        <f t="shared" si="0"/>
        <v>1</v>
      </c>
      <c r="I23">
        <f t="shared" si="1"/>
        <v>-0.34406000000000003</v>
      </c>
    </row>
    <row r="24" spans="1:9">
      <c r="A24" s="1" t="s">
        <v>34</v>
      </c>
      <c r="B24" s="2" t="s">
        <v>34</v>
      </c>
      <c r="C24" s="3">
        <v>0.31571100000000002</v>
      </c>
      <c r="D24" s="1" t="s">
        <v>11</v>
      </c>
      <c r="E24" t="s">
        <v>25</v>
      </c>
      <c r="F24" t="s">
        <v>12</v>
      </c>
      <c r="G24" s="1">
        <f t="shared" si="2"/>
        <v>0</v>
      </c>
      <c r="H24" s="1">
        <f t="shared" si="0"/>
        <v>1</v>
      </c>
      <c r="I24">
        <f t="shared" si="1"/>
        <v>-0.68428899999999993</v>
      </c>
    </row>
    <row r="25" spans="1:9">
      <c r="A25" s="1" t="s">
        <v>35</v>
      </c>
      <c r="B25" s="4" t="s">
        <v>35</v>
      </c>
      <c r="C25" s="5">
        <v>0.304927</v>
      </c>
      <c r="D25" s="1" t="s">
        <v>11</v>
      </c>
      <c r="E25" t="s">
        <v>25</v>
      </c>
      <c r="F25" t="s">
        <v>11</v>
      </c>
      <c r="G25" s="1">
        <f t="shared" si="2"/>
        <v>0</v>
      </c>
      <c r="H25" s="1">
        <f t="shared" si="0"/>
        <v>1</v>
      </c>
      <c r="I25">
        <f t="shared" si="1"/>
        <v>-0.69507300000000005</v>
      </c>
    </row>
    <row r="26" spans="1:9">
      <c r="A26" s="1" t="s">
        <v>36</v>
      </c>
      <c r="B26" s="2" t="s">
        <v>36</v>
      </c>
      <c r="C26" s="3">
        <v>0.52271000000000001</v>
      </c>
      <c r="D26" s="1" t="s">
        <v>11</v>
      </c>
      <c r="E26" t="s">
        <v>12</v>
      </c>
      <c r="F26" t="s">
        <v>11</v>
      </c>
      <c r="G26" s="1">
        <f t="shared" si="2"/>
        <v>0</v>
      </c>
      <c r="H26" s="1">
        <f t="shared" si="0"/>
        <v>1</v>
      </c>
      <c r="I26">
        <f t="shared" si="1"/>
        <v>-0.47728999999999999</v>
      </c>
    </row>
    <row r="27" spans="1:9">
      <c r="A27" s="1" t="s">
        <v>37</v>
      </c>
      <c r="B27" s="4" t="s">
        <v>37</v>
      </c>
      <c r="C27" s="5">
        <v>0.29757400000000001</v>
      </c>
      <c r="D27" s="1" t="s">
        <v>11</v>
      </c>
      <c r="E27" t="s">
        <v>25</v>
      </c>
      <c r="F27" t="s">
        <v>25</v>
      </c>
      <c r="G27" s="1">
        <f t="shared" si="2"/>
        <v>1</v>
      </c>
      <c r="H27" s="1">
        <f t="shared" si="0"/>
        <v>1</v>
      </c>
      <c r="I27">
        <f t="shared" si="1"/>
        <v>-0.70242599999999999</v>
      </c>
    </row>
    <row r="28" spans="1:9">
      <c r="A28" s="1" t="s">
        <v>38</v>
      </c>
      <c r="B28" s="2" t="s">
        <v>38</v>
      </c>
      <c r="C28" s="3">
        <v>0.60814500000000005</v>
      </c>
      <c r="D28" s="1" t="s">
        <v>11</v>
      </c>
      <c r="E28" t="s">
        <v>11</v>
      </c>
      <c r="F28" t="s">
        <v>11</v>
      </c>
      <c r="G28" s="1">
        <f t="shared" si="2"/>
        <v>1</v>
      </c>
      <c r="H28" s="1">
        <f t="shared" si="0"/>
        <v>0</v>
      </c>
      <c r="I28">
        <f t="shared" si="1"/>
        <v>0.60814500000000005</v>
      </c>
    </row>
    <row r="29" spans="1:9">
      <c r="A29" s="1" t="s">
        <v>39</v>
      </c>
      <c r="B29" s="4" t="s">
        <v>39</v>
      </c>
      <c r="C29" s="5">
        <v>0.64035600000000004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0.64035600000000004</v>
      </c>
    </row>
    <row r="30" spans="1:9">
      <c r="A30" s="1" t="s">
        <v>40</v>
      </c>
      <c r="B30" s="2" t="s">
        <v>40</v>
      </c>
      <c r="C30" s="3">
        <v>0.793682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-0.206318</v>
      </c>
    </row>
    <row r="31" spans="1:9">
      <c r="A31" s="1" t="s">
        <v>41</v>
      </c>
      <c r="B31" s="4" t="s">
        <v>41</v>
      </c>
      <c r="C31" s="5">
        <v>0.60043000000000002</v>
      </c>
      <c r="D31" s="1" t="s">
        <v>11</v>
      </c>
      <c r="E31" t="s">
        <v>12</v>
      </c>
      <c r="F31" t="s">
        <v>12</v>
      </c>
      <c r="G31" s="1">
        <f t="shared" si="2"/>
        <v>1</v>
      </c>
      <c r="H31" s="1">
        <f t="shared" si="0"/>
        <v>1</v>
      </c>
      <c r="I31">
        <f t="shared" si="1"/>
        <v>-0.39956999999999998</v>
      </c>
    </row>
    <row r="32" spans="1:9">
      <c r="A32" s="1" t="s">
        <v>42</v>
      </c>
      <c r="B32" s="2" t="s">
        <v>42</v>
      </c>
      <c r="C32" s="3">
        <v>0.42702299999999999</v>
      </c>
      <c r="D32" s="1" t="s">
        <v>11</v>
      </c>
      <c r="E32" t="s">
        <v>12</v>
      </c>
      <c r="F32" t="s">
        <v>11</v>
      </c>
      <c r="G32" s="1">
        <f t="shared" si="2"/>
        <v>0</v>
      </c>
      <c r="H32" s="1">
        <f t="shared" si="0"/>
        <v>1</v>
      </c>
      <c r="I32">
        <f t="shared" si="1"/>
        <v>-0.57297700000000007</v>
      </c>
    </row>
    <row r="33" spans="1:9">
      <c r="A33" s="1" t="s">
        <v>43</v>
      </c>
      <c r="B33" s="4" t="s">
        <v>43</v>
      </c>
      <c r="C33" s="5">
        <v>0.56263200000000002</v>
      </c>
      <c r="D33" s="1" t="s">
        <v>11</v>
      </c>
      <c r="E33" t="s">
        <v>12</v>
      </c>
      <c r="F33" t="s">
        <v>12</v>
      </c>
      <c r="G33" s="1">
        <f t="shared" si="2"/>
        <v>1</v>
      </c>
      <c r="H33" s="1">
        <f t="shared" si="0"/>
        <v>1</v>
      </c>
      <c r="I33">
        <f t="shared" si="1"/>
        <v>-0.43736799999999998</v>
      </c>
    </row>
    <row r="34" spans="1:9">
      <c r="A34" s="1" t="s">
        <v>44</v>
      </c>
      <c r="B34" s="2" t="s">
        <v>44</v>
      </c>
      <c r="C34" s="3">
        <v>0.54398999999999997</v>
      </c>
      <c r="D34" s="1" t="s">
        <v>11</v>
      </c>
      <c r="E34" t="s">
        <v>12</v>
      </c>
      <c r="F34" t="s">
        <v>12</v>
      </c>
      <c r="G34" s="1">
        <f t="shared" si="2"/>
        <v>1</v>
      </c>
      <c r="H34" s="1">
        <f t="shared" si="0"/>
        <v>1</v>
      </c>
      <c r="I34">
        <f t="shared" si="1"/>
        <v>-0.45601000000000003</v>
      </c>
    </row>
    <row r="35" spans="1:9">
      <c r="A35" s="1" t="s">
        <v>45</v>
      </c>
      <c r="B35" s="4" t="s">
        <v>45</v>
      </c>
      <c r="C35" s="5">
        <v>0.44118400000000002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0.44118400000000002</v>
      </c>
    </row>
    <row r="36" spans="1:9">
      <c r="A36" s="1" t="s">
        <v>46</v>
      </c>
      <c r="B36" s="2" t="s">
        <v>46</v>
      </c>
      <c r="C36" s="3">
        <v>0.481458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0.481458</v>
      </c>
    </row>
    <row r="37" spans="1:9">
      <c r="A37" s="1" t="s">
        <v>47</v>
      </c>
      <c r="B37" s="4" t="s">
        <v>47</v>
      </c>
      <c r="C37" s="5">
        <v>0.44319999999999998</v>
      </c>
      <c r="D37" s="1" t="s">
        <v>11</v>
      </c>
      <c r="E37" t="s">
        <v>11</v>
      </c>
      <c r="F37" t="s">
        <v>11</v>
      </c>
      <c r="G37" s="1">
        <f t="shared" si="2"/>
        <v>1</v>
      </c>
      <c r="H37" s="1">
        <f t="shared" si="0"/>
        <v>0</v>
      </c>
      <c r="I37">
        <f t="shared" si="1"/>
        <v>0.44319999999999998</v>
      </c>
    </row>
    <row r="38" spans="1:9">
      <c r="A38" s="1" t="s">
        <v>48</v>
      </c>
      <c r="B38" s="2" t="s">
        <v>48</v>
      </c>
      <c r="C38" s="3">
        <v>0.59187900000000004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0.59187900000000004</v>
      </c>
    </row>
    <row r="39" spans="1:9">
      <c r="A39" s="1" t="s">
        <v>49</v>
      </c>
      <c r="B39" s="4" t="s">
        <v>49</v>
      </c>
      <c r="C39" s="5">
        <v>0.62372300000000003</v>
      </c>
      <c r="D39" s="1" t="s">
        <v>11</v>
      </c>
      <c r="E39" t="s">
        <v>12</v>
      </c>
      <c r="F39" t="s">
        <v>25</v>
      </c>
      <c r="G39" s="1">
        <f t="shared" si="2"/>
        <v>0</v>
      </c>
      <c r="H39" s="1">
        <f t="shared" si="0"/>
        <v>1</v>
      </c>
      <c r="I39">
        <f t="shared" si="1"/>
        <v>-0.37627699999999997</v>
      </c>
    </row>
    <row r="40" spans="1:9">
      <c r="A40" s="1" t="s">
        <v>50</v>
      </c>
      <c r="B40" s="2" t="s">
        <v>50</v>
      </c>
      <c r="C40" s="3">
        <v>0.50365599999999999</v>
      </c>
      <c r="D40" s="1" t="s">
        <v>11</v>
      </c>
      <c r="E40" t="s">
        <v>11</v>
      </c>
      <c r="F40" t="s">
        <v>12</v>
      </c>
      <c r="G40" s="1">
        <f t="shared" si="2"/>
        <v>0</v>
      </c>
      <c r="H40" s="1">
        <f t="shared" si="0"/>
        <v>1</v>
      </c>
      <c r="I40">
        <f t="shared" si="1"/>
        <v>-0.49634400000000001</v>
      </c>
    </row>
    <row r="41" spans="1:9">
      <c r="A41" s="1" t="s">
        <v>51</v>
      </c>
      <c r="B41" s="4" t="s">
        <v>51</v>
      </c>
      <c r="C41" s="5">
        <v>0.56433999999999995</v>
      </c>
      <c r="D41" s="1" t="s">
        <v>11</v>
      </c>
      <c r="E41" t="s">
        <v>11</v>
      </c>
      <c r="F41" t="s">
        <v>11</v>
      </c>
      <c r="G41" s="1">
        <f t="shared" si="2"/>
        <v>1</v>
      </c>
      <c r="H41" s="1">
        <f t="shared" si="0"/>
        <v>0</v>
      </c>
      <c r="I41">
        <f t="shared" si="1"/>
        <v>0.56433999999999995</v>
      </c>
    </row>
    <row r="42" spans="1:9">
      <c r="A42" s="1" t="s">
        <v>52</v>
      </c>
      <c r="B42" s="2" t="s">
        <v>52</v>
      </c>
      <c r="C42" s="3">
        <v>0.52048099999999997</v>
      </c>
      <c r="D42" s="1" t="s">
        <v>11</v>
      </c>
      <c r="E42" t="s">
        <v>11</v>
      </c>
      <c r="F42" t="s">
        <v>12</v>
      </c>
      <c r="G42" s="1">
        <f t="shared" si="2"/>
        <v>0</v>
      </c>
      <c r="H42" s="1">
        <f t="shared" si="0"/>
        <v>1</v>
      </c>
      <c r="I42">
        <f t="shared" si="1"/>
        <v>-0.47951900000000003</v>
      </c>
    </row>
    <row r="43" spans="1:9">
      <c r="A43" s="1" t="s">
        <v>53</v>
      </c>
      <c r="B43" s="4" t="s">
        <v>53</v>
      </c>
      <c r="C43" s="5">
        <v>0.40904699999999999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-0.59095300000000006</v>
      </c>
    </row>
    <row r="44" spans="1:9">
      <c r="A44" s="1" t="s">
        <v>54</v>
      </c>
      <c r="B44" s="2" t="s">
        <v>54</v>
      </c>
      <c r="C44" s="3">
        <v>0.418018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-0.581982</v>
      </c>
    </row>
    <row r="45" spans="1:9">
      <c r="A45" s="1" t="s">
        <v>55</v>
      </c>
      <c r="B45" s="4" t="s">
        <v>55</v>
      </c>
      <c r="C45" s="5">
        <v>0.376641</v>
      </c>
      <c r="D45" s="1" t="s">
        <v>11</v>
      </c>
      <c r="E45" t="s">
        <v>11</v>
      </c>
      <c r="F45" t="s">
        <v>12</v>
      </c>
      <c r="G45" s="1">
        <f t="shared" si="2"/>
        <v>0</v>
      </c>
      <c r="H45" s="1">
        <f t="shared" si="0"/>
        <v>1</v>
      </c>
      <c r="I45">
        <f t="shared" si="1"/>
        <v>-0.623359</v>
      </c>
    </row>
    <row r="46" spans="1:9">
      <c r="A46" s="1" t="s">
        <v>56</v>
      </c>
      <c r="B46" s="2" t="s">
        <v>56</v>
      </c>
      <c r="C46" s="3">
        <v>0.35249799999999998</v>
      </c>
      <c r="D46" s="1" t="s">
        <v>11</v>
      </c>
      <c r="E46" t="s">
        <v>11</v>
      </c>
      <c r="F46" t="s">
        <v>11</v>
      </c>
      <c r="G46" s="1">
        <f t="shared" si="2"/>
        <v>1</v>
      </c>
      <c r="H46" s="1">
        <f t="shared" si="0"/>
        <v>0</v>
      </c>
      <c r="I46">
        <f t="shared" si="1"/>
        <v>0.35249799999999998</v>
      </c>
    </row>
    <row r="47" spans="1:9">
      <c r="A47" s="1" t="s">
        <v>58</v>
      </c>
      <c r="B47" s="4" t="s">
        <v>58</v>
      </c>
      <c r="C47" s="5">
        <v>0.545018</v>
      </c>
      <c r="D47" s="1" t="s">
        <v>11</v>
      </c>
      <c r="E47" t="s">
        <v>11</v>
      </c>
      <c r="F47" t="s">
        <v>11</v>
      </c>
      <c r="G47" s="1">
        <f t="shared" si="2"/>
        <v>1</v>
      </c>
      <c r="H47" s="1">
        <f t="shared" si="0"/>
        <v>0</v>
      </c>
      <c r="I47">
        <f t="shared" si="1"/>
        <v>0.545018</v>
      </c>
    </row>
    <row r="48" spans="1:9">
      <c r="A48" s="1" t="s">
        <v>59</v>
      </c>
      <c r="B48" s="2" t="s">
        <v>59</v>
      </c>
      <c r="C48" s="3">
        <v>0.28214400000000001</v>
      </c>
      <c r="D48" s="1" t="s">
        <v>11</v>
      </c>
      <c r="E48" t="s">
        <v>11</v>
      </c>
      <c r="F48" t="s">
        <v>25</v>
      </c>
      <c r="G48" s="1">
        <f t="shared" si="2"/>
        <v>0</v>
      </c>
      <c r="H48" s="1">
        <f t="shared" si="0"/>
        <v>1</v>
      </c>
      <c r="I48">
        <f t="shared" si="1"/>
        <v>-0.71785600000000005</v>
      </c>
    </row>
    <row r="49" spans="1:9">
      <c r="A49" s="1" t="s">
        <v>60</v>
      </c>
      <c r="B49" s="4" t="s">
        <v>60</v>
      </c>
      <c r="C49" s="5">
        <v>0.44916699999999998</v>
      </c>
      <c r="D49" s="1" t="s">
        <v>11</v>
      </c>
      <c r="E49" t="s">
        <v>11</v>
      </c>
      <c r="F49" t="s">
        <v>12</v>
      </c>
      <c r="G49" s="1">
        <f t="shared" si="2"/>
        <v>0</v>
      </c>
      <c r="H49" s="1">
        <f t="shared" si="0"/>
        <v>1</v>
      </c>
      <c r="I49">
        <f t="shared" si="1"/>
        <v>-0.55083300000000002</v>
      </c>
    </row>
    <row r="50" spans="1:9">
      <c r="A50" s="1" t="s">
        <v>61</v>
      </c>
      <c r="B50" s="2" t="s">
        <v>61</v>
      </c>
      <c r="C50" s="3">
        <v>0.62724000000000002</v>
      </c>
      <c r="D50" s="1" t="s">
        <v>11</v>
      </c>
      <c r="E50" t="s">
        <v>12</v>
      </c>
      <c r="F50" t="s">
        <v>11</v>
      </c>
      <c r="G50" s="1">
        <f t="shared" si="2"/>
        <v>0</v>
      </c>
      <c r="H50" s="1">
        <f t="shared" si="0"/>
        <v>1</v>
      </c>
      <c r="I50">
        <f t="shared" si="1"/>
        <v>-0.37275999999999998</v>
      </c>
    </row>
    <row r="51" spans="1:9">
      <c r="A51" s="1" t="s">
        <v>62</v>
      </c>
      <c r="B51" s="4" t="s">
        <v>62</v>
      </c>
      <c r="C51" s="5">
        <v>0.27068399999999998</v>
      </c>
      <c r="D51" s="1" t="s">
        <v>11</v>
      </c>
      <c r="E51" t="s">
        <v>11</v>
      </c>
      <c r="F51" t="s">
        <v>11</v>
      </c>
      <c r="G51" s="1">
        <f t="shared" si="2"/>
        <v>1</v>
      </c>
      <c r="H51" s="1">
        <f t="shared" si="0"/>
        <v>0</v>
      </c>
      <c r="I51">
        <f t="shared" si="1"/>
        <v>0.27068399999999998</v>
      </c>
    </row>
    <row r="52" spans="1:9">
      <c r="A52" s="1" t="s">
        <v>63</v>
      </c>
      <c r="B52" s="2" t="s">
        <v>63</v>
      </c>
      <c r="C52" s="3">
        <v>0.29652699999999999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-0.70347300000000001</v>
      </c>
    </row>
    <row r="53" spans="1:9">
      <c r="A53" s="1" t="s">
        <v>64</v>
      </c>
      <c r="B53" s="4" t="s">
        <v>64</v>
      </c>
      <c r="C53" s="5">
        <v>0.57798000000000005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0.57798000000000005</v>
      </c>
    </row>
    <row r="54" spans="1:9">
      <c r="A54" s="1" t="s">
        <v>65</v>
      </c>
      <c r="B54" s="2" t="s">
        <v>65</v>
      </c>
      <c r="C54" s="3">
        <v>0.63602599999999998</v>
      </c>
      <c r="D54" s="1" t="s">
        <v>11</v>
      </c>
      <c r="E54" t="s">
        <v>12</v>
      </c>
      <c r="F54" t="s">
        <v>12</v>
      </c>
      <c r="G54" s="1">
        <f t="shared" si="2"/>
        <v>1</v>
      </c>
      <c r="H54" s="1">
        <f t="shared" si="0"/>
        <v>1</v>
      </c>
      <c r="I54">
        <f t="shared" si="1"/>
        <v>-0.36397400000000002</v>
      </c>
    </row>
    <row r="55" spans="1:9">
      <c r="A55" s="1" t="s">
        <v>66</v>
      </c>
      <c r="B55" s="4" t="s">
        <v>66</v>
      </c>
      <c r="C55" s="5">
        <v>0.591082</v>
      </c>
      <c r="D55" s="1" t="s">
        <v>11</v>
      </c>
      <c r="E55" t="s">
        <v>12</v>
      </c>
      <c r="F55" t="s">
        <v>11</v>
      </c>
      <c r="G55" s="1">
        <f t="shared" si="2"/>
        <v>0</v>
      </c>
      <c r="H55" s="1">
        <f t="shared" si="0"/>
        <v>1</v>
      </c>
      <c r="I55">
        <f t="shared" si="1"/>
        <v>-0.408918</v>
      </c>
    </row>
    <row r="56" spans="1:9">
      <c r="A56" s="1" t="s">
        <v>67</v>
      </c>
      <c r="B56" s="2" t="s">
        <v>67</v>
      </c>
      <c r="C56" s="3">
        <v>0.461509</v>
      </c>
      <c r="D56" s="1" t="s">
        <v>11</v>
      </c>
      <c r="E56" t="s">
        <v>57</v>
      </c>
      <c r="F56" t="s">
        <v>12</v>
      </c>
      <c r="G56" s="1">
        <f t="shared" si="2"/>
        <v>0</v>
      </c>
      <c r="H56" s="1">
        <f t="shared" si="0"/>
        <v>1</v>
      </c>
      <c r="I56">
        <f t="shared" si="1"/>
        <v>-0.53849100000000005</v>
      </c>
    </row>
    <row r="57" spans="1:9">
      <c r="A57" s="1" t="s">
        <v>68</v>
      </c>
      <c r="B57" s="4" t="s">
        <v>68</v>
      </c>
      <c r="C57" s="5">
        <v>0.63791500000000001</v>
      </c>
      <c r="D57" s="1" t="s">
        <v>11</v>
      </c>
      <c r="E57" t="s">
        <v>12</v>
      </c>
      <c r="F57" t="s">
        <v>11</v>
      </c>
      <c r="G57" s="1">
        <f t="shared" si="2"/>
        <v>0</v>
      </c>
      <c r="H57" s="1">
        <f t="shared" si="0"/>
        <v>1</v>
      </c>
      <c r="I57">
        <f t="shared" si="1"/>
        <v>-0.36208499999999999</v>
      </c>
    </row>
    <row r="58" spans="1:9">
      <c r="A58" s="1" t="s">
        <v>69</v>
      </c>
      <c r="B58" s="2" t="s">
        <v>69</v>
      </c>
      <c r="C58" s="3">
        <v>0.496282</v>
      </c>
      <c r="D58" s="1" t="s">
        <v>11</v>
      </c>
      <c r="E58" t="s">
        <v>25</v>
      </c>
      <c r="F58" t="s">
        <v>25</v>
      </c>
      <c r="G58" s="1">
        <f t="shared" si="2"/>
        <v>1</v>
      </c>
      <c r="H58" s="1">
        <f t="shared" si="0"/>
        <v>1</v>
      </c>
      <c r="I58">
        <f t="shared" si="1"/>
        <v>-0.503718</v>
      </c>
    </row>
    <row r="59" spans="1:9">
      <c r="A59" s="1" t="s">
        <v>70</v>
      </c>
      <c r="B59" s="4" t="s">
        <v>70</v>
      </c>
      <c r="C59" s="5">
        <v>0.30734899999999998</v>
      </c>
      <c r="D59" s="1" t="s">
        <v>11</v>
      </c>
      <c r="E59" t="s">
        <v>57</v>
      </c>
      <c r="F59" t="s">
        <v>151</v>
      </c>
      <c r="G59" s="1">
        <f t="shared" si="2"/>
        <v>0</v>
      </c>
      <c r="H59" s="1">
        <f t="shared" si="0"/>
        <v>1</v>
      </c>
      <c r="I59">
        <f t="shared" si="1"/>
        <v>-0.69265100000000002</v>
      </c>
    </row>
    <row r="60" spans="1:9">
      <c r="A60" s="1" t="s">
        <v>71</v>
      </c>
      <c r="B60" s="2" t="s">
        <v>71</v>
      </c>
      <c r="C60" s="3">
        <v>0.26163500000000001</v>
      </c>
      <c r="D60" s="1" t="s">
        <v>11</v>
      </c>
      <c r="E60" t="s">
        <v>25</v>
      </c>
      <c r="F60" t="s">
        <v>12</v>
      </c>
      <c r="G60" s="1">
        <f t="shared" si="2"/>
        <v>0</v>
      </c>
      <c r="H60" s="1">
        <f t="shared" si="0"/>
        <v>1</v>
      </c>
      <c r="I60">
        <f t="shared" si="1"/>
        <v>-0.73836499999999994</v>
      </c>
    </row>
    <row r="61" spans="1:9">
      <c r="A61" s="1" t="s">
        <v>72</v>
      </c>
      <c r="B61" s="4" t="s">
        <v>72</v>
      </c>
      <c r="C61" s="5">
        <v>0.63652600000000004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-0.36347399999999996</v>
      </c>
    </row>
    <row r="62" spans="1:9">
      <c r="A62" s="1" t="s">
        <v>73</v>
      </c>
      <c r="B62" s="2" t="s">
        <v>73</v>
      </c>
      <c r="C62" s="3">
        <v>0.46505800000000003</v>
      </c>
      <c r="D62" s="1" t="s">
        <v>11</v>
      </c>
      <c r="E62" t="s">
        <v>12</v>
      </c>
      <c r="F62" t="s">
        <v>11</v>
      </c>
      <c r="G62" s="1">
        <f t="shared" si="2"/>
        <v>0</v>
      </c>
      <c r="H62" s="1">
        <f t="shared" si="0"/>
        <v>1</v>
      </c>
      <c r="I62">
        <f t="shared" si="1"/>
        <v>-0.53494200000000003</v>
      </c>
    </row>
    <row r="63" spans="1:9">
      <c r="A63" s="1" t="s">
        <v>74</v>
      </c>
      <c r="B63" s="4" t="s">
        <v>74</v>
      </c>
      <c r="C63" s="5">
        <v>0.697156</v>
      </c>
      <c r="D63" s="1" t="s">
        <v>11</v>
      </c>
      <c r="E63" t="s">
        <v>12</v>
      </c>
      <c r="F63" t="s">
        <v>11</v>
      </c>
      <c r="G63" s="1">
        <f t="shared" si="2"/>
        <v>0</v>
      </c>
      <c r="H63" s="1">
        <f t="shared" si="0"/>
        <v>1</v>
      </c>
      <c r="I63">
        <f t="shared" si="1"/>
        <v>-0.302844</v>
      </c>
    </row>
    <row r="64" spans="1:9">
      <c r="A64" s="1" t="s">
        <v>75</v>
      </c>
      <c r="B64" s="2" t="s">
        <v>75</v>
      </c>
      <c r="C64" s="3">
        <v>0.696357</v>
      </c>
      <c r="D64" s="1" t="s">
        <v>11</v>
      </c>
      <c r="E64" t="s">
        <v>12</v>
      </c>
      <c r="F64" t="s">
        <v>11</v>
      </c>
      <c r="G64" s="1">
        <f t="shared" si="2"/>
        <v>0</v>
      </c>
      <c r="H64" s="1">
        <f t="shared" si="0"/>
        <v>1</v>
      </c>
      <c r="I64">
        <f t="shared" si="1"/>
        <v>-0.303643</v>
      </c>
    </row>
    <row r="65" spans="1:9">
      <c r="A65" s="1" t="s">
        <v>76</v>
      </c>
      <c r="B65" s="4" t="s">
        <v>76</v>
      </c>
      <c r="C65" s="5">
        <v>0.48908800000000002</v>
      </c>
      <c r="D65" s="1" t="s">
        <v>11</v>
      </c>
      <c r="E65" t="s">
        <v>11</v>
      </c>
      <c r="F65" t="s">
        <v>12</v>
      </c>
      <c r="G65" s="1">
        <f t="shared" si="2"/>
        <v>0</v>
      </c>
      <c r="H65" s="1">
        <f t="shared" si="0"/>
        <v>1</v>
      </c>
      <c r="I65">
        <f t="shared" si="1"/>
        <v>-0.51091200000000003</v>
      </c>
    </row>
    <row r="66" spans="1:9">
      <c r="A66" s="1" t="s">
        <v>77</v>
      </c>
      <c r="B66" s="2" t="s">
        <v>77</v>
      </c>
      <c r="C66" s="3">
        <v>0.31958900000000001</v>
      </c>
      <c r="D66" s="1" t="s">
        <v>11</v>
      </c>
      <c r="E66" t="s">
        <v>57</v>
      </c>
      <c r="F66" t="s">
        <v>57</v>
      </c>
      <c r="G66" s="1">
        <f t="shared" si="2"/>
        <v>1</v>
      </c>
      <c r="H66" s="1">
        <f t="shared" si="0"/>
        <v>1</v>
      </c>
      <c r="I66">
        <f t="shared" si="1"/>
        <v>-0.68041099999999999</v>
      </c>
    </row>
    <row r="67" spans="1:9">
      <c r="A67" s="1" t="s">
        <v>78</v>
      </c>
      <c r="B67" s="4" t="s">
        <v>78</v>
      </c>
      <c r="C67" s="5">
        <v>0.64440900000000001</v>
      </c>
      <c r="D67" s="1" t="s">
        <v>11</v>
      </c>
      <c r="E67" t="s">
        <v>11</v>
      </c>
      <c r="F67" t="s">
        <v>12</v>
      </c>
      <c r="G67" s="1">
        <f t="shared" si="2"/>
        <v>0</v>
      </c>
      <c r="H67" s="1">
        <f t="shared" si="0"/>
        <v>1</v>
      </c>
      <c r="I67">
        <f t="shared" si="1"/>
        <v>-0.35559099999999999</v>
      </c>
    </row>
    <row r="68" spans="1:9">
      <c r="A68" s="1" t="s">
        <v>79</v>
      </c>
      <c r="B68" s="2" t="s">
        <v>79</v>
      </c>
      <c r="C68" s="3">
        <v>0.56855500000000003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0.56855500000000003</v>
      </c>
    </row>
    <row r="69" spans="1:9">
      <c r="A69" s="1" t="s">
        <v>80</v>
      </c>
      <c r="B69" s="4" t="s">
        <v>80</v>
      </c>
      <c r="C69" s="5">
        <v>0.45108100000000001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0.45108100000000001</v>
      </c>
    </row>
    <row r="70" spans="1:9">
      <c r="A70" s="1" t="s">
        <v>81</v>
      </c>
      <c r="B70" s="2" t="s">
        <v>81</v>
      </c>
      <c r="C70" s="3">
        <v>0.55674100000000004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0.55674100000000004</v>
      </c>
    </row>
    <row r="71" spans="1:9">
      <c r="A71" s="1" t="s">
        <v>82</v>
      </c>
      <c r="B71" s="4" t="s">
        <v>82</v>
      </c>
      <c r="C71" s="5">
        <v>0.46597699999999997</v>
      </c>
      <c r="D71" s="1" t="s">
        <v>11</v>
      </c>
      <c r="E71" t="s">
        <v>25</v>
      </c>
      <c r="F71" t="s">
        <v>12</v>
      </c>
      <c r="G71" s="1">
        <f t="shared" si="5"/>
        <v>0</v>
      </c>
      <c r="H71" s="1">
        <f t="shared" si="3"/>
        <v>1</v>
      </c>
      <c r="I71">
        <f t="shared" si="4"/>
        <v>-0.53402300000000003</v>
      </c>
    </row>
    <row r="72" spans="1:9">
      <c r="A72" s="1" t="s">
        <v>83</v>
      </c>
      <c r="B72" s="2" t="s">
        <v>83</v>
      </c>
      <c r="C72" s="3">
        <v>0.58662000000000003</v>
      </c>
      <c r="D72" s="1" t="s">
        <v>11</v>
      </c>
      <c r="E72" t="s">
        <v>12</v>
      </c>
      <c r="F72" t="s">
        <v>151</v>
      </c>
      <c r="G72" s="1">
        <f t="shared" si="5"/>
        <v>0</v>
      </c>
      <c r="H72" s="1">
        <f t="shared" si="3"/>
        <v>1</v>
      </c>
      <c r="I72">
        <f t="shared" si="4"/>
        <v>-0.41337999999999997</v>
      </c>
    </row>
    <row r="73" spans="1:9">
      <c r="A73" s="1" t="s">
        <v>84</v>
      </c>
      <c r="B73" s="4" t="s">
        <v>84</v>
      </c>
      <c r="C73" s="5">
        <v>0.50225399999999998</v>
      </c>
      <c r="D73" s="1" t="s">
        <v>11</v>
      </c>
      <c r="E73" t="s">
        <v>11</v>
      </c>
      <c r="F73" t="s">
        <v>12</v>
      </c>
      <c r="G73" s="1">
        <f t="shared" si="5"/>
        <v>0</v>
      </c>
      <c r="H73" s="1">
        <f t="shared" si="3"/>
        <v>1</v>
      </c>
      <c r="I73">
        <f t="shared" si="4"/>
        <v>-0.49774600000000002</v>
      </c>
    </row>
    <row r="74" spans="1:9">
      <c r="A74" s="1" t="s">
        <v>85</v>
      </c>
      <c r="B74" s="2" t="s">
        <v>85</v>
      </c>
      <c r="C74" s="3">
        <v>0.36301899999999998</v>
      </c>
      <c r="D74" s="1" t="s">
        <v>11</v>
      </c>
      <c r="E74" t="s">
        <v>11</v>
      </c>
      <c r="F74" t="s">
        <v>12</v>
      </c>
      <c r="G74" s="1">
        <f t="shared" si="5"/>
        <v>0</v>
      </c>
      <c r="H74" s="1">
        <f t="shared" si="3"/>
        <v>1</v>
      </c>
      <c r="I74">
        <f t="shared" si="4"/>
        <v>-0.63698100000000002</v>
      </c>
    </row>
    <row r="75" spans="1:9">
      <c r="A75" s="1" t="s">
        <v>86</v>
      </c>
      <c r="B75" s="4" t="s">
        <v>86</v>
      </c>
      <c r="C75" s="5">
        <v>0.52848399999999995</v>
      </c>
      <c r="D75" s="1" t="s">
        <v>11</v>
      </c>
      <c r="E75" t="s">
        <v>11</v>
      </c>
      <c r="F75" t="s">
        <v>12</v>
      </c>
      <c r="G75" s="1">
        <f t="shared" si="5"/>
        <v>0</v>
      </c>
      <c r="H75" s="1">
        <f t="shared" si="3"/>
        <v>1</v>
      </c>
      <c r="I75">
        <f t="shared" si="4"/>
        <v>-0.47151600000000005</v>
      </c>
    </row>
    <row r="76" spans="1:9">
      <c r="A76" s="1" t="s">
        <v>87</v>
      </c>
      <c r="B76" s="6" t="s">
        <v>87</v>
      </c>
      <c r="C76" s="7">
        <v>0.71287800000000001</v>
      </c>
      <c r="D76" s="1" t="s">
        <v>11</v>
      </c>
      <c r="E76" t="s">
        <v>11</v>
      </c>
      <c r="F76" t="s">
        <v>11</v>
      </c>
      <c r="G76" s="1">
        <f t="shared" si="5"/>
        <v>1</v>
      </c>
      <c r="H76" s="1">
        <f t="shared" si="3"/>
        <v>0</v>
      </c>
      <c r="I76">
        <f t="shared" si="4"/>
        <v>0.71287800000000001</v>
      </c>
    </row>
    <row r="77" spans="1:9">
      <c r="A77" s="1"/>
      <c r="B77" s="17"/>
      <c r="C77" s="18"/>
      <c r="D77" s="1"/>
      <c r="E77" s="1"/>
      <c r="F77" s="1"/>
      <c r="G77" s="10">
        <f>SUM(G3:G76)</f>
        <v>40</v>
      </c>
      <c r="H77" s="10">
        <f>SUM(H3:H76)</f>
        <v>49</v>
      </c>
      <c r="I77" s="8">
        <f>SUM(I3:I76)</f>
        <v>-11.034936999999998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A03BC8-65D0-4A35-AE3C-14F46E0BB9E7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0.36050500000000002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-0.63949499999999992</v>
      </c>
    </row>
    <row r="4" spans="1:9">
      <c r="A4" s="1" t="s">
        <v>13</v>
      </c>
      <c r="B4" s="2" t="s">
        <v>13</v>
      </c>
      <c r="C4" s="3">
        <v>0.47243099999999999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 t="shared" ref="H4:H67" si="0">IF(AND($G4=1,$E4=$D4),0,1)</f>
        <v>1</v>
      </c>
      <c r="I4">
        <f t="shared" ref="I4:I67" si="1">$C4-$H4</f>
        <v>-0.52756899999999995</v>
      </c>
    </row>
    <row r="5" spans="1:9">
      <c r="A5" s="1" t="s">
        <v>14</v>
      </c>
      <c r="B5" s="4" t="s">
        <v>14</v>
      </c>
      <c r="C5" s="5">
        <v>0.37071999999999999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0.37071999999999999</v>
      </c>
    </row>
    <row r="6" spans="1:9">
      <c r="A6" s="1" t="s">
        <v>15</v>
      </c>
      <c r="B6" s="2" t="s">
        <v>15</v>
      </c>
      <c r="C6" s="3">
        <v>0.46951999999999999</v>
      </c>
      <c r="D6" s="1" t="s">
        <v>11</v>
      </c>
      <c r="E6" t="s">
        <v>11</v>
      </c>
      <c r="F6" t="s">
        <v>11</v>
      </c>
      <c r="G6" s="1">
        <f t="shared" si="2"/>
        <v>1</v>
      </c>
      <c r="H6" s="1">
        <f t="shared" si="0"/>
        <v>0</v>
      </c>
      <c r="I6">
        <f t="shared" si="1"/>
        <v>0.46951999999999999</v>
      </c>
    </row>
    <row r="7" spans="1:9">
      <c r="A7" s="1" t="s">
        <v>16</v>
      </c>
      <c r="B7" s="4" t="s">
        <v>16</v>
      </c>
      <c r="C7" s="5">
        <v>0.61948199999999998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0.61948199999999998</v>
      </c>
    </row>
    <row r="8" spans="1:9">
      <c r="A8" s="1" t="s">
        <v>17</v>
      </c>
      <c r="B8" s="2" t="s">
        <v>17</v>
      </c>
      <c r="C8" s="3">
        <v>0.394314</v>
      </c>
      <c r="D8" s="1" t="s">
        <v>11</v>
      </c>
      <c r="E8" t="s">
        <v>11</v>
      </c>
      <c r="F8" t="s">
        <v>57</v>
      </c>
      <c r="G8" s="1">
        <f t="shared" si="2"/>
        <v>0</v>
      </c>
      <c r="H8" s="1">
        <f t="shared" si="0"/>
        <v>1</v>
      </c>
      <c r="I8">
        <f t="shared" si="1"/>
        <v>-0.60568599999999995</v>
      </c>
    </row>
    <row r="9" spans="1:9">
      <c r="A9" s="1" t="s">
        <v>18</v>
      </c>
      <c r="B9" s="4" t="s">
        <v>18</v>
      </c>
      <c r="C9" s="5">
        <v>0.67393899999999995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0.67393899999999995</v>
      </c>
    </row>
    <row r="10" spans="1:9">
      <c r="A10" s="1" t="s">
        <v>19</v>
      </c>
      <c r="B10" s="2" t="s">
        <v>19</v>
      </c>
      <c r="C10" s="3">
        <v>0.47476200000000002</v>
      </c>
      <c r="D10" s="1" t="s">
        <v>11</v>
      </c>
      <c r="E10" t="s">
        <v>11</v>
      </c>
      <c r="F10" t="s">
        <v>12</v>
      </c>
      <c r="G10" s="1">
        <f t="shared" si="2"/>
        <v>0</v>
      </c>
      <c r="H10" s="1">
        <f t="shared" si="0"/>
        <v>1</v>
      </c>
      <c r="I10">
        <f t="shared" si="1"/>
        <v>-0.52523799999999998</v>
      </c>
    </row>
    <row r="11" spans="1:9">
      <c r="A11" s="1" t="s">
        <v>20</v>
      </c>
      <c r="B11" s="4" t="s">
        <v>20</v>
      </c>
      <c r="C11" s="5">
        <v>0.57351600000000003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0.57351600000000003</v>
      </c>
    </row>
    <row r="12" spans="1:9">
      <c r="A12" s="1" t="s">
        <v>21</v>
      </c>
      <c r="B12" s="2" t="s">
        <v>21</v>
      </c>
      <c r="C12" s="3">
        <v>0.47276099999999999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0.47276099999999999</v>
      </c>
    </row>
    <row r="13" spans="1:9">
      <c r="A13" s="1" t="s">
        <v>22</v>
      </c>
      <c r="B13" s="4" t="s">
        <v>22</v>
      </c>
      <c r="C13" s="5">
        <v>0.32107000000000002</v>
      </c>
      <c r="D13" s="1" t="s">
        <v>11</v>
      </c>
      <c r="E13" t="s">
        <v>12</v>
      </c>
      <c r="F13" t="s">
        <v>11</v>
      </c>
      <c r="G13" s="1">
        <f t="shared" si="2"/>
        <v>0</v>
      </c>
      <c r="H13" s="1">
        <f t="shared" si="0"/>
        <v>1</v>
      </c>
      <c r="I13">
        <f t="shared" si="1"/>
        <v>-0.67893000000000003</v>
      </c>
    </row>
    <row r="14" spans="1:9">
      <c r="A14" s="1" t="s">
        <v>23</v>
      </c>
      <c r="B14" s="2" t="s">
        <v>23</v>
      </c>
      <c r="C14" s="3">
        <v>0.496722</v>
      </c>
      <c r="D14" s="1" t="s">
        <v>11</v>
      </c>
      <c r="E14" t="s">
        <v>12</v>
      </c>
      <c r="F14" t="s">
        <v>11</v>
      </c>
      <c r="G14" s="1">
        <f t="shared" si="2"/>
        <v>0</v>
      </c>
      <c r="H14" s="1">
        <f t="shared" si="0"/>
        <v>1</v>
      </c>
      <c r="I14">
        <f t="shared" si="1"/>
        <v>-0.503278</v>
      </c>
    </row>
    <row r="15" spans="1:9">
      <c r="A15" s="1" t="s">
        <v>24</v>
      </c>
      <c r="B15" s="4" t="s">
        <v>24</v>
      </c>
      <c r="C15" s="5">
        <v>0.24989400000000001</v>
      </c>
      <c r="D15" s="1" t="s">
        <v>11</v>
      </c>
      <c r="E15" t="s">
        <v>11</v>
      </c>
      <c r="F15" t="s">
        <v>25</v>
      </c>
      <c r="G15" s="1">
        <f t="shared" si="2"/>
        <v>0</v>
      </c>
      <c r="H15" s="1">
        <f t="shared" si="0"/>
        <v>1</v>
      </c>
      <c r="I15">
        <f t="shared" si="1"/>
        <v>-0.75010599999999994</v>
      </c>
    </row>
    <row r="16" spans="1:9">
      <c r="A16" s="1" t="s">
        <v>26</v>
      </c>
      <c r="B16" s="2" t="s">
        <v>26</v>
      </c>
      <c r="C16" s="3">
        <v>0.58728499999999995</v>
      </c>
      <c r="D16" s="1" t="s">
        <v>11</v>
      </c>
      <c r="E16" t="s">
        <v>11</v>
      </c>
      <c r="F16" t="s">
        <v>25</v>
      </c>
      <c r="G16" s="1">
        <f t="shared" si="2"/>
        <v>0</v>
      </c>
      <c r="H16" s="1">
        <f t="shared" si="0"/>
        <v>1</v>
      </c>
      <c r="I16">
        <f t="shared" si="1"/>
        <v>-0.41271500000000005</v>
      </c>
    </row>
    <row r="17" spans="1:9">
      <c r="A17" s="1" t="s">
        <v>27</v>
      </c>
      <c r="B17" s="4" t="s">
        <v>27</v>
      </c>
      <c r="C17" s="5">
        <v>0.72496700000000003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0.72496700000000003</v>
      </c>
    </row>
    <row r="18" spans="1:9">
      <c r="A18" s="1" t="s">
        <v>28</v>
      </c>
      <c r="B18" s="2" t="s">
        <v>28</v>
      </c>
      <c r="C18" s="3">
        <v>0.50545399999999996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0.50545399999999996</v>
      </c>
    </row>
    <row r="19" spans="1:9">
      <c r="A19" s="1" t="s">
        <v>29</v>
      </c>
      <c r="B19" s="4" t="s">
        <v>29</v>
      </c>
      <c r="C19" s="5">
        <v>0.543188</v>
      </c>
      <c r="D19" s="1" t="s">
        <v>11</v>
      </c>
      <c r="E19" t="s">
        <v>12</v>
      </c>
      <c r="F19" t="s">
        <v>12</v>
      </c>
      <c r="G19" s="1">
        <f t="shared" si="2"/>
        <v>1</v>
      </c>
      <c r="H19" s="1">
        <f t="shared" si="0"/>
        <v>1</v>
      </c>
      <c r="I19">
        <f t="shared" si="1"/>
        <v>-0.456812</v>
      </c>
    </row>
    <row r="20" spans="1:9">
      <c r="A20" s="1" t="s">
        <v>30</v>
      </c>
      <c r="B20" s="2" t="s">
        <v>30</v>
      </c>
      <c r="C20" s="3">
        <v>0.57982400000000001</v>
      </c>
      <c r="D20" s="1" t="s">
        <v>11</v>
      </c>
      <c r="E20" t="s">
        <v>11</v>
      </c>
      <c r="F20" t="s">
        <v>151</v>
      </c>
      <c r="G20" s="1">
        <f t="shared" si="2"/>
        <v>0</v>
      </c>
      <c r="H20" s="1">
        <f t="shared" si="0"/>
        <v>1</v>
      </c>
      <c r="I20">
        <f t="shared" si="1"/>
        <v>-0.42017599999999999</v>
      </c>
    </row>
    <row r="21" spans="1:9">
      <c r="A21" s="1" t="s">
        <v>31</v>
      </c>
      <c r="B21" s="4" t="s">
        <v>31</v>
      </c>
      <c r="C21" s="5">
        <v>0.19011</v>
      </c>
      <c r="D21" s="1" t="s">
        <v>11</v>
      </c>
      <c r="E21" t="s">
        <v>12</v>
      </c>
      <c r="F21" t="s">
        <v>12</v>
      </c>
      <c r="G21" s="1">
        <f t="shared" si="2"/>
        <v>1</v>
      </c>
      <c r="H21" s="1">
        <f t="shared" si="0"/>
        <v>1</v>
      </c>
      <c r="I21">
        <f t="shared" si="1"/>
        <v>-0.80989</v>
      </c>
    </row>
    <row r="22" spans="1:9">
      <c r="A22" s="1" t="s">
        <v>32</v>
      </c>
      <c r="B22" s="2" t="s">
        <v>32</v>
      </c>
      <c r="C22" s="3">
        <v>0.53198699999999999</v>
      </c>
      <c r="D22" s="1" t="s">
        <v>11</v>
      </c>
      <c r="E22" t="s">
        <v>12</v>
      </c>
      <c r="F22" t="s">
        <v>151</v>
      </c>
      <c r="G22" s="1">
        <f t="shared" si="2"/>
        <v>0</v>
      </c>
      <c r="H22" s="1">
        <f t="shared" si="0"/>
        <v>1</v>
      </c>
      <c r="I22">
        <f t="shared" si="1"/>
        <v>-0.46801300000000001</v>
      </c>
    </row>
    <row r="23" spans="1:9">
      <c r="A23" s="1" t="s">
        <v>33</v>
      </c>
      <c r="B23" s="4" t="s">
        <v>33</v>
      </c>
      <c r="C23" s="5">
        <v>0.40328700000000001</v>
      </c>
      <c r="D23" s="1" t="s">
        <v>11</v>
      </c>
      <c r="E23" t="s">
        <v>25</v>
      </c>
      <c r="F23" t="s">
        <v>11</v>
      </c>
      <c r="G23" s="1">
        <f t="shared" si="2"/>
        <v>0</v>
      </c>
      <c r="H23" s="1">
        <f t="shared" si="0"/>
        <v>1</v>
      </c>
      <c r="I23">
        <f t="shared" si="1"/>
        <v>-0.59671300000000005</v>
      </c>
    </row>
    <row r="24" spans="1:9">
      <c r="A24" s="1" t="s">
        <v>34</v>
      </c>
      <c r="B24" s="2" t="s">
        <v>34</v>
      </c>
      <c r="C24" s="3">
        <v>0.33488200000000001</v>
      </c>
      <c r="D24" s="1" t="s">
        <v>11</v>
      </c>
      <c r="E24" t="s">
        <v>25</v>
      </c>
      <c r="F24" t="s">
        <v>25</v>
      </c>
      <c r="G24" s="1">
        <f t="shared" si="2"/>
        <v>1</v>
      </c>
      <c r="H24" s="1">
        <f t="shared" si="0"/>
        <v>1</v>
      </c>
      <c r="I24">
        <f t="shared" si="1"/>
        <v>-0.66511799999999999</v>
      </c>
    </row>
    <row r="25" spans="1:9">
      <c r="A25" s="1" t="s">
        <v>35</v>
      </c>
      <c r="B25" s="4" t="s">
        <v>35</v>
      </c>
      <c r="C25" s="5">
        <v>0.314579</v>
      </c>
      <c r="D25" s="1" t="s">
        <v>11</v>
      </c>
      <c r="E25" t="s">
        <v>25</v>
      </c>
      <c r="F25" t="s">
        <v>11</v>
      </c>
      <c r="G25" s="1">
        <f t="shared" si="2"/>
        <v>0</v>
      </c>
      <c r="H25" s="1">
        <f t="shared" si="0"/>
        <v>1</v>
      </c>
      <c r="I25">
        <f t="shared" si="1"/>
        <v>-0.68542100000000006</v>
      </c>
    </row>
    <row r="26" spans="1:9">
      <c r="A26" s="1" t="s">
        <v>36</v>
      </c>
      <c r="B26" s="2" t="s">
        <v>36</v>
      </c>
      <c r="C26" s="3">
        <v>0.47176200000000001</v>
      </c>
      <c r="D26" s="1" t="s">
        <v>11</v>
      </c>
      <c r="E26" t="s">
        <v>12</v>
      </c>
      <c r="F26" t="s">
        <v>12</v>
      </c>
      <c r="G26" s="1">
        <f t="shared" si="2"/>
        <v>1</v>
      </c>
      <c r="H26" s="1">
        <f t="shared" si="0"/>
        <v>1</v>
      </c>
      <c r="I26">
        <f t="shared" si="1"/>
        <v>-0.52823799999999999</v>
      </c>
    </row>
    <row r="27" spans="1:9">
      <c r="A27" s="1" t="s">
        <v>37</v>
      </c>
      <c r="B27" s="4" t="s">
        <v>37</v>
      </c>
      <c r="C27" s="5">
        <v>0.29029899999999997</v>
      </c>
      <c r="D27" s="1" t="s">
        <v>11</v>
      </c>
      <c r="E27" t="s">
        <v>25</v>
      </c>
      <c r="F27" t="s">
        <v>57</v>
      </c>
      <c r="G27" s="1">
        <f t="shared" si="2"/>
        <v>0</v>
      </c>
      <c r="H27" s="1">
        <f t="shared" si="0"/>
        <v>1</v>
      </c>
      <c r="I27">
        <f t="shared" si="1"/>
        <v>-0.70970100000000003</v>
      </c>
    </row>
    <row r="28" spans="1:9">
      <c r="A28" s="1" t="s">
        <v>38</v>
      </c>
      <c r="B28" s="2" t="s">
        <v>38</v>
      </c>
      <c r="C28" s="3">
        <v>0.79073800000000005</v>
      </c>
      <c r="D28" s="1" t="s">
        <v>11</v>
      </c>
      <c r="E28" t="s">
        <v>11</v>
      </c>
      <c r="F28" t="s">
        <v>11</v>
      </c>
      <c r="G28" s="1">
        <f t="shared" si="2"/>
        <v>1</v>
      </c>
      <c r="H28" s="1">
        <f t="shared" si="0"/>
        <v>0</v>
      </c>
      <c r="I28">
        <f t="shared" si="1"/>
        <v>0.79073800000000005</v>
      </c>
    </row>
    <row r="29" spans="1:9">
      <c r="A29" s="1" t="s">
        <v>39</v>
      </c>
      <c r="B29" s="4" t="s">
        <v>39</v>
      </c>
      <c r="C29" s="5">
        <v>0.74672300000000003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0.74672300000000003</v>
      </c>
    </row>
    <row r="30" spans="1:9">
      <c r="A30" s="1" t="s">
        <v>40</v>
      </c>
      <c r="B30" s="2" t="s">
        <v>40</v>
      </c>
      <c r="C30" s="3">
        <v>0.67686900000000005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-0.32313099999999995</v>
      </c>
    </row>
    <row r="31" spans="1:9">
      <c r="A31" s="1" t="s">
        <v>41</v>
      </c>
      <c r="B31" s="4" t="s">
        <v>41</v>
      </c>
      <c r="C31" s="5">
        <v>0.56839700000000004</v>
      </c>
      <c r="D31" s="1" t="s">
        <v>11</v>
      </c>
      <c r="E31" t="s">
        <v>12</v>
      </c>
      <c r="F31" t="s">
        <v>12</v>
      </c>
      <c r="G31" s="1">
        <f t="shared" si="2"/>
        <v>1</v>
      </c>
      <c r="H31" s="1">
        <f t="shared" si="0"/>
        <v>1</v>
      </c>
      <c r="I31">
        <f t="shared" si="1"/>
        <v>-0.43160299999999996</v>
      </c>
    </row>
    <row r="32" spans="1:9">
      <c r="A32" s="1" t="s">
        <v>42</v>
      </c>
      <c r="B32" s="2" t="s">
        <v>42</v>
      </c>
      <c r="C32" s="3">
        <v>0.55535100000000004</v>
      </c>
      <c r="D32" s="1" t="s">
        <v>11</v>
      </c>
      <c r="E32" t="s">
        <v>12</v>
      </c>
      <c r="F32" t="s">
        <v>12</v>
      </c>
      <c r="G32" s="1">
        <f t="shared" si="2"/>
        <v>1</v>
      </c>
      <c r="H32" s="1">
        <f t="shared" si="0"/>
        <v>1</v>
      </c>
      <c r="I32">
        <f t="shared" si="1"/>
        <v>-0.44464899999999996</v>
      </c>
    </row>
    <row r="33" spans="1:9">
      <c r="A33" s="1" t="s">
        <v>43</v>
      </c>
      <c r="B33" s="4" t="s">
        <v>43</v>
      </c>
      <c r="C33" s="5">
        <v>0.52493900000000004</v>
      </c>
      <c r="D33" s="1" t="s">
        <v>11</v>
      </c>
      <c r="E33" t="s">
        <v>12</v>
      </c>
      <c r="F33" t="s">
        <v>12</v>
      </c>
      <c r="G33" s="1">
        <f t="shared" si="2"/>
        <v>1</v>
      </c>
      <c r="H33" s="1">
        <f t="shared" si="0"/>
        <v>1</v>
      </c>
      <c r="I33">
        <f t="shared" si="1"/>
        <v>-0.47506099999999996</v>
      </c>
    </row>
    <row r="34" spans="1:9">
      <c r="A34" s="1" t="s">
        <v>44</v>
      </c>
      <c r="B34" s="2" t="s">
        <v>44</v>
      </c>
      <c r="C34" s="3">
        <v>0.49921399999999999</v>
      </c>
      <c r="D34" s="1" t="s">
        <v>11</v>
      </c>
      <c r="E34" t="s">
        <v>12</v>
      </c>
      <c r="F34" t="s">
        <v>11</v>
      </c>
      <c r="G34" s="1">
        <f t="shared" si="2"/>
        <v>0</v>
      </c>
      <c r="H34" s="1">
        <f t="shared" si="0"/>
        <v>1</v>
      </c>
      <c r="I34">
        <f t="shared" si="1"/>
        <v>-0.50078599999999995</v>
      </c>
    </row>
    <row r="35" spans="1:9">
      <c r="A35" s="1" t="s">
        <v>45</v>
      </c>
      <c r="B35" s="4" t="s">
        <v>45</v>
      </c>
      <c r="C35" s="5">
        <v>0.77232000000000001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0.77232000000000001</v>
      </c>
    </row>
    <row r="36" spans="1:9">
      <c r="A36" s="1" t="s">
        <v>46</v>
      </c>
      <c r="B36" s="2" t="s">
        <v>46</v>
      </c>
      <c r="C36" s="3">
        <v>0.33027499999999999</v>
      </c>
      <c r="D36" s="1" t="s">
        <v>11</v>
      </c>
      <c r="E36" t="s">
        <v>11</v>
      </c>
      <c r="F36" t="s">
        <v>12</v>
      </c>
      <c r="G36" s="1">
        <f t="shared" si="2"/>
        <v>0</v>
      </c>
      <c r="H36" s="1">
        <f t="shared" si="0"/>
        <v>1</v>
      </c>
      <c r="I36">
        <f t="shared" si="1"/>
        <v>-0.66972500000000001</v>
      </c>
    </row>
    <row r="37" spans="1:9">
      <c r="A37" s="1" t="s">
        <v>47</v>
      </c>
      <c r="B37" s="4" t="s">
        <v>47</v>
      </c>
      <c r="C37" s="5">
        <v>0.56184199999999995</v>
      </c>
      <c r="D37" s="1" t="s">
        <v>11</v>
      </c>
      <c r="E37" t="s">
        <v>11</v>
      </c>
      <c r="F37" t="s">
        <v>11</v>
      </c>
      <c r="G37" s="1">
        <f t="shared" si="2"/>
        <v>1</v>
      </c>
      <c r="H37" s="1">
        <f t="shared" si="0"/>
        <v>0</v>
      </c>
      <c r="I37">
        <f t="shared" si="1"/>
        <v>0.56184199999999995</v>
      </c>
    </row>
    <row r="38" spans="1:9">
      <c r="A38" s="1" t="s">
        <v>48</v>
      </c>
      <c r="B38" s="2" t="s">
        <v>48</v>
      </c>
      <c r="C38" s="3">
        <v>0.40197699999999997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0.40197699999999997</v>
      </c>
    </row>
    <row r="39" spans="1:9">
      <c r="A39" s="1" t="s">
        <v>49</v>
      </c>
      <c r="B39" s="4" t="s">
        <v>49</v>
      </c>
      <c r="C39" s="5">
        <v>0.61418399999999995</v>
      </c>
      <c r="D39" s="1" t="s">
        <v>11</v>
      </c>
      <c r="E39" t="s">
        <v>12</v>
      </c>
      <c r="F39" t="s">
        <v>25</v>
      </c>
      <c r="G39" s="1">
        <f t="shared" si="2"/>
        <v>0</v>
      </c>
      <c r="H39" s="1">
        <f t="shared" si="0"/>
        <v>1</v>
      </c>
      <c r="I39">
        <f t="shared" si="1"/>
        <v>-0.38581600000000005</v>
      </c>
    </row>
    <row r="40" spans="1:9">
      <c r="A40" s="1" t="s">
        <v>50</v>
      </c>
      <c r="B40" s="2" t="s">
        <v>50</v>
      </c>
      <c r="C40" s="3">
        <v>0.48857499999999998</v>
      </c>
      <c r="D40" s="1" t="s">
        <v>11</v>
      </c>
      <c r="E40" t="s">
        <v>11</v>
      </c>
      <c r="F40" t="s">
        <v>12</v>
      </c>
      <c r="G40" s="1">
        <f t="shared" si="2"/>
        <v>0</v>
      </c>
      <c r="H40" s="1">
        <f t="shared" si="0"/>
        <v>1</v>
      </c>
      <c r="I40">
        <f t="shared" si="1"/>
        <v>-0.51142500000000002</v>
      </c>
    </row>
    <row r="41" spans="1:9">
      <c r="A41" s="1" t="s">
        <v>51</v>
      </c>
      <c r="B41" s="4" t="s">
        <v>51</v>
      </c>
      <c r="C41" s="5">
        <v>0.777003</v>
      </c>
      <c r="D41" s="1" t="s">
        <v>11</v>
      </c>
      <c r="E41" t="s">
        <v>11</v>
      </c>
      <c r="F41" t="s">
        <v>11</v>
      </c>
      <c r="G41" s="1">
        <f t="shared" si="2"/>
        <v>1</v>
      </c>
      <c r="H41" s="1">
        <f t="shared" si="0"/>
        <v>0</v>
      </c>
      <c r="I41">
        <f t="shared" si="1"/>
        <v>0.777003</v>
      </c>
    </row>
    <row r="42" spans="1:9">
      <c r="A42" s="1" t="s">
        <v>52</v>
      </c>
      <c r="B42" s="2" t="s">
        <v>52</v>
      </c>
      <c r="C42" s="3">
        <v>0.354489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0.354489</v>
      </c>
    </row>
    <row r="43" spans="1:9">
      <c r="A43" s="1" t="s">
        <v>53</v>
      </c>
      <c r="B43" s="4" t="s">
        <v>53</v>
      </c>
      <c r="C43" s="5">
        <v>6.1561999999999999E-2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-0.93843799999999999</v>
      </c>
    </row>
    <row r="44" spans="1:9">
      <c r="A44" s="1" t="s">
        <v>54</v>
      </c>
      <c r="B44" s="2" t="s">
        <v>54</v>
      </c>
      <c r="C44" s="3">
        <v>9.6869999999999994E-3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-0.990313</v>
      </c>
    </row>
    <row r="45" spans="1:9">
      <c r="A45" s="1" t="s">
        <v>55</v>
      </c>
      <c r="B45" s="4" t="s">
        <v>55</v>
      </c>
      <c r="C45" s="5">
        <v>0.51871900000000004</v>
      </c>
      <c r="D45" s="1" t="s">
        <v>11</v>
      </c>
      <c r="E45" t="s">
        <v>11</v>
      </c>
      <c r="F45" t="s">
        <v>11</v>
      </c>
      <c r="G45" s="1">
        <f t="shared" si="2"/>
        <v>1</v>
      </c>
      <c r="H45" s="1">
        <f t="shared" si="0"/>
        <v>0</v>
      </c>
      <c r="I45">
        <f t="shared" si="1"/>
        <v>0.51871900000000004</v>
      </c>
    </row>
    <row r="46" spans="1:9">
      <c r="A46" s="1" t="s">
        <v>56</v>
      </c>
      <c r="B46" s="2" t="s">
        <v>56</v>
      </c>
      <c r="C46" s="3">
        <v>0.49672699999999997</v>
      </c>
      <c r="D46" s="1" t="s">
        <v>11</v>
      </c>
      <c r="E46" t="s">
        <v>11</v>
      </c>
      <c r="F46" t="s">
        <v>57</v>
      </c>
      <c r="G46" s="1">
        <f t="shared" si="2"/>
        <v>0</v>
      </c>
      <c r="H46" s="1">
        <f t="shared" si="0"/>
        <v>1</v>
      </c>
      <c r="I46">
        <f t="shared" si="1"/>
        <v>-0.50327300000000008</v>
      </c>
    </row>
    <row r="47" spans="1:9">
      <c r="A47" s="1" t="s">
        <v>58</v>
      </c>
      <c r="B47" s="4" t="s">
        <v>58</v>
      </c>
      <c r="C47" s="5">
        <v>0.53728600000000004</v>
      </c>
      <c r="D47" s="1" t="s">
        <v>11</v>
      </c>
      <c r="E47" t="s">
        <v>11</v>
      </c>
      <c r="F47" t="s">
        <v>11</v>
      </c>
      <c r="G47" s="1">
        <f t="shared" si="2"/>
        <v>1</v>
      </c>
      <c r="H47" s="1">
        <f t="shared" si="0"/>
        <v>0</v>
      </c>
      <c r="I47">
        <f t="shared" si="1"/>
        <v>0.53728600000000004</v>
      </c>
    </row>
    <row r="48" spans="1:9">
      <c r="A48" s="1" t="s">
        <v>59</v>
      </c>
      <c r="B48" s="2" t="s">
        <v>59</v>
      </c>
      <c r="C48" s="3">
        <v>0.277895</v>
      </c>
      <c r="D48" s="1" t="s">
        <v>11</v>
      </c>
      <c r="E48" t="s">
        <v>11</v>
      </c>
      <c r="F48" t="s">
        <v>11</v>
      </c>
      <c r="G48" s="1">
        <f t="shared" si="2"/>
        <v>1</v>
      </c>
      <c r="H48" s="1">
        <f t="shared" si="0"/>
        <v>0</v>
      </c>
      <c r="I48">
        <f t="shared" si="1"/>
        <v>0.277895</v>
      </c>
    </row>
    <row r="49" spans="1:9">
      <c r="A49" s="1" t="s">
        <v>60</v>
      </c>
      <c r="B49" s="4" t="s">
        <v>60</v>
      </c>
      <c r="C49" s="5">
        <v>0.40836899999999998</v>
      </c>
      <c r="D49" s="1" t="s">
        <v>11</v>
      </c>
      <c r="E49" t="s">
        <v>11</v>
      </c>
      <c r="F49" t="s">
        <v>57</v>
      </c>
      <c r="G49" s="1">
        <f t="shared" si="2"/>
        <v>0</v>
      </c>
      <c r="H49" s="1">
        <f t="shared" si="0"/>
        <v>1</v>
      </c>
      <c r="I49">
        <f t="shared" si="1"/>
        <v>-0.59163100000000002</v>
      </c>
    </row>
    <row r="50" spans="1:9">
      <c r="A50" s="1" t="s">
        <v>61</v>
      </c>
      <c r="B50" s="2" t="s">
        <v>61</v>
      </c>
      <c r="C50" s="3">
        <v>0.55595399999999995</v>
      </c>
      <c r="D50" s="1" t="s">
        <v>11</v>
      </c>
      <c r="E50" t="s">
        <v>12</v>
      </c>
      <c r="F50" t="s">
        <v>11</v>
      </c>
      <c r="G50" s="1">
        <f t="shared" si="2"/>
        <v>0</v>
      </c>
      <c r="H50" s="1">
        <f t="shared" si="0"/>
        <v>1</v>
      </c>
      <c r="I50">
        <f t="shared" si="1"/>
        <v>-0.44404600000000005</v>
      </c>
    </row>
    <row r="51" spans="1:9">
      <c r="A51" s="1" t="s">
        <v>62</v>
      </c>
      <c r="B51" s="4" t="s">
        <v>62</v>
      </c>
      <c r="C51" s="5">
        <v>0.41438900000000001</v>
      </c>
      <c r="D51" s="1" t="s">
        <v>11</v>
      </c>
      <c r="E51" t="s">
        <v>11</v>
      </c>
      <c r="F51" t="s">
        <v>11</v>
      </c>
      <c r="G51" s="1">
        <f t="shared" si="2"/>
        <v>1</v>
      </c>
      <c r="H51" s="1">
        <f t="shared" si="0"/>
        <v>0</v>
      </c>
      <c r="I51">
        <f t="shared" si="1"/>
        <v>0.41438900000000001</v>
      </c>
    </row>
    <row r="52" spans="1:9">
      <c r="A52" s="1" t="s">
        <v>63</v>
      </c>
      <c r="B52" s="2" t="s">
        <v>63</v>
      </c>
      <c r="C52" s="3">
        <v>0.28302500000000003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-0.71697499999999992</v>
      </c>
    </row>
    <row r="53" spans="1:9">
      <c r="A53" s="1" t="s">
        <v>64</v>
      </c>
      <c r="B53" s="4" t="s">
        <v>64</v>
      </c>
      <c r="C53" s="5">
        <v>0.598491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0.598491</v>
      </c>
    </row>
    <row r="54" spans="1:9">
      <c r="A54" s="1" t="s">
        <v>65</v>
      </c>
      <c r="B54" s="2" t="s">
        <v>65</v>
      </c>
      <c r="C54" s="3">
        <v>0.56423299999999998</v>
      </c>
      <c r="D54" s="1" t="s">
        <v>11</v>
      </c>
      <c r="E54" t="s">
        <v>12</v>
      </c>
      <c r="F54" t="s">
        <v>12</v>
      </c>
      <c r="G54" s="1">
        <f t="shared" si="2"/>
        <v>1</v>
      </c>
      <c r="H54" s="1">
        <f t="shared" si="0"/>
        <v>1</v>
      </c>
      <c r="I54">
        <f t="shared" si="1"/>
        <v>-0.43576700000000002</v>
      </c>
    </row>
    <row r="55" spans="1:9">
      <c r="A55" s="1" t="s">
        <v>66</v>
      </c>
      <c r="B55" s="4" t="s">
        <v>66</v>
      </c>
      <c r="C55" s="5">
        <v>0.64254299999999998</v>
      </c>
      <c r="D55" s="1" t="s">
        <v>11</v>
      </c>
      <c r="E55" t="s">
        <v>12</v>
      </c>
      <c r="F55" t="s">
        <v>11</v>
      </c>
      <c r="G55" s="1">
        <f t="shared" si="2"/>
        <v>0</v>
      </c>
      <c r="H55" s="1">
        <f t="shared" si="0"/>
        <v>1</v>
      </c>
      <c r="I55">
        <f t="shared" si="1"/>
        <v>-0.35745700000000002</v>
      </c>
    </row>
    <row r="56" spans="1:9">
      <c r="A56" s="1" t="s">
        <v>67</v>
      </c>
      <c r="B56" s="2" t="s">
        <v>67</v>
      </c>
      <c r="C56" s="3">
        <v>0.43194300000000002</v>
      </c>
      <c r="D56" s="1" t="s">
        <v>11</v>
      </c>
      <c r="E56" t="s">
        <v>57</v>
      </c>
      <c r="F56" t="s">
        <v>57</v>
      </c>
      <c r="G56" s="1">
        <f t="shared" si="2"/>
        <v>1</v>
      </c>
      <c r="H56" s="1">
        <f t="shared" si="0"/>
        <v>1</v>
      </c>
      <c r="I56">
        <f t="shared" si="1"/>
        <v>-0.56805700000000003</v>
      </c>
    </row>
    <row r="57" spans="1:9">
      <c r="A57" s="1" t="s">
        <v>68</v>
      </c>
      <c r="B57" s="4" t="s">
        <v>68</v>
      </c>
      <c r="C57" s="5">
        <v>0.64066000000000001</v>
      </c>
      <c r="D57" s="1" t="s">
        <v>11</v>
      </c>
      <c r="E57" t="s">
        <v>12</v>
      </c>
      <c r="F57" t="s">
        <v>11</v>
      </c>
      <c r="G57" s="1">
        <f t="shared" si="2"/>
        <v>0</v>
      </c>
      <c r="H57" s="1">
        <f t="shared" si="0"/>
        <v>1</v>
      </c>
      <c r="I57">
        <f t="shared" si="1"/>
        <v>-0.35933999999999999</v>
      </c>
    </row>
    <row r="58" spans="1:9">
      <c r="A58" s="1" t="s">
        <v>69</v>
      </c>
      <c r="B58" s="2" t="s">
        <v>69</v>
      </c>
      <c r="C58" s="3">
        <v>0.46102500000000002</v>
      </c>
      <c r="D58" s="1" t="s">
        <v>11</v>
      </c>
      <c r="E58" t="s">
        <v>25</v>
      </c>
      <c r="F58" t="s">
        <v>25</v>
      </c>
      <c r="G58" s="1">
        <f t="shared" si="2"/>
        <v>1</v>
      </c>
      <c r="H58" s="1">
        <f t="shared" si="0"/>
        <v>1</v>
      </c>
      <c r="I58">
        <f t="shared" si="1"/>
        <v>-0.53897499999999998</v>
      </c>
    </row>
    <row r="59" spans="1:9">
      <c r="A59" s="1" t="s">
        <v>70</v>
      </c>
      <c r="B59" s="4" t="s">
        <v>70</v>
      </c>
      <c r="C59" s="5">
        <v>0.26205600000000001</v>
      </c>
      <c r="D59" s="1" t="s">
        <v>11</v>
      </c>
      <c r="E59" t="s">
        <v>57</v>
      </c>
      <c r="F59" t="s">
        <v>12</v>
      </c>
      <c r="G59" s="1">
        <f t="shared" si="2"/>
        <v>0</v>
      </c>
      <c r="H59" s="1">
        <f t="shared" si="0"/>
        <v>1</v>
      </c>
      <c r="I59">
        <f t="shared" si="1"/>
        <v>-0.73794399999999993</v>
      </c>
    </row>
    <row r="60" spans="1:9">
      <c r="A60" s="1" t="s">
        <v>71</v>
      </c>
      <c r="B60" s="2" t="s">
        <v>71</v>
      </c>
      <c r="C60" s="3">
        <v>0.119398</v>
      </c>
      <c r="D60" s="1" t="s">
        <v>11</v>
      </c>
      <c r="E60" t="s">
        <v>25</v>
      </c>
      <c r="F60" t="s">
        <v>12</v>
      </c>
      <c r="G60" s="1">
        <f t="shared" si="2"/>
        <v>0</v>
      </c>
      <c r="H60" s="1">
        <f t="shared" si="0"/>
        <v>1</v>
      </c>
      <c r="I60">
        <f t="shared" si="1"/>
        <v>-0.880602</v>
      </c>
    </row>
    <row r="61" spans="1:9">
      <c r="A61" s="1" t="s">
        <v>72</v>
      </c>
      <c r="B61" s="4" t="s">
        <v>72</v>
      </c>
      <c r="C61" s="5">
        <v>0.50373100000000004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-0.49626899999999996</v>
      </c>
    </row>
    <row r="62" spans="1:9">
      <c r="A62" s="1" t="s">
        <v>73</v>
      </c>
      <c r="B62" s="2" t="s">
        <v>73</v>
      </c>
      <c r="C62" s="3">
        <v>0.42235400000000001</v>
      </c>
      <c r="D62" s="1" t="s">
        <v>11</v>
      </c>
      <c r="E62" t="s">
        <v>12</v>
      </c>
      <c r="F62" t="s">
        <v>11</v>
      </c>
      <c r="G62" s="1">
        <f t="shared" si="2"/>
        <v>0</v>
      </c>
      <c r="H62" s="1">
        <f t="shared" si="0"/>
        <v>1</v>
      </c>
      <c r="I62">
        <f t="shared" si="1"/>
        <v>-0.57764599999999999</v>
      </c>
    </row>
    <row r="63" spans="1:9">
      <c r="A63" s="1" t="s">
        <v>74</v>
      </c>
      <c r="B63" s="4" t="s">
        <v>74</v>
      </c>
      <c r="C63" s="5">
        <v>0.50697499999999995</v>
      </c>
      <c r="D63" s="1" t="s">
        <v>11</v>
      </c>
      <c r="E63" t="s">
        <v>12</v>
      </c>
      <c r="F63" t="s">
        <v>11</v>
      </c>
      <c r="G63" s="1">
        <f t="shared" si="2"/>
        <v>0</v>
      </c>
      <c r="H63" s="1">
        <f t="shared" si="0"/>
        <v>1</v>
      </c>
      <c r="I63">
        <f t="shared" si="1"/>
        <v>-0.49302500000000005</v>
      </c>
    </row>
    <row r="64" spans="1:9">
      <c r="A64" s="1" t="s">
        <v>75</v>
      </c>
      <c r="B64" s="2" t="s">
        <v>75</v>
      </c>
      <c r="C64" s="3">
        <v>0.48977900000000002</v>
      </c>
      <c r="D64" s="1" t="s">
        <v>11</v>
      </c>
      <c r="E64" t="s">
        <v>12</v>
      </c>
      <c r="F64" t="s">
        <v>11</v>
      </c>
      <c r="G64" s="1">
        <f t="shared" si="2"/>
        <v>0</v>
      </c>
      <c r="H64" s="1">
        <f t="shared" si="0"/>
        <v>1</v>
      </c>
      <c r="I64">
        <f t="shared" si="1"/>
        <v>-0.51022100000000004</v>
      </c>
    </row>
    <row r="65" spans="1:9">
      <c r="A65" s="1" t="s">
        <v>76</v>
      </c>
      <c r="B65" s="4" t="s">
        <v>76</v>
      </c>
      <c r="C65" s="5">
        <v>0.44616299999999998</v>
      </c>
      <c r="D65" s="1" t="s">
        <v>11</v>
      </c>
      <c r="E65" t="s">
        <v>11</v>
      </c>
      <c r="F65" t="s">
        <v>12</v>
      </c>
      <c r="G65" s="1">
        <f t="shared" si="2"/>
        <v>0</v>
      </c>
      <c r="H65" s="1">
        <f t="shared" si="0"/>
        <v>1</v>
      </c>
      <c r="I65">
        <f t="shared" si="1"/>
        <v>-0.55383700000000002</v>
      </c>
    </row>
    <row r="66" spans="1:9">
      <c r="A66" s="1" t="s">
        <v>77</v>
      </c>
      <c r="B66" s="2" t="s">
        <v>77</v>
      </c>
      <c r="C66" s="3">
        <v>0.51686299999999996</v>
      </c>
      <c r="D66" s="1" t="s">
        <v>11</v>
      </c>
      <c r="E66" t="s">
        <v>57</v>
      </c>
      <c r="F66" t="s">
        <v>25</v>
      </c>
      <c r="G66" s="1">
        <f t="shared" si="2"/>
        <v>0</v>
      </c>
      <c r="H66" s="1">
        <f t="shared" si="0"/>
        <v>1</v>
      </c>
      <c r="I66">
        <f t="shared" si="1"/>
        <v>-0.48313700000000004</v>
      </c>
    </row>
    <row r="67" spans="1:9">
      <c r="A67" s="1" t="s">
        <v>78</v>
      </c>
      <c r="B67" s="4" t="s">
        <v>78</v>
      </c>
      <c r="C67" s="5">
        <v>0.52177799999999996</v>
      </c>
      <c r="D67" s="1" t="s">
        <v>11</v>
      </c>
      <c r="E67" t="s">
        <v>11</v>
      </c>
      <c r="F67" t="s">
        <v>11</v>
      </c>
      <c r="G67" s="1">
        <f t="shared" si="2"/>
        <v>1</v>
      </c>
      <c r="H67" s="1">
        <f t="shared" si="0"/>
        <v>0</v>
      </c>
      <c r="I67">
        <f t="shared" si="1"/>
        <v>0.52177799999999996</v>
      </c>
    </row>
    <row r="68" spans="1:9">
      <c r="A68" s="1" t="s">
        <v>79</v>
      </c>
      <c r="B68" s="2" t="s">
        <v>79</v>
      </c>
      <c r="C68" s="3">
        <v>0.55233100000000002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0.55233100000000002</v>
      </c>
    </row>
    <row r="69" spans="1:9">
      <c r="A69" s="1" t="s">
        <v>80</v>
      </c>
      <c r="B69" s="4" t="s">
        <v>80</v>
      </c>
      <c r="C69" s="5">
        <v>0.54874599999999996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0.54874599999999996</v>
      </c>
    </row>
    <row r="70" spans="1:9">
      <c r="A70" s="1" t="s">
        <v>81</v>
      </c>
      <c r="B70" s="2" t="s">
        <v>81</v>
      </c>
      <c r="C70" s="3">
        <v>0.54707899999999998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0.54707899999999998</v>
      </c>
    </row>
    <row r="71" spans="1:9">
      <c r="A71" s="1" t="s">
        <v>82</v>
      </c>
      <c r="B71" s="4" t="s">
        <v>82</v>
      </c>
      <c r="C71" s="5">
        <v>0.34700900000000001</v>
      </c>
      <c r="D71" s="1" t="s">
        <v>11</v>
      </c>
      <c r="E71" t="s">
        <v>25</v>
      </c>
      <c r="F71" t="s">
        <v>11</v>
      </c>
      <c r="G71" s="1">
        <f t="shared" si="5"/>
        <v>0</v>
      </c>
      <c r="H71" s="1">
        <f t="shared" si="3"/>
        <v>1</v>
      </c>
      <c r="I71">
        <f t="shared" si="4"/>
        <v>-0.65299099999999999</v>
      </c>
    </row>
    <row r="72" spans="1:9">
      <c r="A72" s="1" t="s">
        <v>83</v>
      </c>
      <c r="B72" s="2" t="s">
        <v>83</v>
      </c>
      <c r="C72" s="3">
        <v>0.344138</v>
      </c>
      <c r="D72" s="1" t="s">
        <v>11</v>
      </c>
      <c r="E72" t="s">
        <v>12</v>
      </c>
      <c r="F72" t="s">
        <v>12</v>
      </c>
      <c r="G72" s="1">
        <f t="shared" si="5"/>
        <v>1</v>
      </c>
      <c r="H72" s="1">
        <f t="shared" si="3"/>
        <v>1</v>
      </c>
      <c r="I72">
        <f t="shared" si="4"/>
        <v>-0.65586199999999995</v>
      </c>
    </row>
    <row r="73" spans="1:9">
      <c r="A73" s="1" t="s">
        <v>84</v>
      </c>
      <c r="B73" s="4" t="s">
        <v>84</v>
      </c>
      <c r="C73" s="5">
        <v>0.46833900000000001</v>
      </c>
      <c r="D73" s="1" t="s">
        <v>11</v>
      </c>
      <c r="E73" t="s">
        <v>11</v>
      </c>
      <c r="F73" t="s">
        <v>12</v>
      </c>
      <c r="G73" s="1">
        <f t="shared" si="5"/>
        <v>0</v>
      </c>
      <c r="H73" s="1">
        <f t="shared" si="3"/>
        <v>1</v>
      </c>
      <c r="I73">
        <f t="shared" si="4"/>
        <v>-0.53166099999999994</v>
      </c>
    </row>
    <row r="74" spans="1:9">
      <c r="A74" s="1" t="s">
        <v>85</v>
      </c>
      <c r="B74" s="2" t="s">
        <v>85</v>
      </c>
      <c r="C74" s="3">
        <v>0.21978</v>
      </c>
      <c r="D74" s="1" t="s">
        <v>11</v>
      </c>
      <c r="E74" t="s">
        <v>11</v>
      </c>
      <c r="F74" t="s">
        <v>12</v>
      </c>
      <c r="G74" s="1">
        <f t="shared" si="5"/>
        <v>0</v>
      </c>
      <c r="H74" s="1">
        <f t="shared" si="3"/>
        <v>1</v>
      </c>
      <c r="I74">
        <f t="shared" si="4"/>
        <v>-0.78022000000000002</v>
      </c>
    </row>
    <row r="75" spans="1:9">
      <c r="A75" s="1" t="s">
        <v>86</v>
      </c>
      <c r="B75" s="4" t="s">
        <v>86</v>
      </c>
      <c r="C75" s="5">
        <v>0.63050499999999998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0.63050499999999998</v>
      </c>
    </row>
    <row r="76" spans="1:9">
      <c r="A76" s="1" t="s">
        <v>87</v>
      </c>
      <c r="B76" s="6" t="s">
        <v>87</v>
      </c>
      <c r="C76" s="7">
        <v>0.68826399999999999</v>
      </c>
      <c r="D76" s="1" t="s">
        <v>11</v>
      </c>
      <c r="E76" t="s">
        <v>11</v>
      </c>
      <c r="F76" t="s">
        <v>12</v>
      </c>
      <c r="G76" s="1">
        <f t="shared" si="5"/>
        <v>0</v>
      </c>
      <c r="H76" s="1">
        <f t="shared" si="3"/>
        <v>1</v>
      </c>
      <c r="I76">
        <f t="shared" si="4"/>
        <v>-0.31173600000000001</v>
      </c>
    </row>
    <row r="77" spans="1:9">
      <c r="A77" s="1"/>
      <c r="B77" s="17"/>
      <c r="C77" s="18"/>
      <c r="D77" s="1"/>
      <c r="E77" s="1"/>
      <c r="F77" s="1"/>
      <c r="G77" s="10">
        <f>SUM(G3:G76)</f>
        <v>42</v>
      </c>
      <c r="H77" s="10">
        <f>SUM(H3:H76)</f>
        <v>49</v>
      </c>
      <c r="I77" s="8">
        <f>SUM(I3:I76)</f>
        <v>-13.872047999999999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738747-BB7D-4BF0-AB66-C2EBD39896C9}">
  <dimension ref="A1:I77"/>
  <sheetViews>
    <sheetView workbookViewId="0">
      <selection activeCell="D3" sqref="A1:I77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0.46834199999999998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-0.53165799999999996</v>
      </c>
    </row>
    <row r="4" spans="1:9">
      <c r="A4" s="1" t="s">
        <v>13</v>
      </c>
      <c r="B4" s="2" t="s">
        <v>13</v>
      </c>
      <c r="C4" s="3">
        <v>0.47004200000000002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 t="shared" ref="H4:H67" si="0">IF(AND($G4=1,$E4=$D4),0,1)</f>
        <v>1</v>
      </c>
      <c r="I4">
        <f t="shared" ref="I4:I67" si="1">$C4-$H4</f>
        <v>-0.52995799999999993</v>
      </c>
    </row>
    <row r="5" spans="1:9">
      <c r="A5" s="1" t="s">
        <v>14</v>
      </c>
      <c r="B5" s="4" t="s">
        <v>14</v>
      </c>
      <c r="C5" s="5">
        <v>0.52547500000000003</v>
      </c>
      <c r="D5" s="1" t="s">
        <v>11</v>
      </c>
      <c r="E5" t="s">
        <v>11</v>
      </c>
      <c r="F5" t="s">
        <v>25</v>
      </c>
      <c r="G5" s="1">
        <f t="shared" ref="G5:G68" si="2">IF($F5=$E5,1,0)</f>
        <v>0</v>
      </c>
      <c r="H5" s="1">
        <f t="shared" si="0"/>
        <v>1</v>
      </c>
      <c r="I5">
        <f t="shared" si="1"/>
        <v>-0.47452499999999997</v>
      </c>
    </row>
    <row r="6" spans="1:9">
      <c r="A6" s="1" t="s">
        <v>15</v>
      </c>
      <c r="B6" s="2" t="s">
        <v>15</v>
      </c>
      <c r="C6" s="3">
        <v>0.33386399999999999</v>
      </c>
      <c r="D6" s="1" t="s">
        <v>11</v>
      </c>
      <c r="E6" t="s">
        <v>11</v>
      </c>
      <c r="F6" t="s">
        <v>12</v>
      </c>
      <c r="G6" s="1">
        <f t="shared" si="2"/>
        <v>0</v>
      </c>
      <c r="H6" s="1">
        <f t="shared" si="0"/>
        <v>1</v>
      </c>
      <c r="I6">
        <f t="shared" si="1"/>
        <v>-0.66613600000000006</v>
      </c>
    </row>
    <row r="7" spans="1:9">
      <c r="A7" s="1" t="s">
        <v>16</v>
      </c>
      <c r="B7" s="4" t="s">
        <v>16</v>
      </c>
      <c r="C7" s="5">
        <v>0.57058500000000001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0.57058500000000001</v>
      </c>
    </row>
    <row r="8" spans="1:9">
      <c r="A8" s="1" t="s">
        <v>17</v>
      </c>
      <c r="B8" s="2" t="s">
        <v>17</v>
      </c>
      <c r="C8" s="3">
        <v>0.392648</v>
      </c>
      <c r="D8" s="1" t="s">
        <v>11</v>
      </c>
      <c r="E8" t="s">
        <v>11</v>
      </c>
      <c r="F8" t="s">
        <v>12</v>
      </c>
      <c r="G8" s="1">
        <f t="shared" si="2"/>
        <v>0</v>
      </c>
      <c r="H8" s="1">
        <f t="shared" si="0"/>
        <v>1</v>
      </c>
      <c r="I8">
        <f t="shared" si="1"/>
        <v>-0.607352</v>
      </c>
    </row>
    <row r="9" spans="1:9">
      <c r="A9" s="1" t="s">
        <v>18</v>
      </c>
      <c r="B9" s="4" t="s">
        <v>18</v>
      </c>
      <c r="C9" s="5">
        <v>0.630332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0.630332</v>
      </c>
    </row>
    <row r="10" spans="1:9">
      <c r="A10" s="1" t="s">
        <v>19</v>
      </c>
      <c r="B10" s="2" t="s">
        <v>19</v>
      </c>
      <c r="C10" s="3">
        <v>0.48419499999999999</v>
      </c>
      <c r="D10" s="1" t="s">
        <v>11</v>
      </c>
      <c r="E10" t="s">
        <v>11</v>
      </c>
      <c r="F10" t="s">
        <v>11</v>
      </c>
      <c r="G10" s="1">
        <f t="shared" si="2"/>
        <v>1</v>
      </c>
      <c r="H10" s="1">
        <f t="shared" si="0"/>
        <v>0</v>
      </c>
      <c r="I10">
        <f t="shared" si="1"/>
        <v>0.48419499999999999</v>
      </c>
    </row>
    <row r="11" spans="1:9">
      <c r="A11" s="1" t="s">
        <v>20</v>
      </c>
      <c r="B11" s="4" t="s">
        <v>20</v>
      </c>
      <c r="C11" s="5">
        <v>0.530721</v>
      </c>
      <c r="D11" s="1" t="s">
        <v>11</v>
      </c>
      <c r="E11" t="s">
        <v>11</v>
      </c>
      <c r="F11" t="s">
        <v>12</v>
      </c>
      <c r="G11" s="1">
        <f t="shared" si="2"/>
        <v>0</v>
      </c>
      <c r="H11" s="1">
        <f t="shared" si="0"/>
        <v>1</v>
      </c>
      <c r="I11">
        <f t="shared" si="1"/>
        <v>-0.469279</v>
      </c>
    </row>
    <row r="12" spans="1:9">
      <c r="A12" s="1" t="s">
        <v>21</v>
      </c>
      <c r="B12" s="2" t="s">
        <v>21</v>
      </c>
      <c r="C12" s="3">
        <v>0.55901400000000001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0.55901400000000001</v>
      </c>
    </row>
    <row r="13" spans="1:9">
      <c r="A13" s="1" t="s">
        <v>22</v>
      </c>
      <c r="B13" s="4" t="s">
        <v>22</v>
      </c>
      <c r="C13" s="5">
        <v>0.347107</v>
      </c>
      <c r="D13" s="1" t="s">
        <v>11</v>
      </c>
      <c r="E13" t="s">
        <v>12</v>
      </c>
      <c r="F13" t="s">
        <v>11</v>
      </c>
      <c r="G13" s="1">
        <f t="shared" si="2"/>
        <v>0</v>
      </c>
      <c r="H13" s="1">
        <f t="shared" si="0"/>
        <v>1</v>
      </c>
      <c r="I13">
        <f t="shared" si="1"/>
        <v>-0.65289299999999995</v>
      </c>
    </row>
    <row r="14" spans="1:9">
      <c r="A14" s="1" t="s">
        <v>23</v>
      </c>
      <c r="B14" s="2" t="s">
        <v>23</v>
      </c>
      <c r="C14" s="3">
        <v>0.312691</v>
      </c>
      <c r="D14" s="1" t="s">
        <v>11</v>
      </c>
      <c r="E14" t="s">
        <v>12</v>
      </c>
      <c r="F14" t="s">
        <v>12</v>
      </c>
      <c r="G14" s="1">
        <f t="shared" si="2"/>
        <v>1</v>
      </c>
      <c r="H14" s="1">
        <f t="shared" si="0"/>
        <v>1</v>
      </c>
      <c r="I14">
        <f t="shared" si="1"/>
        <v>-0.68730899999999995</v>
      </c>
    </row>
    <row r="15" spans="1:9">
      <c r="A15" s="1" t="s">
        <v>24</v>
      </c>
      <c r="B15" s="4" t="s">
        <v>24</v>
      </c>
      <c r="C15" s="5">
        <v>0.22927400000000001</v>
      </c>
      <c r="D15" s="1" t="s">
        <v>11</v>
      </c>
      <c r="E15" t="s">
        <v>11</v>
      </c>
      <c r="F15" t="s">
        <v>25</v>
      </c>
      <c r="G15" s="1">
        <f t="shared" si="2"/>
        <v>0</v>
      </c>
      <c r="H15" s="1">
        <f t="shared" si="0"/>
        <v>1</v>
      </c>
      <c r="I15">
        <f t="shared" si="1"/>
        <v>-0.77072600000000002</v>
      </c>
    </row>
    <row r="16" spans="1:9">
      <c r="A16" s="1" t="s">
        <v>26</v>
      </c>
      <c r="B16" s="2" t="s">
        <v>26</v>
      </c>
      <c r="C16" s="3">
        <v>0.62805900000000003</v>
      </c>
      <c r="D16" s="1" t="s">
        <v>11</v>
      </c>
      <c r="E16" t="s">
        <v>11</v>
      </c>
      <c r="F16" t="s">
        <v>25</v>
      </c>
      <c r="G16" s="1">
        <f t="shared" si="2"/>
        <v>0</v>
      </c>
      <c r="H16" s="1">
        <f t="shared" si="0"/>
        <v>1</v>
      </c>
      <c r="I16">
        <f t="shared" si="1"/>
        <v>-0.37194099999999997</v>
      </c>
    </row>
    <row r="17" spans="1:9">
      <c r="A17" s="1" t="s">
        <v>27</v>
      </c>
      <c r="B17" s="4" t="s">
        <v>27</v>
      </c>
      <c r="C17" s="5">
        <v>0.57966399999999996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0.57966399999999996</v>
      </c>
    </row>
    <row r="18" spans="1:9">
      <c r="A18" s="1" t="s">
        <v>28</v>
      </c>
      <c r="B18" s="2" t="s">
        <v>28</v>
      </c>
      <c r="C18" s="3">
        <v>0.41023399999999999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0.41023399999999999</v>
      </c>
    </row>
    <row r="19" spans="1:9">
      <c r="A19" s="1" t="s">
        <v>29</v>
      </c>
      <c r="B19" s="4" t="s">
        <v>29</v>
      </c>
      <c r="C19" s="5">
        <v>0.44424999999999998</v>
      </c>
      <c r="D19" s="1" t="s">
        <v>11</v>
      </c>
      <c r="E19" t="s">
        <v>12</v>
      </c>
      <c r="F19" t="s">
        <v>12</v>
      </c>
      <c r="G19" s="1">
        <f t="shared" si="2"/>
        <v>1</v>
      </c>
      <c r="H19" s="1">
        <f t="shared" si="0"/>
        <v>1</v>
      </c>
      <c r="I19">
        <f t="shared" si="1"/>
        <v>-0.55574999999999997</v>
      </c>
    </row>
    <row r="20" spans="1:9">
      <c r="A20" s="1" t="s">
        <v>30</v>
      </c>
      <c r="B20" s="2" t="s">
        <v>30</v>
      </c>
      <c r="C20" s="3">
        <v>0.42010900000000001</v>
      </c>
      <c r="D20" s="1" t="s">
        <v>11</v>
      </c>
      <c r="E20" t="s">
        <v>11</v>
      </c>
      <c r="F20" t="s">
        <v>12</v>
      </c>
      <c r="G20" s="1">
        <f t="shared" si="2"/>
        <v>0</v>
      </c>
      <c r="H20" s="1">
        <f t="shared" si="0"/>
        <v>1</v>
      </c>
      <c r="I20">
        <f t="shared" si="1"/>
        <v>-0.57989099999999993</v>
      </c>
    </row>
    <row r="21" spans="1:9">
      <c r="A21" s="1" t="s">
        <v>31</v>
      </c>
      <c r="B21" s="4" t="s">
        <v>31</v>
      </c>
      <c r="C21" s="5">
        <v>0.20021600000000001</v>
      </c>
      <c r="D21" s="1" t="s">
        <v>11</v>
      </c>
      <c r="E21" t="s">
        <v>12</v>
      </c>
      <c r="F21" t="s">
        <v>12</v>
      </c>
      <c r="G21" s="1">
        <f t="shared" si="2"/>
        <v>1</v>
      </c>
      <c r="H21" s="1">
        <f t="shared" si="0"/>
        <v>1</v>
      </c>
      <c r="I21">
        <f t="shared" si="1"/>
        <v>-0.79978400000000005</v>
      </c>
    </row>
    <row r="22" spans="1:9">
      <c r="A22" s="1" t="s">
        <v>32</v>
      </c>
      <c r="B22" s="2" t="s">
        <v>32</v>
      </c>
      <c r="C22" s="3">
        <v>0.49448900000000001</v>
      </c>
      <c r="D22" s="1" t="s">
        <v>11</v>
      </c>
      <c r="E22" t="s">
        <v>12</v>
      </c>
      <c r="F22" t="s">
        <v>12</v>
      </c>
      <c r="G22" s="1">
        <f t="shared" si="2"/>
        <v>1</v>
      </c>
      <c r="H22" s="1">
        <f t="shared" si="0"/>
        <v>1</v>
      </c>
      <c r="I22">
        <f t="shared" si="1"/>
        <v>-0.50551100000000004</v>
      </c>
    </row>
    <row r="23" spans="1:9">
      <c r="A23" s="1" t="s">
        <v>33</v>
      </c>
      <c r="B23" s="4" t="s">
        <v>33</v>
      </c>
      <c r="C23" s="5">
        <v>0.41306599999999999</v>
      </c>
      <c r="D23" s="1" t="s">
        <v>11</v>
      </c>
      <c r="E23" t="s">
        <v>25</v>
      </c>
      <c r="F23" t="s">
        <v>25</v>
      </c>
      <c r="G23" s="1">
        <f t="shared" si="2"/>
        <v>1</v>
      </c>
      <c r="H23" s="1">
        <f t="shared" si="0"/>
        <v>1</v>
      </c>
      <c r="I23">
        <f t="shared" si="1"/>
        <v>-0.58693400000000007</v>
      </c>
    </row>
    <row r="24" spans="1:9">
      <c r="A24" s="1" t="s">
        <v>34</v>
      </c>
      <c r="B24" s="2" t="s">
        <v>34</v>
      </c>
      <c r="C24" s="3">
        <v>0.278918</v>
      </c>
      <c r="D24" s="1" t="s">
        <v>11</v>
      </c>
      <c r="E24" t="s">
        <v>25</v>
      </c>
      <c r="F24" t="s">
        <v>25</v>
      </c>
      <c r="G24" s="1">
        <f t="shared" si="2"/>
        <v>1</v>
      </c>
      <c r="H24" s="1">
        <f t="shared" si="0"/>
        <v>1</v>
      </c>
      <c r="I24">
        <f t="shared" si="1"/>
        <v>-0.721082</v>
      </c>
    </row>
    <row r="25" spans="1:9">
      <c r="A25" s="1" t="s">
        <v>35</v>
      </c>
      <c r="B25" s="4" t="s">
        <v>35</v>
      </c>
      <c r="C25" s="5">
        <v>0.26228299999999999</v>
      </c>
      <c r="D25" s="1" t="s">
        <v>11</v>
      </c>
      <c r="E25" t="s">
        <v>25</v>
      </c>
      <c r="F25" t="s">
        <v>11</v>
      </c>
      <c r="G25" s="1">
        <f t="shared" si="2"/>
        <v>0</v>
      </c>
      <c r="H25" s="1">
        <f t="shared" si="0"/>
        <v>1</v>
      </c>
      <c r="I25">
        <f t="shared" si="1"/>
        <v>-0.73771699999999996</v>
      </c>
    </row>
    <row r="26" spans="1:9">
      <c r="A26" s="1" t="s">
        <v>36</v>
      </c>
      <c r="B26" s="2" t="s">
        <v>36</v>
      </c>
      <c r="C26" s="3">
        <v>0.51043499999999997</v>
      </c>
      <c r="D26" s="1" t="s">
        <v>11</v>
      </c>
      <c r="E26" t="s">
        <v>12</v>
      </c>
      <c r="F26" t="s">
        <v>11</v>
      </c>
      <c r="G26" s="1">
        <f t="shared" si="2"/>
        <v>0</v>
      </c>
      <c r="H26" s="1">
        <f t="shared" si="0"/>
        <v>1</v>
      </c>
      <c r="I26">
        <f t="shared" si="1"/>
        <v>-0.48956500000000003</v>
      </c>
    </row>
    <row r="27" spans="1:9">
      <c r="A27" s="1" t="s">
        <v>37</v>
      </c>
      <c r="B27" s="4" t="s">
        <v>37</v>
      </c>
      <c r="C27" s="5">
        <v>0.43413099999999999</v>
      </c>
      <c r="D27" s="1" t="s">
        <v>11</v>
      </c>
      <c r="E27" t="s">
        <v>25</v>
      </c>
      <c r="F27" t="s">
        <v>11</v>
      </c>
      <c r="G27" s="1">
        <f t="shared" si="2"/>
        <v>0</v>
      </c>
      <c r="H27" s="1">
        <f t="shared" si="0"/>
        <v>1</v>
      </c>
      <c r="I27">
        <f t="shared" si="1"/>
        <v>-0.56586899999999996</v>
      </c>
    </row>
    <row r="28" spans="1:9">
      <c r="A28" s="1" t="s">
        <v>38</v>
      </c>
      <c r="B28" s="2" t="s">
        <v>38</v>
      </c>
      <c r="C28" s="3">
        <v>0.54583000000000004</v>
      </c>
      <c r="D28" s="1" t="s">
        <v>11</v>
      </c>
      <c r="E28" t="s">
        <v>11</v>
      </c>
      <c r="F28" t="s">
        <v>12</v>
      </c>
      <c r="G28" s="1">
        <f t="shared" si="2"/>
        <v>0</v>
      </c>
      <c r="H28" s="1">
        <f t="shared" si="0"/>
        <v>1</v>
      </c>
      <c r="I28">
        <f t="shared" si="1"/>
        <v>-0.45416999999999996</v>
      </c>
    </row>
    <row r="29" spans="1:9">
      <c r="A29" s="1" t="s">
        <v>39</v>
      </c>
      <c r="B29" s="4" t="s">
        <v>39</v>
      </c>
      <c r="C29" s="5">
        <v>0.662026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0.662026</v>
      </c>
    </row>
    <row r="30" spans="1:9">
      <c r="A30" s="1" t="s">
        <v>40</v>
      </c>
      <c r="B30" s="2" t="s">
        <v>40</v>
      </c>
      <c r="C30" s="3">
        <v>0.64748899999999998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-0.35251100000000002</v>
      </c>
    </row>
    <row r="31" spans="1:9">
      <c r="A31" s="1" t="s">
        <v>41</v>
      </c>
      <c r="B31" s="4" t="s">
        <v>41</v>
      </c>
      <c r="C31" s="5">
        <v>0.428927</v>
      </c>
      <c r="D31" s="1" t="s">
        <v>11</v>
      </c>
      <c r="E31" t="s">
        <v>12</v>
      </c>
      <c r="F31" t="s">
        <v>12</v>
      </c>
      <c r="G31" s="1">
        <f t="shared" si="2"/>
        <v>1</v>
      </c>
      <c r="H31" s="1">
        <f t="shared" si="0"/>
        <v>1</v>
      </c>
      <c r="I31">
        <f t="shared" si="1"/>
        <v>-0.57107299999999994</v>
      </c>
    </row>
    <row r="32" spans="1:9">
      <c r="A32" s="1" t="s">
        <v>42</v>
      </c>
      <c r="B32" s="2" t="s">
        <v>42</v>
      </c>
      <c r="C32" s="3">
        <v>0.53152900000000003</v>
      </c>
      <c r="D32" s="1" t="s">
        <v>11</v>
      </c>
      <c r="E32" t="s">
        <v>12</v>
      </c>
      <c r="F32" t="s">
        <v>151</v>
      </c>
      <c r="G32" s="1">
        <f t="shared" si="2"/>
        <v>0</v>
      </c>
      <c r="H32" s="1">
        <f t="shared" si="0"/>
        <v>1</v>
      </c>
      <c r="I32">
        <f t="shared" si="1"/>
        <v>-0.46847099999999997</v>
      </c>
    </row>
    <row r="33" spans="1:9">
      <c r="A33" s="1" t="s">
        <v>43</v>
      </c>
      <c r="B33" s="4" t="s">
        <v>43</v>
      </c>
      <c r="C33" s="5">
        <v>0.54035699999999998</v>
      </c>
      <c r="D33" s="1" t="s">
        <v>11</v>
      </c>
      <c r="E33" t="s">
        <v>12</v>
      </c>
      <c r="F33" t="s">
        <v>12</v>
      </c>
      <c r="G33" s="1">
        <f t="shared" si="2"/>
        <v>1</v>
      </c>
      <c r="H33" s="1">
        <f t="shared" si="0"/>
        <v>1</v>
      </c>
      <c r="I33">
        <f t="shared" si="1"/>
        <v>-0.45964300000000002</v>
      </c>
    </row>
    <row r="34" spans="1:9">
      <c r="A34" s="1" t="s">
        <v>44</v>
      </c>
      <c r="B34" s="2" t="s">
        <v>44</v>
      </c>
      <c r="C34" s="3">
        <v>0.53623399999999999</v>
      </c>
      <c r="D34" s="1" t="s">
        <v>11</v>
      </c>
      <c r="E34" t="s">
        <v>12</v>
      </c>
      <c r="F34" t="s">
        <v>11</v>
      </c>
      <c r="G34" s="1">
        <f t="shared" si="2"/>
        <v>0</v>
      </c>
      <c r="H34" s="1">
        <f t="shared" si="0"/>
        <v>1</v>
      </c>
      <c r="I34">
        <f t="shared" si="1"/>
        <v>-0.46376600000000001</v>
      </c>
    </row>
    <row r="35" spans="1:9">
      <c r="A35" s="1" t="s">
        <v>45</v>
      </c>
      <c r="B35" s="4" t="s">
        <v>45</v>
      </c>
      <c r="C35" s="5">
        <v>0.551041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0.551041</v>
      </c>
    </row>
    <row r="36" spans="1:9">
      <c r="A36" s="1" t="s">
        <v>46</v>
      </c>
      <c r="B36" s="2" t="s">
        <v>46</v>
      </c>
      <c r="C36" s="3">
        <v>0.55559599999999998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0.55559599999999998</v>
      </c>
    </row>
    <row r="37" spans="1:9">
      <c r="A37" s="1" t="s">
        <v>47</v>
      </c>
      <c r="B37" s="4" t="s">
        <v>47</v>
      </c>
      <c r="C37" s="5">
        <v>0.47080699999999998</v>
      </c>
      <c r="D37" s="1" t="s">
        <v>11</v>
      </c>
      <c r="E37" t="s">
        <v>11</v>
      </c>
      <c r="F37" t="s">
        <v>11</v>
      </c>
      <c r="G37" s="1">
        <f t="shared" si="2"/>
        <v>1</v>
      </c>
      <c r="H37" s="1">
        <f t="shared" si="0"/>
        <v>0</v>
      </c>
      <c r="I37">
        <f t="shared" si="1"/>
        <v>0.47080699999999998</v>
      </c>
    </row>
    <row r="38" spans="1:9">
      <c r="A38" s="1" t="s">
        <v>48</v>
      </c>
      <c r="B38" s="2" t="s">
        <v>48</v>
      </c>
      <c r="C38" s="3">
        <v>0.470856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0.470856</v>
      </c>
    </row>
    <row r="39" spans="1:9">
      <c r="A39" s="1" t="s">
        <v>49</v>
      </c>
      <c r="B39" s="4" t="s">
        <v>49</v>
      </c>
      <c r="C39" s="5">
        <v>0.61953100000000005</v>
      </c>
      <c r="D39" s="1" t="s">
        <v>11</v>
      </c>
      <c r="E39" t="s">
        <v>12</v>
      </c>
      <c r="F39" t="s">
        <v>25</v>
      </c>
      <c r="G39" s="1">
        <f t="shared" si="2"/>
        <v>0</v>
      </c>
      <c r="H39" s="1">
        <f t="shared" si="0"/>
        <v>1</v>
      </c>
      <c r="I39">
        <f t="shared" si="1"/>
        <v>-0.38046899999999995</v>
      </c>
    </row>
    <row r="40" spans="1:9">
      <c r="A40" s="1" t="s">
        <v>50</v>
      </c>
      <c r="B40" s="2" t="s">
        <v>50</v>
      </c>
      <c r="C40" s="3">
        <v>0.52011099999999999</v>
      </c>
      <c r="D40" s="1" t="s">
        <v>11</v>
      </c>
      <c r="E40" t="s">
        <v>11</v>
      </c>
      <c r="F40" t="s">
        <v>12</v>
      </c>
      <c r="G40" s="1">
        <f t="shared" si="2"/>
        <v>0</v>
      </c>
      <c r="H40" s="1">
        <f t="shared" si="0"/>
        <v>1</v>
      </c>
      <c r="I40">
        <f t="shared" si="1"/>
        <v>-0.47988900000000001</v>
      </c>
    </row>
    <row r="41" spans="1:9">
      <c r="A41" s="1" t="s">
        <v>51</v>
      </c>
      <c r="B41" s="4" t="s">
        <v>51</v>
      </c>
      <c r="C41" s="5">
        <v>0.58078399999999997</v>
      </c>
      <c r="D41" s="1" t="s">
        <v>11</v>
      </c>
      <c r="E41" t="s">
        <v>11</v>
      </c>
      <c r="F41" t="s">
        <v>11</v>
      </c>
      <c r="G41" s="1">
        <f t="shared" si="2"/>
        <v>1</v>
      </c>
      <c r="H41" s="1">
        <f t="shared" si="0"/>
        <v>0</v>
      </c>
      <c r="I41">
        <f t="shared" si="1"/>
        <v>0.58078399999999997</v>
      </c>
    </row>
    <row r="42" spans="1:9">
      <c r="A42" s="1" t="s">
        <v>52</v>
      </c>
      <c r="B42" s="2" t="s">
        <v>52</v>
      </c>
      <c r="C42" s="3">
        <v>0.45755400000000002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0.45755400000000002</v>
      </c>
    </row>
    <row r="43" spans="1:9">
      <c r="A43" s="1" t="s">
        <v>53</v>
      </c>
      <c r="B43" s="4" t="s">
        <v>53</v>
      </c>
      <c r="C43" s="5">
        <v>0.325567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-0.67443300000000006</v>
      </c>
    </row>
    <row r="44" spans="1:9">
      <c r="A44" s="1" t="s">
        <v>54</v>
      </c>
      <c r="B44" s="2" t="s">
        <v>54</v>
      </c>
      <c r="C44" s="3">
        <v>0.15449299999999999</v>
      </c>
      <c r="D44" s="1" t="s">
        <v>11</v>
      </c>
      <c r="E44" t="s">
        <v>25</v>
      </c>
      <c r="F44" t="s">
        <v>25</v>
      </c>
      <c r="G44" s="1">
        <f t="shared" si="2"/>
        <v>1</v>
      </c>
      <c r="H44" s="1">
        <f t="shared" si="0"/>
        <v>1</v>
      </c>
      <c r="I44">
        <f t="shared" si="1"/>
        <v>-0.84550700000000001</v>
      </c>
    </row>
    <row r="45" spans="1:9">
      <c r="A45" s="1" t="s">
        <v>55</v>
      </c>
      <c r="B45" s="4" t="s">
        <v>55</v>
      </c>
      <c r="C45" s="5">
        <v>0.33102500000000001</v>
      </c>
      <c r="D45" s="1" t="s">
        <v>11</v>
      </c>
      <c r="E45" t="s">
        <v>11</v>
      </c>
      <c r="F45" t="s">
        <v>11</v>
      </c>
      <c r="G45" s="1">
        <f t="shared" si="2"/>
        <v>1</v>
      </c>
      <c r="H45" s="1">
        <f t="shared" si="0"/>
        <v>0</v>
      </c>
      <c r="I45">
        <f t="shared" si="1"/>
        <v>0.33102500000000001</v>
      </c>
    </row>
    <row r="46" spans="1:9">
      <c r="A46" s="1" t="s">
        <v>56</v>
      </c>
      <c r="B46" s="2" t="s">
        <v>56</v>
      </c>
      <c r="C46" s="3">
        <v>0.537744</v>
      </c>
      <c r="D46" s="1" t="s">
        <v>11</v>
      </c>
      <c r="E46" t="s">
        <v>11</v>
      </c>
      <c r="F46" t="s">
        <v>151</v>
      </c>
      <c r="G46" s="1">
        <f t="shared" si="2"/>
        <v>0</v>
      </c>
      <c r="H46" s="1">
        <f t="shared" si="0"/>
        <v>1</v>
      </c>
      <c r="I46">
        <f t="shared" si="1"/>
        <v>-0.462256</v>
      </c>
    </row>
    <row r="47" spans="1:9">
      <c r="A47" s="1" t="s">
        <v>58</v>
      </c>
      <c r="B47" s="4" t="s">
        <v>58</v>
      </c>
      <c r="C47" s="5">
        <v>0.63610199999999995</v>
      </c>
      <c r="D47" s="1" t="s">
        <v>11</v>
      </c>
      <c r="E47" t="s">
        <v>11</v>
      </c>
      <c r="F47" t="s">
        <v>11</v>
      </c>
      <c r="G47" s="1">
        <f t="shared" si="2"/>
        <v>1</v>
      </c>
      <c r="H47" s="1">
        <f t="shared" si="0"/>
        <v>0</v>
      </c>
      <c r="I47">
        <f t="shared" si="1"/>
        <v>0.63610199999999995</v>
      </c>
    </row>
    <row r="48" spans="1:9">
      <c r="A48" s="1" t="s">
        <v>59</v>
      </c>
      <c r="B48" s="2" t="s">
        <v>59</v>
      </c>
      <c r="C48" s="3">
        <v>0.225605</v>
      </c>
      <c r="D48" s="1" t="s">
        <v>11</v>
      </c>
      <c r="E48" t="s">
        <v>11</v>
      </c>
      <c r="F48" t="s">
        <v>151</v>
      </c>
      <c r="G48" s="1">
        <f t="shared" si="2"/>
        <v>0</v>
      </c>
      <c r="H48" s="1">
        <f t="shared" si="0"/>
        <v>1</v>
      </c>
      <c r="I48">
        <f t="shared" si="1"/>
        <v>-0.77439499999999994</v>
      </c>
    </row>
    <row r="49" spans="1:9">
      <c r="A49" s="1" t="s">
        <v>60</v>
      </c>
      <c r="B49" s="4" t="s">
        <v>60</v>
      </c>
      <c r="C49" s="5">
        <v>0.35916799999999999</v>
      </c>
      <c r="D49" s="1" t="s">
        <v>11</v>
      </c>
      <c r="E49" t="s">
        <v>11</v>
      </c>
      <c r="F49" t="s">
        <v>12</v>
      </c>
      <c r="G49" s="1">
        <f t="shared" si="2"/>
        <v>0</v>
      </c>
      <c r="H49" s="1">
        <f t="shared" si="0"/>
        <v>1</v>
      </c>
      <c r="I49">
        <f t="shared" si="1"/>
        <v>-0.64083200000000007</v>
      </c>
    </row>
    <row r="50" spans="1:9">
      <c r="A50" s="1" t="s">
        <v>61</v>
      </c>
      <c r="B50" s="2" t="s">
        <v>61</v>
      </c>
      <c r="C50" s="3">
        <v>0.59959399999999996</v>
      </c>
      <c r="D50" s="1" t="s">
        <v>11</v>
      </c>
      <c r="E50" t="s">
        <v>12</v>
      </c>
      <c r="F50" t="s">
        <v>11</v>
      </c>
      <c r="G50" s="1">
        <f t="shared" si="2"/>
        <v>0</v>
      </c>
      <c r="H50" s="1">
        <f t="shared" si="0"/>
        <v>1</v>
      </c>
      <c r="I50">
        <f t="shared" si="1"/>
        <v>-0.40040600000000004</v>
      </c>
    </row>
    <row r="51" spans="1:9">
      <c r="A51" s="1" t="s">
        <v>62</v>
      </c>
      <c r="B51" s="4" t="s">
        <v>62</v>
      </c>
      <c r="C51" s="5">
        <v>0.51176699999999997</v>
      </c>
      <c r="D51" s="1" t="s">
        <v>11</v>
      </c>
      <c r="E51" t="s">
        <v>11</v>
      </c>
      <c r="F51" t="s">
        <v>12</v>
      </c>
      <c r="G51" s="1">
        <f t="shared" si="2"/>
        <v>0</v>
      </c>
      <c r="H51" s="1">
        <f t="shared" si="0"/>
        <v>1</v>
      </c>
      <c r="I51">
        <f t="shared" si="1"/>
        <v>-0.48823300000000003</v>
      </c>
    </row>
    <row r="52" spans="1:9">
      <c r="A52" s="1" t="s">
        <v>63</v>
      </c>
      <c r="B52" s="2" t="s">
        <v>63</v>
      </c>
      <c r="C52" s="3">
        <v>0.28567100000000001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-0.71432899999999999</v>
      </c>
    </row>
    <row r="53" spans="1:9">
      <c r="A53" s="1" t="s">
        <v>64</v>
      </c>
      <c r="B53" s="4" t="s">
        <v>64</v>
      </c>
      <c r="C53" s="5">
        <v>0.68913100000000005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0.68913100000000005</v>
      </c>
    </row>
    <row r="54" spans="1:9">
      <c r="A54" s="1" t="s">
        <v>65</v>
      </c>
      <c r="B54" s="2" t="s">
        <v>65</v>
      </c>
      <c r="C54" s="3">
        <v>0.56583600000000001</v>
      </c>
      <c r="D54" s="1" t="s">
        <v>11</v>
      </c>
      <c r="E54" t="s">
        <v>12</v>
      </c>
      <c r="F54" t="s">
        <v>12</v>
      </c>
      <c r="G54" s="1">
        <f t="shared" si="2"/>
        <v>1</v>
      </c>
      <c r="H54" s="1">
        <f t="shared" si="0"/>
        <v>1</v>
      </c>
      <c r="I54">
        <f t="shared" si="1"/>
        <v>-0.43416399999999999</v>
      </c>
    </row>
    <row r="55" spans="1:9">
      <c r="A55" s="1" t="s">
        <v>66</v>
      </c>
      <c r="B55" s="4" t="s">
        <v>66</v>
      </c>
      <c r="C55" s="5">
        <v>0.64334999999999998</v>
      </c>
      <c r="D55" s="1" t="s">
        <v>11</v>
      </c>
      <c r="E55" t="s">
        <v>12</v>
      </c>
      <c r="F55" t="s">
        <v>11</v>
      </c>
      <c r="G55" s="1">
        <f t="shared" si="2"/>
        <v>0</v>
      </c>
      <c r="H55" s="1">
        <f t="shared" si="0"/>
        <v>1</v>
      </c>
      <c r="I55">
        <f t="shared" si="1"/>
        <v>-0.35665000000000002</v>
      </c>
    </row>
    <row r="56" spans="1:9">
      <c r="A56" s="1" t="s">
        <v>67</v>
      </c>
      <c r="B56" s="2" t="s">
        <v>67</v>
      </c>
      <c r="C56" s="3">
        <v>0.53488800000000003</v>
      </c>
      <c r="D56" s="1" t="s">
        <v>11</v>
      </c>
      <c r="E56" t="s">
        <v>57</v>
      </c>
      <c r="F56" t="s">
        <v>11</v>
      </c>
      <c r="G56" s="1">
        <f t="shared" si="2"/>
        <v>0</v>
      </c>
      <c r="H56" s="1">
        <f t="shared" si="0"/>
        <v>1</v>
      </c>
      <c r="I56">
        <f t="shared" si="1"/>
        <v>-0.46511199999999997</v>
      </c>
    </row>
    <row r="57" spans="1:9">
      <c r="A57" s="1" t="s">
        <v>68</v>
      </c>
      <c r="B57" s="4" t="s">
        <v>68</v>
      </c>
      <c r="C57" s="5">
        <v>0.69917799999999997</v>
      </c>
      <c r="D57" s="1" t="s">
        <v>11</v>
      </c>
      <c r="E57" t="s">
        <v>12</v>
      </c>
      <c r="F57" t="s">
        <v>11</v>
      </c>
      <c r="G57" s="1">
        <f t="shared" si="2"/>
        <v>0</v>
      </c>
      <c r="H57" s="1">
        <f t="shared" si="0"/>
        <v>1</v>
      </c>
      <c r="I57">
        <f t="shared" si="1"/>
        <v>-0.30082200000000003</v>
      </c>
    </row>
    <row r="58" spans="1:9">
      <c r="A58" s="1" t="s">
        <v>69</v>
      </c>
      <c r="B58" s="2" t="s">
        <v>69</v>
      </c>
      <c r="C58" s="3">
        <v>0.42298599999999997</v>
      </c>
      <c r="D58" s="1" t="s">
        <v>11</v>
      </c>
      <c r="E58" t="s">
        <v>25</v>
      </c>
      <c r="F58" t="s">
        <v>25</v>
      </c>
      <c r="G58" s="1">
        <f t="shared" si="2"/>
        <v>1</v>
      </c>
      <c r="H58" s="1">
        <f t="shared" si="0"/>
        <v>1</v>
      </c>
      <c r="I58">
        <f t="shared" si="1"/>
        <v>-0.57701400000000003</v>
      </c>
    </row>
    <row r="59" spans="1:9">
      <c r="A59" s="1" t="s">
        <v>70</v>
      </c>
      <c r="B59" s="4" t="s">
        <v>70</v>
      </c>
      <c r="C59" s="5">
        <v>0.35553699999999999</v>
      </c>
      <c r="D59" s="1" t="s">
        <v>11</v>
      </c>
      <c r="E59" t="s">
        <v>57</v>
      </c>
      <c r="F59" t="s">
        <v>12</v>
      </c>
      <c r="G59" s="1">
        <f t="shared" si="2"/>
        <v>0</v>
      </c>
      <c r="H59" s="1">
        <f t="shared" si="0"/>
        <v>1</v>
      </c>
      <c r="I59">
        <f t="shared" si="1"/>
        <v>-0.64446300000000001</v>
      </c>
    </row>
    <row r="60" spans="1:9">
      <c r="A60" s="1" t="s">
        <v>71</v>
      </c>
      <c r="B60" s="2" t="s">
        <v>71</v>
      </c>
      <c r="C60" s="3">
        <v>8.1046000000000007E-2</v>
      </c>
      <c r="D60" s="1" t="s">
        <v>11</v>
      </c>
      <c r="E60" t="s">
        <v>25</v>
      </c>
      <c r="F60" t="s">
        <v>12</v>
      </c>
      <c r="G60" s="1">
        <f t="shared" si="2"/>
        <v>0</v>
      </c>
      <c r="H60" s="1">
        <f t="shared" si="0"/>
        <v>1</v>
      </c>
      <c r="I60">
        <f t="shared" si="1"/>
        <v>-0.91895400000000005</v>
      </c>
    </row>
    <row r="61" spans="1:9">
      <c r="A61" s="1" t="s">
        <v>72</v>
      </c>
      <c r="B61" s="4" t="s">
        <v>72</v>
      </c>
      <c r="C61" s="5">
        <v>0.30501299999999998</v>
      </c>
      <c r="D61" s="1" t="s">
        <v>11</v>
      </c>
      <c r="E61" t="s">
        <v>12</v>
      </c>
      <c r="F61" t="s">
        <v>12</v>
      </c>
      <c r="G61" s="1">
        <f t="shared" si="2"/>
        <v>1</v>
      </c>
      <c r="H61" s="1">
        <f t="shared" si="0"/>
        <v>1</v>
      </c>
      <c r="I61">
        <f t="shared" si="1"/>
        <v>-0.69498700000000002</v>
      </c>
    </row>
    <row r="62" spans="1:9">
      <c r="A62" s="1" t="s">
        <v>73</v>
      </c>
      <c r="B62" s="2" t="s">
        <v>73</v>
      </c>
      <c r="C62" s="3">
        <v>0.51941000000000004</v>
      </c>
      <c r="D62" s="1" t="s">
        <v>11</v>
      </c>
      <c r="E62" t="s">
        <v>12</v>
      </c>
      <c r="F62" t="s">
        <v>12</v>
      </c>
      <c r="G62" s="1">
        <f t="shared" si="2"/>
        <v>1</v>
      </c>
      <c r="H62" s="1">
        <f t="shared" si="0"/>
        <v>1</v>
      </c>
      <c r="I62">
        <f t="shared" si="1"/>
        <v>-0.48058999999999996</v>
      </c>
    </row>
    <row r="63" spans="1:9">
      <c r="A63" s="1" t="s">
        <v>74</v>
      </c>
      <c r="B63" s="4" t="s">
        <v>74</v>
      </c>
      <c r="C63" s="5">
        <v>0.56748699999999996</v>
      </c>
      <c r="D63" s="1" t="s">
        <v>11</v>
      </c>
      <c r="E63" t="s">
        <v>12</v>
      </c>
      <c r="F63" t="s">
        <v>12</v>
      </c>
      <c r="G63" s="1">
        <f t="shared" si="2"/>
        <v>1</v>
      </c>
      <c r="H63" s="1">
        <f t="shared" si="0"/>
        <v>1</v>
      </c>
      <c r="I63">
        <f t="shared" si="1"/>
        <v>-0.43251300000000004</v>
      </c>
    </row>
    <row r="64" spans="1:9">
      <c r="A64" s="1" t="s">
        <v>75</v>
      </c>
      <c r="B64" s="2" t="s">
        <v>75</v>
      </c>
      <c r="C64" s="3">
        <v>0.55562800000000001</v>
      </c>
      <c r="D64" s="1" t="s">
        <v>11</v>
      </c>
      <c r="E64" t="s">
        <v>12</v>
      </c>
      <c r="F64" t="s">
        <v>12</v>
      </c>
      <c r="G64" s="1">
        <f t="shared" si="2"/>
        <v>1</v>
      </c>
      <c r="H64" s="1">
        <f t="shared" si="0"/>
        <v>1</v>
      </c>
      <c r="I64">
        <f t="shared" si="1"/>
        <v>-0.44437199999999999</v>
      </c>
    </row>
    <row r="65" spans="1:9">
      <c r="A65" s="1" t="s">
        <v>76</v>
      </c>
      <c r="B65" s="4" t="s">
        <v>76</v>
      </c>
      <c r="C65" s="5">
        <v>0.40029300000000001</v>
      </c>
      <c r="D65" s="1" t="s">
        <v>11</v>
      </c>
      <c r="E65" t="s">
        <v>11</v>
      </c>
      <c r="F65" t="s">
        <v>12</v>
      </c>
      <c r="G65" s="1">
        <f t="shared" si="2"/>
        <v>0</v>
      </c>
      <c r="H65" s="1">
        <f t="shared" si="0"/>
        <v>1</v>
      </c>
      <c r="I65">
        <f t="shared" si="1"/>
        <v>-0.59970699999999999</v>
      </c>
    </row>
    <row r="66" spans="1:9">
      <c r="A66" s="1" t="s">
        <v>77</v>
      </c>
      <c r="B66" s="2" t="s">
        <v>77</v>
      </c>
      <c r="C66" s="3">
        <v>0.212837</v>
      </c>
      <c r="D66" s="1" t="s">
        <v>11</v>
      </c>
      <c r="E66" t="s">
        <v>57</v>
      </c>
      <c r="F66" t="s">
        <v>12</v>
      </c>
      <c r="G66" s="1">
        <f t="shared" si="2"/>
        <v>0</v>
      </c>
      <c r="H66" s="1">
        <f t="shared" si="0"/>
        <v>1</v>
      </c>
      <c r="I66">
        <f t="shared" si="1"/>
        <v>-0.78716300000000006</v>
      </c>
    </row>
    <row r="67" spans="1:9">
      <c r="A67" s="1" t="s">
        <v>78</v>
      </c>
      <c r="B67" s="4" t="s">
        <v>78</v>
      </c>
      <c r="C67" s="5">
        <v>0.57202200000000003</v>
      </c>
      <c r="D67" s="1" t="s">
        <v>11</v>
      </c>
      <c r="E67" t="s">
        <v>11</v>
      </c>
      <c r="F67" t="s">
        <v>12</v>
      </c>
      <c r="G67" s="1">
        <f t="shared" si="2"/>
        <v>0</v>
      </c>
      <c r="H67" s="1">
        <f t="shared" si="0"/>
        <v>1</v>
      </c>
      <c r="I67">
        <f t="shared" si="1"/>
        <v>-0.42797799999999997</v>
      </c>
    </row>
    <row r="68" spans="1:9">
      <c r="A68" s="1" t="s">
        <v>79</v>
      </c>
      <c r="B68" s="2" t="s">
        <v>79</v>
      </c>
      <c r="C68" s="3">
        <v>0.53563000000000005</v>
      </c>
      <c r="D68" s="1" t="s">
        <v>11</v>
      </c>
      <c r="E68" t="s">
        <v>11</v>
      </c>
      <c r="F68" t="s">
        <v>12</v>
      </c>
      <c r="G68" s="1">
        <f t="shared" si="2"/>
        <v>0</v>
      </c>
      <c r="H68" s="1">
        <f t="shared" ref="H68:H76" si="3">IF(AND($G68=1,$E68=$D68),0,1)</f>
        <v>1</v>
      </c>
      <c r="I68">
        <f t="shared" ref="I68:I76" si="4">$C68-$H68</f>
        <v>-0.46436999999999995</v>
      </c>
    </row>
    <row r="69" spans="1:9">
      <c r="A69" s="1" t="s">
        <v>80</v>
      </c>
      <c r="B69" s="4" t="s">
        <v>80</v>
      </c>
      <c r="C69" s="5">
        <v>0.51866299999999999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0.51866299999999999</v>
      </c>
    </row>
    <row r="70" spans="1:9">
      <c r="A70" s="1" t="s">
        <v>81</v>
      </c>
      <c r="B70" s="2" t="s">
        <v>81</v>
      </c>
      <c r="C70" s="3">
        <v>0.62506099999999998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0.62506099999999998</v>
      </c>
    </row>
    <row r="71" spans="1:9">
      <c r="A71" s="1" t="s">
        <v>82</v>
      </c>
      <c r="B71" s="4" t="s">
        <v>82</v>
      </c>
      <c r="C71" s="5">
        <v>0.240448</v>
      </c>
      <c r="D71" s="1" t="s">
        <v>11</v>
      </c>
      <c r="E71" t="s">
        <v>25</v>
      </c>
      <c r="F71" t="s">
        <v>12</v>
      </c>
      <c r="G71" s="1">
        <f t="shared" si="5"/>
        <v>0</v>
      </c>
      <c r="H71" s="1">
        <f t="shared" si="3"/>
        <v>1</v>
      </c>
      <c r="I71">
        <f t="shared" si="4"/>
        <v>-0.759552</v>
      </c>
    </row>
    <row r="72" spans="1:9">
      <c r="A72" s="1" t="s">
        <v>83</v>
      </c>
      <c r="B72" s="2" t="s">
        <v>83</v>
      </c>
      <c r="C72" s="3">
        <v>0.319797</v>
      </c>
      <c r="D72" s="1" t="s">
        <v>11</v>
      </c>
      <c r="E72" t="s">
        <v>12</v>
      </c>
      <c r="F72" t="s">
        <v>12</v>
      </c>
      <c r="G72" s="1">
        <f t="shared" si="5"/>
        <v>1</v>
      </c>
      <c r="H72" s="1">
        <f t="shared" si="3"/>
        <v>1</v>
      </c>
      <c r="I72">
        <f t="shared" si="4"/>
        <v>-0.680203</v>
      </c>
    </row>
    <row r="73" spans="1:9">
      <c r="A73" s="1" t="s">
        <v>84</v>
      </c>
      <c r="B73" s="4" t="s">
        <v>84</v>
      </c>
      <c r="C73" s="5">
        <v>0.45896199999999998</v>
      </c>
      <c r="D73" s="1" t="s">
        <v>11</v>
      </c>
      <c r="E73" t="s">
        <v>11</v>
      </c>
      <c r="F73" t="s">
        <v>12</v>
      </c>
      <c r="G73" s="1">
        <f t="shared" si="5"/>
        <v>0</v>
      </c>
      <c r="H73" s="1">
        <f t="shared" si="3"/>
        <v>1</v>
      </c>
      <c r="I73">
        <f t="shared" si="4"/>
        <v>-0.54103800000000002</v>
      </c>
    </row>
    <row r="74" spans="1:9">
      <c r="A74" s="1" t="s">
        <v>85</v>
      </c>
      <c r="B74" s="2" t="s">
        <v>85</v>
      </c>
      <c r="C74" s="3">
        <v>0.37305899999999997</v>
      </c>
      <c r="D74" s="1" t="s">
        <v>11</v>
      </c>
      <c r="E74" t="s">
        <v>11</v>
      </c>
      <c r="F74" t="s">
        <v>12</v>
      </c>
      <c r="G74" s="1">
        <f t="shared" si="5"/>
        <v>0</v>
      </c>
      <c r="H74" s="1">
        <f t="shared" si="3"/>
        <v>1</v>
      </c>
      <c r="I74">
        <f t="shared" si="4"/>
        <v>-0.62694099999999997</v>
      </c>
    </row>
    <row r="75" spans="1:9">
      <c r="A75" s="1" t="s">
        <v>86</v>
      </c>
      <c r="B75" s="4" t="s">
        <v>86</v>
      </c>
      <c r="C75" s="5">
        <v>0.70586000000000004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0.70586000000000004</v>
      </c>
    </row>
    <row r="76" spans="1:9">
      <c r="A76" s="1" t="s">
        <v>87</v>
      </c>
      <c r="B76" s="6" t="s">
        <v>87</v>
      </c>
      <c r="C76" s="7">
        <v>0.789852</v>
      </c>
      <c r="D76" s="1" t="s">
        <v>11</v>
      </c>
      <c r="E76" t="s">
        <v>11</v>
      </c>
      <c r="F76" t="s">
        <v>11</v>
      </c>
      <c r="G76" s="1">
        <f t="shared" si="5"/>
        <v>1</v>
      </c>
      <c r="H76" s="1">
        <f t="shared" si="3"/>
        <v>0</v>
      </c>
      <c r="I76">
        <f t="shared" si="4"/>
        <v>0.789852</v>
      </c>
    </row>
    <row r="77" spans="1:9">
      <c r="A77" s="1"/>
      <c r="B77" s="17"/>
      <c r="C77" s="18"/>
      <c r="D77" s="1"/>
      <c r="E77" s="1"/>
      <c r="F77" s="1"/>
      <c r="G77" s="10">
        <f>SUM(G3:G76)</f>
        <v>39</v>
      </c>
      <c r="H77" s="10">
        <f>SUM(H3:H76)</f>
        <v>54</v>
      </c>
      <c r="I77" s="8">
        <f>SUM(I3:I76)</f>
        <v>-19.292473999999995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F89106-83D3-40F4-BEA4-AFF66B4BC701}">
  <dimension ref="A1:I77"/>
  <sheetViews>
    <sheetView workbookViewId="0">
      <selection activeCell="L12" sqref="A1:XFD1048576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0.421043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-0.57895699999999994</v>
      </c>
    </row>
    <row r="4" spans="1:9">
      <c r="A4" s="1" t="s">
        <v>13</v>
      </c>
      <c r="B4" s="2" t="s">
        <v>13</v>
      </c>
      <c r="C4" s="3">
        <v>0.68952999999999998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 t="shared" ref="H4:H67" si="0">IF(AND($G4=1,$E4=$D4),0,1)</f>
        <v>0</v>
      </c>
      <c r="I4">
        <f t="shared" ref="I4:I67" si="1">$C4-$H4</f>
        <v>0.68952999999999998</v>
      </c>
    </row>
    <row r="5" spans="1:9">
      <c r="A5" s="1" t="s">
        <v>14</v>
      </c>
      <c r="B5" s="4" t="s">
        <v>14</v>
      </c>
      <c r="C5" s="5">
        <v>0.52894600000000003</v>
      </c>
      <c r="D5" s="1" t="s">
        <v>11</v>
      </c>
      <c r="E5" t="s">
        <v>11</v>
      </c>
      <c r="F5" t="s">
        <v>11</v>
      </c>
      <c r="G5" s="1">
        <f t="shared" ref="G5:G68" si="2">IF($F5=$E5,1,0)</f>
        <v>1</v>
      </c>
      <c r="H5" s="1">
        <f t="shared" si="0"/>
        <v>0</v>
      </c>
      <c r="I5">
        <f t="shared" si="1"/>
        <v>0.52894600000000003</v>
      </c>
    </row>
    <row r="6" spans="1:9">
      <c r="A6" s="1" t="s">
        <v>15</v>
      </c>
      <c r="B6" s="2" t="s">
        <v>15</v>
      </c>
      <c r="C6" s="3">
        <v>0.49806299999999998</v>
      </c>
      <c r="D6" s="1" t="s">
        <v>11</v>
      </c>
      <c r="E6" t="s">
        <v>11</v>
      </c>
      <c r="F6" t="s">
        <v>11</v>
      </c>
      <c r="G6" s="1">
        <f t="shared" si="2"/>
        <v>1</v>
      </c>
      <c r="H6" s="1">
        <f t="shared" si="0"/>
        <v>0</v>
      </c>
      <c r="I6">
        <f t="shared" si="1"/>
        <v>0.49806299999999998</v>
      </c>
    </row>
    <row r="7" spans="1:9">
      <c r="A7" s="1" t="s">
        <v>16</v>
      </c>
      <c r="B7" s="4" t="s">
        <v>16</v>
      </c>
      <c r="C7" s="5">
        <v>0.483626</v>
      </c>
      <c r="D7" s="1" t="s">
        <v>11</v>
      </c>
      <c r="E7" t="s">
        <v>11</v>
      </c>
      <c r="F7" t="s">
        <v>11</v>
      </c>
      <c r="G7" s="1">
        <f t="shared" si="2"/>
        <v>1</v>
      </c>
      <c r="H7" s="1">
        <f t="shared" si="0"/>
        <v>0</v>
      </c>
      <c r="I7">
        <f t="shared" si="1"/>
        <v>0.483626</v>
      </c>
    </row>
    <row r="8" spans="1:9">
      <c r="A8" s="1" t="s">
        <v>17</v>
      </c>
      <c r="B8" s="2" t="s">
        <v>17</v>
      </c>
      <c r="C8" s="3">
        <v>0.51012000000000002</v>
      </c>
      <c r="D8" s="1" t="s">
        <v>11</v>
      </c>
      <c r="E8" t="s">
        <v>11</v>
      </c>
      <c r="F8" t="s">
        <v>11</v>
      </c>
      <c r="G8" s="1">
        <f t="shared" si="2"/>
        <v>1</v>
      </c>
      <c r="H8" s="1">
        <f t="shared" si="0"/>
        <v>0</v>
      </c>
      <c r="I8">
        <f t="shared" si="1"/>
        <v>0.51012000000000002</v>
      </c>
    </row>
    <row r="9" spans="1:9">
      <c r="A9" s="1" t="s">
        <v>18</v>
      </c>
      <c r="B9" s="4" t="s">
        <v>18</v>
      </c>
      <c r="C9" s="5">
        <v>0.54461999999999999</v>
      </c>
      <c r="D9" s="1" t="s">
        <v>11</v>
      </c>
      <c r="E9" t="s">
        <v>11</v>
      </c>
      <c r="F9" t="s">
        <v>11</v>
      </c>
      <c r="G9" s="1">
        <f t="shared" si="2"/>
        <v>1</v>
      </c>
      <c r="H9" s="1">
        <f t="shared" si="0"/>
        <v>0</v>
      </c>
      <c r="I9">
        <f t="shared" si="1"/>
        <v>0.54461999999999999</v>
      </c>
    </row>
    <row r="10" spans="1:9">
      <c r="A10" s="1" t="s">
        <v>19</v>
      </c>
      <c r="B10" s="2" t="s">
        <v>19</v>
      </c>
      <c r="C10" s="3">
        <v>0.49024899999999999</v>
      </c>
      <c r="D10" s="1" t="s">
        <v>11</v>
      </c>
      <c r="E10" t="s">
        <v>11</v>
      </c>
      <c r="F10" t="s">
        <v>11</v>
      </c>
      <c r="G10" s="1">
        <f t="shared" si="2"/>
        <v>1</v>
      </c>
      <c r="H10" s="1">
        <f t="shared" si="0"/>
        <v>0</v>
      </c>
      <c r="I10">
        <f t="shared" si="1"/>
        <v>0.49024899999999999</v>
      </c>
    </row>
    <row r="11" spans="1:9">
      <c r="A11" s="1" t="s">
        <v>20</v>
      </c>
      <c r="B11" s="4" t="s">
        <v>20</v>
      </c>
      <c r="C11" s="5">
        <v>0.613626</v>
      </c>
      <c r="D11" s="1" t="s">
        <v>11</v>
      </c>
      <c r="E11" t="s">
        <v>11</v>
      </c>
      <c r="F11" t="s">
        <v>11</v>
      </c>
      <c r="G11" s="1">
        <f t="shared" si="2"/>
        <v>1</v>
      </c>
      <c r="H11" s="1">
        <f t="shared" si="0"/>
        <v>0</v>
      </c>
      <c r="I11">
        <f t="shared" si="1"/>
        <v>0.613626</v>
      </c>
    </row>
    <row r="12" spans="1:9">
      <c r="A12" s="1" t="s">
        <v>21</v>
      </c>
      <c r="B12" s="2" t="s">
        <v>21</v>
      </c>
      <c r="C12" s="3">
        <v>0.58319799999999999</v>
      </c>
      <c r="D12" s="1" t="s">
        <v>11</v>
      </c>
      <c r="E12" t="s">
        <v>11</v>
      </c>
      <c r="F12" t="s">
        <v>11</v>
      </c>
      <c r="G12" s="1">
        <f t="shared" si="2"/>
        <v>1</v>
      </c>
      <c r="H12" s="1">
        <f t="shared" si="0"/>
        <v>0</v>
      </c>
      <c r="I12">
        <f t="shared" si="1"/>
        <v>0.58319799999999999</v>
      </c>
    </row>
    <row r="13" spans="1:9">
      <c r="A13" s="1" t="s">
        <v>22</v>
      </c>
      <c r="B13" s="4" t="s">
        <v>22</v>
      </c>
      <c r="C13" s="5">
        <v>0.41594399999999998</v>
      </c>
      <c r="D13" s="1" t="s">
        <v>11</v>
      </c>
      <c r="E13" t="s">
        <v>12</v>
      </c>
      <c r="F13" t="s">
        <v>11</v>
      </c>
      <c r="G13" s="1">
        <f t="shared" si="2"/>
        <v>0</v>
      </c>
      <c r="H13" s="1">
        <f t="shared" si="0"/>
        <v>1</v>
      </c>
      <c r="I13">
        <f t="shared" si="1"/>
        <v>-0.58405600000000002</v>
      </c>
    </row>
    <row r="14" spans="1:9">
      <c r="A14" s="1" t="s">
        <v>23</v>
      </c>
      <c r="B14" s="2" t="s">
        <v>23</v>
      </c>
      <c r="C14" s="3">
        <v>0.49319800000000003</v>
      </c>
      <c r="D14" s="1" t="s">
        <v>11</v>
      </c>
      <c r="E14" t="s">
        <v>12</v>
      </c>
      <c r="F14" t="s">
        <v>11</v>
      </c>
      <c r="G14" s="1">
        <f t="shared" si="2"/>
        <v>0</v>
      </c>
      <c r="H14" s="1">
        <f t="shared" si="0"/>
        <v>1</v>
      </c>
      <c r="I14">
        <f t="shared" si="1"/>
        <v>-0.50680199999999997</v>
      </c>
    </row>
    <row r="15" spans="1:9">
      <c r="A15" s="1" t="s">
        <v>24</v>
      </c>
      <c r="B15" s="4" t="s">
        <v>24</v>
      </c>
      <c r="C15" s="5">
        <v>0.33557199999999998</v>
      </c>
      <c r="D15" s="1" t="s">
        <v>11</v>
      </c>
      <c r="E15" t="s">
        <v>11</v>
      </c>
      <c r="F15" t="s">
        <v>12</v>
      </c>
      <c r="G15" s="1">
        <f t="shared" si="2"/>
        <v>0</v>
      </c>
      <c r="H15" s="1">
        <f t="shared" si="0"/>
        <v>1</v>
      </c>
      <c r="I15">
        <f t="shared" si="1"/>
        <v>-0.66442800000000002</v>
      </c>
    </row>
    <row r="16" spans="1:9">
      <c r="A16" s="1" t="s">
        <v>26</v>
      </c>
      <c r="B16" s="2" t="s">
        <v>26</v>
      </c>
      <c r="C16" s="3">
        <v>0.77893400000000002</v>
      </c>
      <c r="D16" s="1" t="s">
        <v>11</v>
      </c>
      <c r="E16" t="s">
        <v>11</v>
      </c>
      <c r="F16" t="s">
        <v>11</v>
      </c>
      <c r="G16" s="1">
        <f t="shared" si="2"/>
        <v>1</v>
      </c>
      <c r="H16" s="1">
        <f t="shared" si="0"/>
        <v>0</v>
      </c>
      <c r="I16">
        <f t="shared" si="1"/>
        <v>0.77893400000000002</v>
      </c>
    </row>
    <row r="17" spans="1:9">
      <c r="A17" s="1" t="s">
        <v>27</v>
      </c>
      <c r="B17" s="4" t="s">
        <v>27</v>
      </c>
      <c r="C17" s="5">
        <v>0.55727499999999996</v>
      </c>
      <c r="D17" s="1" t="s">
        <v>11</v>
      </c>
      <c r="E17" t="s">
        <v>11</v>
      </c>
      <c r="F17" t="s">
        <v>11</v>
      </c>
      <c r="G17" s="1">
        <f t="shared" si="2"/>
        <v>1</v>
      </c>
      <c r="H17" s="1">
        <f t="shared" si="0"/>
        <v>0</v>
      </c>
      <c r="I17">
        <f t="shared" si="1"/>
        <v>0.55727499999999996</v>
      </c>
    </row>
    <row r="18" spans="1:9">
      <c r="A18" s="1" t="s">
        <v>28</v>
      </c>
      <c r="B18" s="2" t="s">
        <v>28</v>
      </c>
      <c r="C18" s="3">
        <v>0.63129599999999997</v>
      </c>
      <c r="D18" s="1" t="s">
        <v>11</v>
      </c>
      <c r="E18" t="s">
        <v>11</v>
      </c>
      <c r="F18" t="s">
        <v>11</v>
      </c>
      <c r="G18" s="1">
        <f t="shared" si="2"/>
        <v>1</v>
      </c>
      <c r="H18" s="1">
        <f t="shared" si="0"/>
        <v>0</v>
      </c>
      <c r="I18">
        <f t="shared" si="1"/>
        <v>0.63129599999999997</v>
      </c>
    </row>
    <row r="19" spans="1:9">
      <c r="A19" s="1" t="s">
        <v>29</v>
      </c>
      <c r="B19" s="4" t="s">
        <v>29</v>
      </c>
      <c r="C19" s="5">
        <v>0.64873999999999998</v>
      </c>
      <c r="D19" s="1" t="s">
        <v>11</v>
      </c>
      <c r="E19" t="s">
        <v>12</v>
      </c>
      <c r="F19" t="s">
        <v>11</v>
      </c>
      <c r="G19" s="1">
        <f t="shared" si="2"/>
        <v>0</v>
      </c>
      <c r="H19" s="1">
        <f t="shared" si="0"/>
        <v>1</v>
      </c>
      <c r="I19">
        <f t="shared" si="1"/>
        <v>-0.35126000000000002</v>
      </c>
    </row>
    <row r="20" spans="1:9">
      <c r="A20" s="1" t="s">
        <v>30</v>
      </c>
      <c r="B20" s="2" t="s">
        <v>30</v>
      </c>
      <c r="C20" s="3">
        <v>0.60839399999999999</v>
      </c>
      <c r="D20" s="1" t="s">
        <v>11</v>
      </c>
      <c r="E20" t="s">
        <v>11</v>
      </c>
      <c r="F20" t="s">
        <v>11</v>
      </c>
      <c r="G20" s="1">
        <f t="shared" si="2"/>
        <v>1</v>
      </c>
      <c r="H20" s="1">
        <f t="shared" si="0"/>
        <v>0</v>
      </c>
      <c r="I20">
        <f t="shared" si="1"/>
        <v>0.60839399999999999</v>
      </c>
    </row>
    <row r="21" spans="1:9">
      <c r="A21" s="1" t="s">
        <v>31</v>
      </c>
      <c r="B21" s="4" t="s">
        <v>31</v>
      </c>
      <c r="C21" s="5">
        <v>0.31919999999999998</v>
      </c>
      <c r="D21" s="1" t="s">
        <v>11</v>
      </c>
      <c r="E21" t="s">
        <v>12</v>
      </c>
      <c r="F21" t="s">
        <v>11</v>
      </c>
      <c r="G21" s="1">
        <f t="shared" si="2"/>
        <v>0</v>
      </c>
      <c r="H21" s="1">
        <f t="shared" si="0"/>
        <v>1</v>
      </c>
      <c r="I21">
        <f t="shared" si="1"/>
        <v>-0.68080000000000007</v>
      </c>
    </row>
    <row r="22" spans="1:9">
      <c r="A22" s="1" t="s">
        <v>32</v>
      </c>
      <c r="B22" s="2" t="s">
        <v>32</v>
      </c>
      <c r="C22" s="3">
        <v>0.45919500000000002</v>
      </c>
      <c r="D22" s="1" t="s">
        <v>11</v>
      </c>
      <c r="E22" t="s">
        <v>12</v>
      </c>
      <c r="F22" t="s">
        <v>11</v>
      </c>
      <c r="G22" s="1">
        <f t="shared" si="2"/>
        <v>0</v>
      </c>
      <c r="H22" s="1">
        <f t="shared" si="0"/>
        <v>1</v>
      </c>
      <c r="I22">
        <f t="shared" si="1"/>
        <v>-0.54080499999999998</v>
      </c>
    </row>
    <row r="23" spans="1:9">
      <c r="A23" s="1" t="s">
        <v>33</v>
      </c>
      <c r="B23" s="4" t="s">
        <v>33</v>
      </c>
      <c r="C23" s="5">
        <v>0.36624400000000001</v>
      </c>
      <c r="D23" s="1" t="s">
        <v>11</v>
      </c>
      <c r="E23" t="s">
        <v>25</v>
      </c>
      <c r="F23" t="s">
        <v>25</v>
      </c>
      <c r="G23" s="1">
        <f t="shared" si="2"/>
        <v>1</v>
      </c>
      <c r="H23" s="1">
        <f t="shared" si="0"/>
        <v>1</v>
      </c>
      <c r="I23">
        <f t="shared" si="1"/>
        <v>-0.63375599999999999</v>
      </c>
    </row>
    <row r="24" spans="1:9">
      <c r="A24" s="1" t="s">
        <v>34</v>
      </c>
      <c r="B24" s="2" t="s">
        <v>34</v>
      </c>
      <c r="C24" s="3">
        <v>0.223715</v>
      </c>
      <c r="D24" s="1" t="s">
        <v>11</v>
      </c>
      <c r="E24" t="s">
        <v>25</v>
      </c>
      <c r="F24" t="s">
        <v>11</v>
      </c>
      <c r="G24" s="1">
        <f t="shared" si="2"/>
        <v>0</v>
      </c>
      <c r="H24" s="1">
        <f t="shared" si="0"/>
        <v>1</v>
      </c>
      <c r="I24">
        <f t="shared" si="1"/>
        <v>-0.776285</v>
      </c>
    </row>
    <row r="25" spans="1:9">
      <c r="A25" s="1" t="s">
        <v>35</v>
      </c>
      <c r="B25" s="4" t="s">
        <v>35</v>
      </c>
      <c r="C25" s="5">
        <v>0.32331700000000002</v>
      </c>
      <c r="D25" s="1" t="s">
        <v>11</v>
      </c>
      <c r="E25" t="s">
        <v>25</v>
      </c>
      <c r="F25" t="s">
        <v>11</v>
      </c>
      <c r="G25" s="1">
        <f t="shared" si="2"/>
        <v>0</v>
      </c>
      <c r="H25" s="1">
        <f t="shared" si="0"/>
        <v>1</v>
      </c>
      <c r="I25">
        <f t="shared" si="1"/>
        <v>-0.67668299999999992</v>
      </c>
    </row>
    <row r="26" spans="1:9">
      <c r="A26" s="1" t="s">
        <v>36</v>
      </c>
      <c r="B26" s="2" t="s">
        <v>36</v>
      </c>
      <c r="C26" s="3">
        <v>0.46457500000000002</v>
      </c>
      <c r="D26" s="1" t="s">
        <v>11</v>
      </c>
      <c r="E26" t="s">
        <v>12</v>
      </c>
      <c r="F26" t="s">
        <v>11</v>
      </c>
      <c r="G26" s="1">
        <f t="shared" si="2"/>
        <v>0</v>
      </c>
      <c r="H26" s="1">
        <f t="shared" si="0"/>
        <v>1</v>
      </c>
      <c r="I26">
        <f t="shared" si="1"/>
        <v>-0.53542500000000004</v>
      </c>
    </row>
    <row r="27" spans="1:9">
      <c r="A27" s="1" t="s">
        <v>37</v>
      </c>
      <c r="B27" s="4" t="s">
        <v>37</v>
      </c>
      <c r="C27" s="5">
        <v>0.33531100000000003</v>
      </c>
      <c r="D27" s="1" t="s">
        <v>11</v>
      </c>
      <c r="E27" t="s">
        <v>25</v>
      </c>
      <c r="F27" t="s">
        <v>11</v>
      </c>
      <c r="G27" s="1">
        <f t="shared" si="2"/>
        <v>0</v>
      </c>
      <c r="H27" s="1">
        <f t="shared" si="0"/>
        <v>1</v>
      </c>
      <c r="I27">
        <f t="shared" si="1"/>
        <v>-0.66468899999999997</v>
      </c>
    </row>
    <row r="28" spans="1:9">
      <c r="A28" s="1" t="s">
        <v>38</v>
      </c>
      <c r="B28" s="2" t="s">
        <v>38</v>
      </c>
      <c r="C28" s="3">
        <v>0.64517500000000005</v>
      </c>
      <c r="D28" s="1" t="s">
        <v>11</v>
      </c>
      <c r="E28" t="s">
        <v>11</v>
      </c>
      <c r="F28" t="s">
        <v>12</v>
      </c>
      <c r="G28" s="1">
        <f t="shared" si="2"/>
        <v>0</v>
      </c>
      <c r="H28" s="1">
        <f t="shared" si="0"/>
        <v>1</v>
      </c>
      <c r="I28">
        <f t="shared" si="1"/>
        <v>-0.35482499999999995</v>
      </c>
    </row>
    <row r="29" spans="1:9">
      <c r="A29" s="1" t="s">
        <v>39</v>
      </c>
      <c r="B29" s="4" t="s">
        <v>39</v>
      </c>
      <c r="C29" s="5">
        <v>0.68213500000000005</v>
      </c>
      <c r="D29" s="1" t="s">
        <v>11</v>
      </c>
      <c r="E29" t="s">
        <v>11</v>
      </c>
      <c r="F29" t="s">
        <v>11</v>
      </c>
      <c r="G29" s="1">
        <f t="shared" si="2"/>
        <v>1</v>
      </c>
      <c r="H29" s="1">
        <f t="shared" si="0"/>
        <v>0</v>
      </c>
      <c r="I29">
        <f t="shared" si="1"/>
        <v>0.68213500000000005</v>
      </c>
    </row>
    <row r="30" spans="1:9">
      <c r="A30" s="1" t="s">
        <v>40</v>
      </c>
      <c r="B30" s="2" t="s">
        <v>40</v>
      </c>
      <c r="C30" s="3">
        <v>0.72175999999999996</v>
      </c>
      <c r="D30" s="1" t="s">
        <v>11</v>
      </c>
      <c r="E30" t="s">
        <v>25</v>
      </c>
      <c r="F30" t="s">
        <v>25</v>
      </c>
      <c r="G30" s="1">
        <f t="shared" si="2"/>
        <v>1</v>
      </c>
      <c r="H30" s="1">
        <f t="shared" si="0"/>
        <v>1</v>
      </c>
      <c r="I30">
        <f t="shared" si="1"/>
        <v>-0.27824000000000004</v>
      </c>
    </row>
    <row r="31" spans="1:9">
      <c r="A31" s="1" t="s">
        <v>41</v>
      </c>
      <c r="B31" s="4" t="s">
        <v>41</v>
      </c>
      <c r="C31" s="5">
        <v>0.56471000000000005</v>
      </c>
      <c r="D31" s="1" t="s">
        <v>11</v>
      </c>
      <c r="E31" t="s">
        <v>12</v>
      </c>
      <c r="F31" t="s">
        <v>11</v>
      </c>
      <c r="G31" s="1">
        <f t="shared" si="2"/>
        <v>0</v>
      </c>
      <c r="H31" s="1">
        <f t="shared" si="0"/>
        <v>1</v>
      </c>
      <c r="I31">
        <f t="shared" si="1"/>
        <v>-0.43528999999999995</v>
      </c>
    </row>
    <row r="32" spans="1:9">
      <c r="A32" s="1" t="s">
        <v>42</v>
      </c>
      <c r="B32" s="2" t="s">
        <v>42</v>
      </c>
      <c r="C32" s="3">
        <v>0.41832200000000003</v>
      </c>
      <c r="D32" s="1" t="s">
        <v>11</v>
      </c>
      <c r="E32" t="s">
        <v>12</v>
      </c>
      <c r="F32" t="s">
        <v>11</v>
      </c>
      <c r="G32" s="1">
        <f t="shared" si="2"/>
        <v>0</v>
      </c>
      <c r="H32" s="1">
        <f t="shared" si="0"/>
        <v>1</v>
      </c>
      <c r="I32">
        <f t="shared" si="1"/>
        <v>-0.58167799999999992</v>
      </c>
    </row>
    <row r="33" spans="1:9">
      <c r="A33" s="1" t="s">
        <v>43</v>
      </c>
      <c r="B33" s="4" t="s">
        <v>43</v>
      </c>
      <c r="C33" s="5">
        <v>0.56489299999999998</v>
      </c>
      <c r="D33" s="1" t="s">
        <v>11</v>
      </c>
      <c r="E33" t="s">
        <v>12</v>
      </c>
      <c r="F33" t="s">
        <v>11</v>
      </c>
      <c r="G33" s="1">
        <f t="shared" si="2"/>
        <v>0</v>
      </c>
      <c r="H33" s="1">
        <f t="shared" si="0"/>
        <v>1</v>
      </c>
      <c r="I33">
        <f t="shared" si="1"/>
        <v>-0.43510700000000002</v>
      </c>
    </row>
    <row r="34" spans="1:9">
      <c r="A34" s="1" t="s">
        <v>44</v>
      </c>
      <c r="B34" s="2" t="s">
        <v>44</v>
      </c>
      <c r="C34" s="3">
        <v>0.58793200000000001</v>
      </c>
      <c r="D34" s="1" t="s">
        <v>11</v>
      </c>
      <c r="E34" t="s">
        <v>12</v>
      </c>
      <c r="F34" t="s">
        <v>11</v>
      </c>
      <c r="G34" s="1">
        <f t="shared" si="2"/>
        <v>0</v>
      </c>
      <c r="H34" s="1">
        <f t="shared" si="0"/>
        <v>1</v>
      </c>
      <c r="I34">
        <f t="shared" si="1"/>
        <v>-0.41206799999999999</v>
      </c>
    </row>
    <row r="35" spans="1:9">
      <c r="A35" s="1" t="s">
        <v>45</v>
      </c>
      <c r="B35" s="4" t="s">
        <v>45</v>
      </c>
      <c r="C35" s="5">
        <v>0.564967</v>
      </c>
      <c r="D35" s="1" t="s">
        <v>11</v>
      </c>
      <c r="E35" t="s">
        <v>11</v>
      </c>
      <c r="F35" t="s">
        <v>11</v>
      </c>
      <c r="G35" s="1">
        <f t="shared" si="2"/>
        <v>1</v>
      </c>
      <c r="H35" s="1">
        <f t="shared" si="0"/>
        <v>0</v>
      </c>
      <c r="I35">
        <f t="shared" si="1"/>
        <v>0.564967</v>
      </c>
    </row>
    <row r="36" spans="1:9">
      <c r="A36" s="1" t="s">
        <v>46</v>
      </c>
      <c r="B36" s="2" t="s">
        <v>46</v>
      </c>
      <c r="C36" s="3">
        <v>0.55993099999999996</v>
      </c>
      <c r="D36" s="1" t="s">
        <v>11</v>
      </c>
      <c r="E36" t="s">
        <v>11</v>
      </c>
      <c r="F36" t="s">
        <v>11</v>
      </c>
      <c r="G36" s="1">
        <f t="shared" si="2"/>
        <v>1</v>
      </c>
      <c r="H36" s="1">
        <f t="shared" si="0"/>
        <v>0</v>
      </c>
      <c r="I36">
        <f t="shared" si="1"/>
        <v>0.55993099999999996</v>
      </c>
    </row>
    <row r="37" spans="1:9">
      <c r="A37" s="1" t="s">
        <v>47</v>
      </c>
      <c r="B37" s="4" t="s">
        <v>47</v>
      </c>
      <c r="C37" s="5">
        <v>0.61204400000000003</v>
      </c>
      <c r="D37" s="1" t="s">
        <v>11</v>
      </c>
      <c r="E37" t="s">
        <v>11</v>
      </c>
      <c r="F37" t="s">
        <v>11</v>
      </c>
      <c r="G37" s="1">
        <f t="shared" si="2"/>
        <v>1</v>
      </c>
      <c r="H37" s="1">
        <f t="shared" si="0"/>
        <v>0</v>
      </c>
      <c r="I37">
        <f t="shared" si="1"/>
        <v>0.61204400000000003</v>
      </c>
    </row>
    <row r="38" spans="1:9">
      <c r="A38" s="1" t="s">
        <v>48</v>
      </c>
      <c r="B38" s="2" t="s">
        <v>48</v>
      </c>
      <c r="C38" s="3">
        <v>0.52120699999999998</v>
      </c>
      <c r="D38" s="1" t="s">
        <v>11</v>
      </c>
      <c r="E38" t="s">
        <v>11</v>
      </c>
      <c r="F38" t="s">
        <v>11</v>
      </c>
      <c r="G38" s="1">
        <f t="shared" si="2"/>
        <v>1</v>
      </c>
      <c r="H38" s="1">
        <f t="shared" si="0"/>
        <v>0</v>
      </c>
      <c r="I38">
        <f t="shared" si="1"/>
        <v>0.52120699999999998</v>
      </c>
    </row>
    <row r="39" spans="1:9">
      <c r="A39" s="1" t="s">
        <v>49</v>
      </c>
      <c r="B39" s="4" t="s">
        <v>49</v>
      </c>
      <c r="C39" s="5">
        <v>0.62160199999999999</v>
      </c>
      <c r="D39" s="1" t="s">
        <v>11</v>
      </c>
      <c r="E39" t="s">
        <v>12</v>
      </c>
      <c r="F39" t="s">
        <v>25</v>
      </c>
      <c r="G39" s="1">
        <f t="shared" si="2"/>
        <v>0</v>
      </c>
      <c r="H39" s="1">
        <f t="shared" si="0"/>
        <v>1</v>
      </c>
      <c r="I39">
        <f t="shared" si="1"/>
        <v>-0.37839800000000001</v>
      </c>
    </row>
    <row r="40" spans="1:9">
      <c r="A40" s="1" t="s">
        <v>50</v>
      </c>
      <c r="B40" s="2" t="s">
        <v>50</v>
      </c>
      <c r="C40" s="3">
        <v>0.52421499999999999</v>
      </c>
      <c r="D40" s="1" t="s">
        <v>11</v>
      </c>
      <c r="E40" t="s">
        <v>11</v>
      </c>
      <c r="F40" t="s">
        <v>11</v>
      </c>
      <c r="G40" s="1">
        <f t="shared" si="2"/>
        <v>1</v>
      </c>
      <c r="H40" s="1">
        <f t="shared" si="0"/>
        <v>0</v>
      </c>
      <c r="I40">
        <f t="shared" si="1"/>
        <v>0.52421499999999999</v>
      </c>
    </row>
    <row r="41" spans="1:9">
      <c r="A41" s="1" t="s">
        <v>51</v>
      </c>
      <c r="B41" s="4" t="s">
        <v>51</v>
      </c>
      <c r="C41" s="5">
        <v>0.54178899999999997</v>
      </c>
      <c r="D41" s="1" t="s">
        <v>11</v>
      </c>
      <c r="E41" t="s">
        <v>11</v>
      </c>
      <c r="F41" t="s">
        <v>11</v>
      </c>
      <c r="G41" s="1">
        <f t="shared" si="2"/>
        <v>1</v>
      </c>
      <c r="H41" s="1">
        <f t="shared" si="0"/>
        <v>0</v>
      </c>
      <c r="I41">
        <f t="shared" si="1"/>
        <v>0.54178899999999997</v>
      </c>
    </row>
    <row r="42" spans="1:9">
      <c r="A42" s="1" t="s">
        <v>52</v>
      </c>
      <c r="B42" s="2" t="s">
        <v>52</v>
      </c>
      <c r="C42" s="3">
        <v>0.44436599999999998</v>
      </c>
      <c r="D42" s="1" t="s">
        <v>11</v>
      </c>
      <c r="E42" t="s">
        <v>11</v>
      </c>
      <c r="F42" t="s">
        <v>11</v>
      </c>
      <c r="G42" s="1">
        <f t="shared" si="2"/>
        <v>1</v>
      </c>
      <c r="H42" s="1">
        <f t="shared" si="0"/>
        <v>0</v>
      </c>
      <c r="I42">
        <f t="shared" si="1"/>
        <v>0.44436599999999998</v>
      </c>
    </row>
    <row r="43" spans="1:9">
      <c r="A43" s="1" t="s">
        <v>53</v>
      </c>
      <c r="B43" s="4" t="s">
        <v>53</v>
      </c>
      <c r="C43" s="5">
        <v>4.2930000000000003E-2</v>
      </c>
      <c r="D43" s="1" t="s">
        <v>11</v>
      </c>
      <c r="E43" t="s">
        <v>25</v>
      </c>
      <c r="F43" t="s">
        <v>25</v>
      </c>
      <c r="G43" s="1">
        <f t="shared" si="2"/>
        <v>1</v>
      </c>
      <c r="H43" s="1">
        <f t="shared" si="0"/>
        <v>1</v>
      </c>
      <c r="I43">
        <f t="shared" si="1"/>
        <v>-0.95706999999999998</v>
      </c>
    </row>
    <row r="44" spans="1:9">
      <c r="A44" s="1" t="s">
        <v>54</v>
      </c>
      <c r="B44" s="2" t="s">
        <v>54</v>
      </c>
      <c r="C44" s="3">
        <v>0</v>
      </c>
      <c r="D44" s="1" t="s">
        <v>11</v>
      </c>
      <c r="E44" t="s">
        <v>25</v>
      </c>
      <c r="F44" t="s">
        <v>11</v>
      </c>
      <c r="G44" s="1">
        <f t="shared" si="2"/>
        <v>0</v>
      </c>
      <c r="H44" s="1">
        <f t="shared" si="0"/>
        <v>1</v>
      </c>
      <c r="I44">
        <f t="shared" si="1"/>
        <v>-1</v>
      </c>
    </row>
    <row r="45" spans="1:9">
      <c r="A45" s="1" t="s">
        <v>55</v>
      </c>
      <c r="B45" s="4" t="s">
        <v>55</v>
      </c>
      <c r="C45" s="5">
        <v>0.44648100000000002</v>
      </c>
      <c r="D45" s="1" t="s">
        <v>11</v>
      </c>
      <c r="E45" t="s">
        <v>11</v>
      </c>
      <c r="F45" t="s">
        <v>11</v>
      </c>
      <c r="G45" s="1">
        <f t="shared" si="2"/>
        <v>1</v>
      </c>
      <c r="H45" s="1">
        <f t="shared" si="0"/>
        <v>0</v>
      </c>
      <c r="I45">
        <f t="shared" si="1"/>
        <v>0.44648100000000002</v>
      </c>
    </row>
    <row r="46" spans="1:9">
      <c r="A46" s="1" t="s">
        <v>56</v>
      </c>
      <c r="B46" s="2" t="s">
        <v>56</v>
      </c>
      <c r="C46" s="3">
        <v>0.407055</v>
      </c>
      <c r="D46" s="1" t="s">
        <v>11</v>
      </c>
      <c r="E46" t="s">
        <v>11</v>
      </c>
      <c r="F46" t="s">
        <v>11</v>
      </c>
      <c r="G46" s="1">
        <f t="shared" si="2"/>
        <v>1</v>
      </c>
      <c r="H46" s="1">
        <f t="shared" si="0"/>
        <v>0</v>
      </c>
      <c r="I46">
        <f t="shared" si="1"/>
        <v>0.407055</v>
      </c>
    </row>
    <row r="47" spans="1:9">
      <c r="A47" s="1" t="s">
        <v>58</v>
      </c>
      <c r="B47" s="4" t="s">
        <v>58</v>
      </c>
      <c r="C47" s="5">
        <v>0.53424700000000003</v>
      </c>
      <c r="D47" s="1" t="s">
        <v>11</v>
      </c>
      <c r="E47" t="s">
        <v>11</v>
      </c>
      <c r="F47" t="s">
        <v>11</v>
      </c>
      <c r="G47" s="1">
        <f t="shared" si="2"/>
        <v>1</v>
      </c>
      <c r="H47" s="1">
        <f t="shared" si="0"/>
        <v>0</v>
      </c>
      <c r="I47">
        <f t="shared" si="1"/>
        <v>0.53424700000000003</v>
      </c>
    </row>
    <row r="48" spans="1:9">
      <c r="A48" s="1" t="s">
        <v>59</v>
      </c>
      <c r="B48" s="2" t="s">
        <v>59</v>
      </c>
      <c r="C48" s="3">
        <v>0.40839999999999999</v>
      </c>
      <c r="D48" s="1" t="s">
        <v>11</v>
      </c>
      <c r="E48" t="s">
        <v>11</v>
      </c>
      <c r="F48" t="s">
        <v>12</v>
      </c>
      <c r="G48" s="1">
        <f t="shared" si="2"/>
        <v>0</v>
      </c>
      <c r="H48" s="1">
        <f t="shared" si="0"/>
        <v>1</v>
      </c>
      <c r="I48">
        <f t="shared" si="1"/>
        <v>-0.59160000000000001</v>
      </c>
    </row>
    <row r="49" spans="1:9">
      <c r="A49" s="1" t="s">
        <v>60</v>
      </c>
      <c r="B49" s="4" t="s">
        <v>60</v>
      </c>
      <c r="C49" s="5">
        <v>0.498861</v>
      </c>
      <c r="D49" s="1" t="s">
        <v>11</v>
      </c>
      <c r="E49" t="s">
        <v>11</v>
      </c>
      <c r="F49" t="s">
        <v>11</v>
      </c>
      <c r="G49" s="1">
        <f t="shared" si="2"/>
        <v>1</v>
      </c>
      <c r="H49" s="1">
        <f t="shared" si="0"/>
        <v>0</v>
      </c>
      <c r="I49">
        <f t="shared" si="1"/>
        <v>0.498861</v>
      </c>
    </row>
    <row r="50" spans="1:9">
      <c r="A50" s="1" t="s">
        <v>61</v>
      </c>
      <c r="B50" s="2" t="s">
        <v>61</v>
      </c>
      <c r="C50" s="3">
        <v>0.68477399999999999</v>
      </c>
      <c r="D50" s="1" t="s">
        <v>11</v>
      </c>
      <c r="E50" t="s">
        <v>12</v>
      </c>
      <c r="F50" t="s">
        <v>11</v>
      </c>
      <c r="G50" s="1">
        <f t="shared" si="2"/>
        <v>0</v>
      </c>
      <c r="H50" s="1">
        <f t="shared" si="0"/>
        <v>1</v>
      </c>
      <c r="I50">
        <f t="shared" si="1"/>
        <v>-0.31522600000000001</v>
      </c>
    </row>
    <row r="51" spans="1:9">
      <c r="A51" s="1" t="s">
        <v>62</v>
      </c>
      <c r="B51" s="4" t="s">
        <v>62</v>
      </c>
      <c r="C51" s="5">
        <v>0.44960299999999997</v>
      </c>
      <c r="D51" s="1" t="s">
        <v>11</v>
      </c>
      <c r="E51" t="s">
        <v>11</v>
      </c>
      <c r="F51" t="s">
        <v>11</v>
      </c>
      <c r="G51" s="1">
        <f t="shared" si="2"/>
        <v>1</v>
      </c>
      <c r="H51" s="1">
        <f t="shared" si="0"/>
        <v>0</v>
      </c>
      <c r="I51">
        <f t="shared" si="1"/>
        <v>0.44960299999999997</v>
      </c>
    </row>
    <row r="52" spans="1:9">
      <c r="A52" s="1" t="s">
        <v>63</v>
      </c>
      <c r="B52" s="2" t="s">
        <v>63</v>
      </c>
      <c r="C52" s="3">
        <v>0.20522000000000001</v>
      </c>
      <c r="D52" s="1" t="s">
        <v>11</v>
      </c>
      <c r="E52" t="s">
        <v>25</v>
      </c>
      <c r="F52" t="s">
        <v>25</v>
      </c>
      <c r="G52" s="1">
        <f t="shared" si="2"/>
        <v>1</v>
      </c>
      <c r="H52" s="1">
        <f t="shared" si="0"/>
        <v>1</v>
      </c>
      <c r="I52">
        <f t="shared" si="1"/>
        <v>-0.79478000000000004</v>
      </c>
    </row>
    <row r="53" spans="1:9">
      <c r="A53" s="1" t="s">
        <v>64</v>
      </c>
      <c r="B53" s="4" t="s">
        <v>64</v>
      </c>
      <c r="C53" s="5">
        <v>0.64728200000000002</v>
      </c>
      <c r="D53" s="1" t="s">
        <v>11</v>
      </c>
      <c r="E53" t="s">
        <v>11</v>
      </c>
      <c r="F53" t="s">
        <v>11</v>
      </c>
      <c r="G53" s="1">
        <f t="shared" si="2"/>
        <v>1</v>
      </c>
      <c r="H53" s="1">
        <f t="shared" si="0"/>
        <v>0</v>
      </c>
      <c r="I53">
        <f t="shared" si="1"/>
        <v>0.64728200000000002</v>
      </c>
    </row>
    <row r="54" spans="1:9">
      <c r="A54" s="1" t="s">
        <v>65</v>
      </c>
      <c r="B54" s="2" t="s">
        <v>65</v>
      </c>
      <c r="C54" s="3">
        <v>0.62193399999999999</v>
      </c>
      <c r="D54" s="1" t="s">
        <v>11</v>
      </c>
      <c r="E54" t="s">
        <v>12</v>
      </c>
      <c r="F54" t="s">
        <v>11</v>
      </c>
      <c r="G54" s="1">
        <f t="shared" si="2"/>
        <v>0</v>
      </c>
      <c r="H54" s="1">
        <f t="shared" si="0"/>
        <v>1</v>
      </c>
      <c r="I54">
        <f t="shared" si="1"/>
        <v>-0.37806600000000001</v>
      </c>
    </row>
    <row r="55" spans="1:9">
      <c r="A55" s="1" t="s">
        <v>66</v>
      </c>
      <c r="B55" s="4" t="s">
        <v>66</v>
      </c>
      <c r="C55" s="5">
        <v>0.62441999999999998</v>
      </c>
      <c r="D55" s="1" t="s">
        <v>11</v>
      </c>
      <c r="E55" t="s">
        <v>12</v>
      </c>
      <c r="F55" t="s">
        <v>11</v>
      </c>
      <c r="G55" s="1">
        <f t="shared" si="2"/>
        <v>0</v>
      </c>
      <c r="H55" s="1">
        <f t="shared" si="0"/>
        <v>1</v>
      </c>
      <c r="I55">
        <f t="shared" si="1"/>
        <v>-0.37558000000000002</v>
      </c>
    </row>
    <row r="56" spans="1:9">
      <c r="A56" s="1" t="s">
        <v>67</v>
      </c>
      <c r="B56" s="2" t="s">
        <v>67</v>
      </c>
      <c r="C56" s="3">
        <v>0.47328799999999999</v>
      </c>
      <c r="D56" s="1" t="s">
        <v>11</v>
      </c>
      <c r="E56" t="s">
        <v>57</v>
      </c>
      <c r="F56" t="s">
        <v>11</v>
      </c>
      <c r="G56" s="1">
        <f t="shared" si="2"/>
        <v>0</v>
      </c>
      <c r="H56" s="1">
        <f t="shared" si="0"/>
        <v>1</v>
      </c>
      <c r="I56">
        <f t="shared" si="1"/>
        <v>-0.52671200000000007</v>
      </c>
    </row>
    <row r="57" spans="1:9">
      <c r="A57" s="1" t="s">
        <v>68</v>
      </c>
      <c r="B57" s="4" t="s">
        <v>68</v>
      </c>
      <c r="C57" s="5">
        <v>0.71786000000000005</v>
      </c>
      <c r="D57" s="1" t="s">
        <v>11</v>
      </c>
      <c r="E57" t="s">
        <v>12</v>
      </c>
      <c r="F57" t="s">
        <v>11</v>
      </c>
      <c r="G57" s="1">
        <f t="shared" si="2"/>
        <v>0</v>
      </c>
      <c r="H57" s="1">
        <f t="shared" si="0"/>
        <v>1</v>
      </c>
      <c r="I57">
        <f t="shared" si="1"/>
        <v>-0.28213999999999995</v>
      </c>
    </row>
    <row r="58" spans="1:9">
      <c r="A58" s="1" t="s">
        <v>69</v>
      </c>
      <c r="B58" s="2" t="s">
        <v>69</v>
      </c>
      <c r="C58" s="3">
        <v>0.50890100000000005</v>
      </c>
      <c r="D58" s="1" t="s">
        <v>11</v>
      </c>
      <c r="E58" t="s">
        <v>25</v>
      </c>
      <c r="F58" t="s">
        <v>25</v>
      </c>
      <c r="G58" s="1">
        <f t="shared" si="2"/>
        <v>1</v>
      </c>
      <c r="H58" s="1">
        <f t="shared" si="0"/>
        <v>1</v>
      </c>
      <c r="I58">
        <f t="shared" si="1"/>
        <v>-0.49109899999999995</v>
      </c>
    </row>
    <row r="59" spans="1:9">
      <c r="A59" s="1" t="s">
        <v>70</v>
      </c>
      <c r="B59" s="4" t="s">
        <v>70</v>
      </c>
      <c r="C59" s="5">
        <v>0.17370099999999999</v>
      </c>
      <c r="D59" s="1" t="s">
        <v>11</v>
      </c>
      <c r="E59" t="s">
        <v>57</v>
      </c>
      <c r="F59" t="s">
        <v>11</v>
      </c>
      <c r="G59" s="1">
        <f t="shared" si="2"/>
        <v>0</v>
      </c>
      <c r="H59" s="1">
        <f t="shared" si="0"/>
        <v>1</v>
      </c>
      <c r="I59">
        <f t="shared" si="1"/>
        <v>-0.82629900000000001</v>
      </c>
    </row>
    <row r="60" spans="1:9">
      <c r="A60" s="1" t="s">
        <v>71</v>
      </c>
      <c r="B60" s="2" t="s">
        <v>71</v>
      </c>
      <c r="C60" s="3">
        <v>0.247447</v>
      </c>
      <c r="D60" s="1" t="s">
        <v>11</v>
      </c>
      <c r="E60" t="s">
        <v>25</v>
      </c>
      <c r="F60" t="s">
        <v>11</v>
      </c>
      <c r="G60" s="1">
        <f t="shared" si="2"/>
        <v>0</v>
      </c>
      <c r="H60" s="1">
        <f t="shared" si="0"/>
        <v>1</v>
      </c>
      <c r="I60">
        <f t="shared" si="1"/>
        <v>-0.75255300000000003</v>
      </c>
    </row>
    <row r="61" spans="1:9">
      <c r="A61" s="1" t="s">
        <v>72</v>
      </c>
      <c r="B61" s="4" t="s">
        <v>72</v>
      </c>
      <c r="C61" s="5">
        <v>0.43154900000000002</v>
      </c>
      <c r="D61" s="1" t="s">
        <v>11</v>
      </c>
      <c r="E61" t="s">
        <v>12</v>
      </c>
      <c r="F61" t="s">
        <v>11</v>
      </c>
      <c r="G61" s="1">
        <f t="shared" si="2"/>
        <v>0</v>
      </c>
      <c r="H61" s="1">
        <f t="shared" si="0"/>
        <v>1</v>
      </c>
      <c r="I61">
        <f t="shared" si="1"/>
        <v>-0.56845100000000004</v>
      </c>
    </row>
    <row r="62" spans="1:9">
      <c r="A62" s="1" t="s">
        <v>73</v>
      </c>
      <c r="B62" s="2" t="s">
        <v>73</v>
      </c>
      <c r="C62" s="3">
        <v>0.53830500000000003</v>
      </c>
      <c r="D62" s="1" t="s">
        <v>11</v>
      </c>
      <c r="E62" t="s">
        <v>12</v>
      </c>
      <c r="F62" t="s">
        <v>11</v>
      </c>
      <c r="G62" s="1">
        <f t="shared" si="2"/>
        <v>0</v>
      </c>
      <c r="H62" s="1">
        <f t="shared" si="0"/>
        <v>1</v>
      </c>
      <c r="I62">
        <f t="shared" si="1"/>
        <v>-0.46169499999999997</v>
      </c>
    </row>
    <row r="63" spans="1:9">
      <c r="A63" s="1" t="s">
        <v>74</v>
      </c>
      <c r="B63" s="4" t="s">
        <v>74</v>
      </c>
      <c r="C63" s="5">
        <v>0.63871999999999995</v>
      </c>
      <c r="D63" s="1" t="s">
        <v>11</v>
      </c>
      <c r="E63" t="s">
        <v>12</v>
      </c>
      <c r="F63" t="s">
        <v>11</v>
      </c>
      <c r="G63" s="1">
        <f t="shared" si="2"/>
        <v>0</v>
      </c>
      <c r="H63" s="1">
        <f t="shared" si="0"/>
        <v>1</v>
      </c>
      <c r="I63">
        <f t="shared" si="1"/>
        <v>-0.36128000000000005</v>
      </c>
    </row>
    <row r="64" spans="1:9">
      <c r="A64" s="1" t="s">
        <v>75</v>
      </c>
      <c r="B64" s="2" t="s">
        <v>75</v>
      </c>
      <c r="C64" s="3">
        <v>0.58537399999999995</v>
      </c>
      <c r="D64" s="1" t="s">
        <v>11</v>
      </c>
      <c r="E64" t="s">
        <v>12</v>
      </c>
      <c r="F64" t="s">
        <v>11</v>
      </c>
      <c r="G64" s="1">
        <f t="shared" si="2"/>
        <v>0</v>
      </c>
      <c r="H64" s="1">
        <f t="shared" si="0"/>
        <v>1</v>
      </c>
      <c r="I64">
        <f t="shared" si="1"/>
        <v>-0.41462600000000005</v>
      </c>
    </row>
    <row r="65" spans="1:9">
      <c r="A65" s="1" t="s">
        <v>76</v>
      </c>
      <c r="B65" s="4" t="s">
        <v>76</v>
      </c>
      <c r="C65" s="5">
        <v>0.528057</v>
      </c>
      <c r="D65" s="1" t="s">
        <v>11</v>
      </c>
      <c r="E65" t="s">
        <v>11</v>
      </c>
      <c r="F65" t="s">
        <v>11</v>
      </c>
      <c r="G65" s="1">
        <f t="shared" si="2"/>
        <v>1</v>
      </c>
      <c r="H65" s="1">
        <f t="shared" si="0"/>
        <v>0</v>
      </c>
      <c r="I65">
        <f t="shared" si="1"/>
        <v>0.528057</v>
      </c>
    </row>
    <row r="66" spans="1:9">
      <c r="A66" s="1" t="s">
        <v>77</v>
      </c>
      <c r="B66" s="2" t="s">
        <v>77</v>
      </c>
      <c r="C66" s="3">
        <v>0.26507399999999998</v>
      </c>
      <c r="D66" s="1" t="s">
        <v>11</v>
      </c>
      <c r="E66" t="s">
        <v>57</v>
      </c>
      <c r="F66" t="s">
        <v>11</v>
      </c>
      <c r="G66" s="1">
        <f t="shared" si="2"/>
        <v>0</v>
      </c>
      <c r="H66" s="1">
        <f t="shared" si="0"/>
        <v>1</v>
      </c>
      <c r="I66">
        <f t="shared" si="1"/>
        <v>-0.73492599999999997</v>
      </c>
    </row>
    <row r="67" spans="1:9">
      <c r="A67" s="1" t="s">
        <v>78</v>
      </c>
      <c r="B67" s="4" t="s">
        <v>78</v>
      </c>
      <c r="C67" s="5">
        <v>0.55323500000000003</v>
      </c>
      <c r="D67" s="1" t="s">
        <v>11</v>
      </c>
      <c r="E67" t="s">
        <v>11</v>
      </c>
      <c r="F67" t="s">
        <v>11</v>
      </c>
      <c r="G67" s="1">
        <f t="shared" si="2"/>
        <v>1</v>
      </c>
      <c r="H67" s="1">
        <f t="shared" si="0"/>
        <v>0</v>
      </c>
      <c r="I67">
        <f t="shared" si="1"/>
        <v>0.55323500000000003</v>
      </c>
    </row>
    <row r="68" spans="1:9">
      <c r="A68" s="1" t="s">
        <v>79</v>
      </c>
      <c r="B68" s="2" t="s">
        <v>79</v>
      </c>
      <c r="C68" s="3">
        <v>0.56649300000000002</v>
      </c>
      <c r="D68" s="1" t="s">
        <v>11</v>
      </c>
      <c r="E68" t="s">
        <v>11</v>
      </c>
      <c r="F68" t="s">
        <v>11</v>
      </c>
      <c r="G68" s="1">
        <f t="shared" si="2"/>
        <v>1</v>
      </c>
      <c r="H68" s="1">
        <f t="shared" ref="H68:H76" si="3">IF(AND($G68=1,$E68=$D68),0,1)</f>
        <v>0</v>
      </c>
      <c r="I68">
        <f t="shared" ref="I68:I76" si="4">$C68-$H68</f>
        <v>0.56649300000000002</v>
      </c>
    </row>
    <row r="69" spans="1:9">
      <c r="A69" s="1" t="s">
        <v>80</v>
      </c>
      <c r="B69" s="4" t="s">
        <v>80</v>
      </c>
      <c r="C69" s="5">
        <v>0.51255099999999998</v>
      </c>
      <c r="D69" s="1" t="s">
        <v>11</v>
      </c>
      <c r="E69" t="s">
        <v>11</v>
      </c>
      <c r="F69" t="s">
        <v>11</v>
      </c>
      <c r="G69" s="1">
        <f t="shared" ref="G69:G77" si="5">IF($F69=$E69,1,0)</f>
        <v>1</v>
      </c>
      <c r="H69" s="1">
        <f t="shared" si="3"/>
        <v>0</v>
      </c>
      <c r="I69">
        <f t="shared" si="4"/>
        <v>0.51255099999999998</v>
      </c>
    </row>
    <row r="70" spans="1:9">
      <c r="A70" s="1" t="s">
        <v>81</v>
      </c>
      <c r="B70" s="2" t="s">
        <v>81</v>
      </c>
      <c r="C70" s="3">
        <v>0.55696999999999997</v>
      </c>
      <c r="D70" s="1" t="s">
        <v>11</v>
      </c>
      <c r="E70" t="s">
        <v>11</v>
      </c>
      <c r="F70" t="s">
        <v>11</v>
      </c>
      <c r="G70" s="1">
        <f t="shared" si="5"/>
        <v>1</v>
      </c>
      <c r="H70" s="1">
        <f t="shared" si="3"/>
        <v>0</v>
      </c>
      <c r="I70">
        <f t="shared" si="4"/>
        <v>0.55696999999999997</v>
      </c>
    </row>
    <row r="71" spans="1:9">
      <c r="A71" s="1" t="s">
        <v>82</v>
      </c>
      <c r="B71" s="4" t="s">
        <v>82</v>
      </c>
      <c r="C71" s="5">
        <v>0.41827999999999999</v>
      </c>
      <c r="D71" s="1" t="s">
        <v>11</v>
      </c>
      <c r="E71" t="s">
        <v>25</v>
      </c>
      <c r="F71" t="s">
        <v>11</v>
      </c>
      <c r="G71" s="1">
        <f t="shared" si="5"/>
        <v>0</v>
      </c>
      <c r="H71" s="1">
        <f t="shared" si="3"/>
        <v>1</v>
      </c>
      <c r="I71">
        <f t="shared" si="4"/>
        <v>-0.58172000000000001</v>
      </c>
    </row>
    <row r="72" spans="1:9">
      <c r="A72" s="1" t="s">
        <v>83</v>
      </c>
      <c r="B72" s="2" t="s">
        <v>83</v>
      </c>
      <c r="C72" s="3">
        <v>0.46620899999999998</v>
      </c>
      <c r="D72" s="1" t="s">
        <v>11</v>
      </c>
      <c r="E72" t="s">
        <v>12</v>
      </c>
      <c r="F72" t="s">
        <v>11</v>
      </c>
      <c r="G72" s="1">
        <f t="shared" si="5"/>
        <v>0</v>
      </c>
      <c r="H72" s="1">
        <f t="shared" si="3"/>
        <v>1</v>
      </c>
      <c r="I72">
        <f t="shared" si="4"/>
        <v>-0.53379100000000002</v>
      </c>
    </row>
    <row r="73" spans="1:9">
      <c r="A73" s="1" t="s">
        <v>84</v>
      </c>
      <c r="B73" s="4" t="s">
        <v>84</v>
      </c>
      <c r="C73" s="5">
        <v>0.48949100000000001</v>
      </c>
      <c r="D73" s="1" t="s">
        <v>11</v>
      </c>
      <c r="E73" t="s">
        <v>11</v>
      </c>
      <c r="F73" t="s">
        <v>11</v>
      </c>
      <c r="G73" s="1">
        <f t="shared" si="5"/>
        <v>1</v>
      </c>
      <c r="H73" s="1">
        <f t="shared" si="3"/>
        <v>0</v>
      </c>
      <c r="I73">
        <f t="shared" si="4"/>
        <v>0.48949100000000001</v>
      </c>
    </row>
    <row r="74" spans="1:9">
      <c r="A74" s="1" t="s">
        <v>85</v>
      </c>
      <c r="B74" s="2" t="s">
        <v>85</v>
      </c>
      <c r="C74" s="3">
        <v>0.54188099999999995</v>
      </c>
      <c r="D74" s="1" t="s">
        <v>11</v>
      </c>
      <c r="E74" t="s">
        <v>11</v>
      </c>
      <c r="F74" t="s">
        <v>11</v>
      </c>
      <c r="G74" s="1">
        <f t="shared" si="5"/>
        <v>1</v>
      </c>
      <c r="H74" s="1">
        <f t="shared" si="3"/>
        <v>0</v>
      </c>
      <c r="I74">
        <f t="shared" si="4"/>
        <v>0.54188099999999995</v>
      </c>
    </row>
    <row r="75" spans="1:9">
      <c r="A75" s="1" t="s">
        <v>86</v>
      </c>
      <c r="B75" s="4" t="s">
        <v>86</v>
      </c>
      <c r="C75" s="5">
        <v>0.64010999999999996</v>
      </c>
      <c r="D75" s="1" t="s">
        <v>11</v>
      </c>
      <c r="E75" t="s">
        <v>11</v>
      </c>
      <c r="F75" t="s">
        <v>11</v>
      </c>
      <c r="G75" s="1">
        <f t="shared" si="5"/>
        <v>1</v>
      </c>
      <c r="H75" s="1">
        <f t="shared" si="3"/>
        <v>0</v>
      </c>
      <c r="I75">
        <f t="shared" si="4"/>
        <v>0.64010999999999996</v>
      </c>
    </row>
    <row r="76" spans="1:9">
      <c r="A76" s="1" t="s">
        <v>87</v>
      </c>
      <c r="B76" s="6" t="s">
        <v>87</v>
      </c>
      <c r="C76" s="7">
        <v>0.71812600000000004</v>
      </c>
      <c r="D76" s="1" t="s">
        <v>11</v>
      </c>
      <c r="E76" t="s">
        <v>11</v>
      </c>
      <c r="F76" t="s">
        <v>11</v>
      </c>
      <c r="G76" s="1">
        <f t="shared" si="5"/>
        <v>1</v>
      </c>
      <c r="H76" s="1">
        <f t="shared" si="3"/>
        <v>0</v>
      </c>
      <c r="I76">
        <f t="shared" si="4"/>
        <v>0.71812600000000004</v>
      </c>
    </row>
    <row r="77" spans="1:9">
      <c r="A77" s="1"/>
      <c r="B77" s="17"/>
      <c r="C77" s="18"/>
      <c r="D77" s="1"/>
      <c r="E77" s="1"/>
      <c r="F77" s="1"/>
      <c r="G77" s="10">
        <f>SUM(G3:G76)</f>
        <v>41</v>
      </c>
      <c r="H77" s="10">
        <f>SUM(H3:H76)</f>
        <v>38</v>
      </c>
      <c r="I77" s="8">
        <f>SUM(I3:I76)</f>
        <v>-0.95819200000000015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D59E9E-7921-49B1-8428-40FD0528838F}">
  <dimension ref="A1:I77"/>
  <sheetViews>
    <sheetView topLeftCell="A68" workbookViewId="0">
      <selection activeCell="D3" sqref="A1:I77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0.45244299999999998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-0.54755700000000007</v>
      </c>
    </row>
    <row r="4" spans="1:9">
      <c r="A4" s="1" t="s">
        <v>13</v>
      </c>
      <c r="B4" s="2" t="s">
        <v>13</v>
      </c>
      <c r="C4" s="3">
        <v>0.49097600000000002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0.49097600000000002</v>
      </c>
    </row>
    <row r="5" spans="1:9">
      <c r="A5" s="1" t="s">
        <v>14</v>
      </c>
      <c r="B5" s="4" t="s">
        <v>14</v>
      </c>
      <c r="C5" s="5">
        <v>0.50937399999999999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0.50937399999999999</v>
      </c>
    </row>
    <row r="6" spans="1:9">
      <c r="A6" s="1" t="s">
        <v>15</v>
      </c>
      <c r="B6" s="2" t="s">
        <v>15</v>
      </c>
      <c r="C6" s="3">
        <v>0.44269700000000001</v>
      </c>
      <c r="D6" s="1" t="s">
        <v>11</v>
      </c>
      <c r="E6" t="s">
        <v>11</v>
      </c>
      <c r="F6" t="s">
        <v>12</v>
      </c>
      <c r="G6" s="1">
        <f t="shared" si="0"/>
        <v>0</v>
      </c>
      <c r="H6" s="1">
        <f>IF(AND($G6=1,$E6=$D6),0,1)</f>
        <v>1</v>
      </c>
      <c r="I6">
        <f>$C6-$H6</f>
        <v>-0.55730299999999999</v>
      </c>
    </row>
    <row r="7" spans="1:9">
      <c r="A7" s="1" t="s">
        <v>16</v>
      </c>
      <c r="B7" s="4" t="s">
        <v>16</v>
      </c>
      <c r="C7" s="5">
        <v>0.67805199999999999</v>
      </c>
      <c r="D7" s="1" t="s">
        <v>11</v>
      </c>
      <c r="E7" t="s">
        <v>11</v>
      </c>
      <c r="F7" t="s">
        <v>12</v>
      </c>
      <c r="G7" s="1">
        <f t="shared" si="0"/>
        <v>0</v>
      </c>
      <c r="H7" s="1">
        <f>IF(AND($G7=1,$E7=$D7),0,1)</f>
        <v>1</v>
      </c>
      <c r="I7">
        <f>$C7-$H7</f>
        <v>-0.32194800000000001</v>
      </c>
    </row>
    <row r="8" spans="1:9">
      <c r="A8" s="1" t="s">
        <v>17</v>
      </c>
      <c r="B8" s="2" t="s">
        <v>17</v>
      </c>
      <c r="C8" s="3">
        <v>0.51906799999999997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>IF(AND($G8=1,$E8=$D8),0,1)</f>
        <v>0</v>
      </c>
      <c r="I8">
        <f>$C8-$H8</f>
        <v>0.51906799999999997</v>
      </c>
    </row>
    <row r="9" spans="1:9">
      <c r="A9" s="1" t="s">
        <v>18</v>
      </c>
      <c r="B9" s="4" t="s">
        <v>18</v>
      </c>
      <c r="C9" s="5">
        <v>0.53257399999999999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0.53257399999999999</v>
      </c>
    </row>
    <row r="10" spans="1:9">
      <c r="A10" s="1" t="s">
        <v>19</v>
      </c>
      <c r="B10" s="2" t="s">
        <v>19</v>
      </c>
      <c r="C10" s="3">
        <v>0.47234500000000001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0.47234500000000001</v>
      </c>
    </row>
    <row r="11" spans="1:9">
      <c r="A11" s="1" t="s">
        <v>20</v>
      </c>
      <c r="B11" s="4" t="s">
        <v>20</v>
      </c>
      <c r="C11" s="5">
        <v>0.61255300000000001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0.61255300000000001</v>
      </c>
    </row>
    <row r="12" spans="1:9">
      <c r="A12" s="1" t="s">
        <v>21</v>
      </c>
      <c r="B12" s="2" t="s">
        <v>21</v>
      </c>
      <c r="C12" s="3">
        <v>0.71110300000000004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0.71110300000000004</v>
      </c>
    </row>
    <row r="13" spans="1:9">
      <c r="A13" s="1" t="s">
        <v>22</v>
      </c>
      <c r="B13" s="4" t="s">
        <v>22</v>
      </c>
      <c r="C13" s="5">
        <v>0.49566199999999999</v>
      </c>
      <c r="D13" s="1" t="s">
        <v>11</v>
      </c>
      <c r="E13" t="s">
        <v>12</v>
      </c>
      <c r="F13" t="s">
        <v>11</v>
      </c>
      <c r="G13" s="1">
        <f t="shared" si="0"/>
        <v>0</v>
      </c>
      <c r="H13" s="1">
        <f>IF(AND($G13=1,$E13=$D13),0,1)</f>
        <v>1</v>
      </c>
      <c r="I13">
        <f>$C13-$H13</f>
        <v>-0.50433799999999995</v>
      </c>
    </row>
    <row r="14" spans="1:9">
      <c r="A14" s="1" t="s">
        <v>23</v>
      </c>
      <c r="B14" s="2" t="s">
        <v>23</v>
      </c>
      <c r="C14" s="3">
        <v>0.644343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>IF(AND($G14=1,$E14=$D14),0,1)</f>
        <v>1</v>
      </c>
      <c r="I14">
        <f>$C14-$H14</f>
        <v>-0.355657</v>
      </c>
    </row>
    <row r="15" spans="1:9">
      <c r="A15" s="1" t="s">
        <v>24</v>
      </c>
      <c r="B15" s="4" t="s">
        <v>24</v>
      </c>
      <c r="C15" s="5">
        <v>0.28863499999999997</v>
      </c>
      <c r="D15" s="1" t="s">
        <v>11</v>
      </c>
      <c r="E15" t="s">
        <v>11</v>
      </c>
      <c r="F15" t="s">
        <v>11</v>
      </c>
      <c r="G15" s="1">
        <f t="shared" si="0"/>
        <v>1</v>
      </c>
      <c r="H15" s="1">
        <f>IF(AND($G15=1,$E15=$D15),0,1)</f>
        <v>0</v>
      </c>
      <c r="I15">
        <f>$C15-$H15</f>
        <v>0.28863499999999997</v>
      </c>
    </row>
    <row r="16" spans="1:9">
      <c r="A16" s="1" t="s">
        <v>26</v>
      </c>
      <c r="B16" s="2" t="s">
        <v>26</v>
      </c>
      <c r="C16" s="3">
        <v>0.78616200000000003</v>
      </c>
      <c r="D16" s="1" t="s">
        <v>11</v>
      </c>
      <c r="E16" t="s">
        <v>11</v>
      </c>
      <c r="F16" t="s">
        <v>11</v>
      </c>
      <c r="G16" s="1">
        <f t="shared" si="0"/>
        <v>1</v>
      </c>
      <c r="H16" s="1">
        <f>IF(AND($G16=1,$E16=$D16),0,1)</f>
        <v>0</v>
      </c>
      <c r="I16">
        <f>$C16-$H16</f>
        <v>0.78616200000000003</v>
      </c>
    </row>
    <row r="17" spans="1:9">
      <c r="A17" s="1" t="s">
        <v>27</v>
      </c>
      <c r="B17" s="4" t="s">
        <v>27</v>
      </c>
      <c r="C17" s="5">
        <v>0.43904599999999999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0.43904599999999999</v>
      </c>
    </row>
    <row r="18" spans="1:9">
      <c r="A18" s="1" t="s">
        <v>28</v>
      </c>
      <c r="B18" s="2" t="s">
        <v>28</v>
      </c>
      <c r="C18" s="3">
        <v>0.54298199999999996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0.54298199999999996</v>
      </c>
    </row>
    <row r="19" spans="1:9">
      <c r="A19" s="1" t="s">
        <v>29</v>
      </c>
      <c r="B19" s="4" t="s">
        <v>29</v>
      </c>
      <c r="C19" s="5">
        <v>0.62777499999999997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>IF(AND($G19=1,$E19=$D19),0,1)</f>
        <v>1</v>
      </c>
      <c r="I19">
        <f>$C19-$H19</f>
        <v>-0.37222500000000003</v>
      </c>
    </row>
    <row r="20" spans="1:9">
      <c r="A20" s="1" t="s">
        <v>30</v>
      </c>
      <c r="B20" s="2" t="s">
        <v>30</v>
      </c>
      <c r="C20" s="3">
        <v>0.63147600000000004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0.63147600000000004</v>
      </c>
    </row>
    <row r="21" spans="1:9">
      <c r="A21" s="1" t="s">
        <v>31</v>
      </c>
      <c r="B21" s="4" t="s">
        <v>31</v>
      </c>
      <c r="C21" s="5">
        <v>0.30239899999999997</v>
      </c>
      <c r="D21" s="1" t="s">
        <v>11</v>
      </c>
      <c r="E21" t="s">
        <v>12</v>
      </c>
      <c r="F21" t="s">
        <v>11</v>
      </c>
      <c r="G21" s="1">
        <f t="shared" si="0"/>
        <v>0</v>
      </c>
      <c r="H21" s="1">
        <f>IF(AND($G21=1,$E21=$D21),0,1)</f>
        <v>1</v>
      </c>
      <c r="I21">
        <f>$C21-$H21</f>
        <v>-0.69760100000000003</v>
      </c>
    </row>
    <row r="22" spans="1:9">
      <c r="A22" s="1" t="s">
        <v>32</v>
      </c>
      <c r="B22" s="2" t="s">
        <v>32</v>
      </c>
      <c r="C22" s="3">
        <v>0.69983799999999996</v>
      </c>
      <c r="D22" s="1" t="s">
        <v>11</v>
      </c>
      <c r="E22" t="s">
        <v>12</v>
      </c>
      <c r="F22" t="s">
        <v>12</v>
      </c>
      <c r="G22" s="1">
        <f t="shared" si="0"/>
        <v>1</v>
      </c>
      <c r="H22" s="1">
        <f>IF(AND($G22=1,$E22=$D22),0,1)</f>
        <v>1</v>
      </c>
      <c r="I22">
        <f>$C22-$H22</f>
        <v>-0.30016200000000004</v>
      </c>
    </row>
    <row r="23" spans="1:9">
      <c r="A23" s="1" t="s">
        <v>33</v>
      </c>
      <c r="B23" s="4" t="s">
        <v>33</v>
      </c>
      <c r="C23" s="5">
        <v>0.27210000000000001</v>
      </c>
      <c r="D23" s="1" t="s">
        <v>11</v>
      </c>
      <c r="E23" t="s">
        <v>25</v>
      </c>
      <c r="F23" t="s">
        <v>11</v>
      </c>
      <c r="G23" s="1">
        <f t="shared" si="0"/>
        <v>0</v>
      </c>
      <c r="H23" s="1">
        <f>IF(AND($G23=1,$E23=$D23),0,1)</f>
        <v>1</v>
      </c>
      <c r="I23">
        <f>$C23-$H23</f>
        <v>-0.72789999999999999</v>
      </c>
    </row>
    <row r="24" spans="1:9">
      <c r="A24" s="1" t="s">
        <v>34</v>
      </c>
      <c r="B24" s="2" t="s">
        <v>34</v>
      </c>
      <c r="C24" s="3">
        <v>0.366031</v>
      </c>
      <c r="D24" s="1" t="s">
        <v>11</v>
      </c>
      <c r="E24" t="s">
        <v>25</v>
      </c>
      <c r="F24" t="s">
        <v>11</v>
      </c>
      <c r="G24" s="1">
        <f t="shared" si="0"/>
        <v>0</v>
      </c>
      <c r="H24" s="1">
        <f>IF(AND($G24=1,$E24=$D24),0,1)</f>
        <v>1</v>
      </c>
      <c r="I24">
        <f>$C24-$H24</f>
        <v>-0.633969</v>
      </c>
    </row>
    <row r="25" spans="1:9">
      <c r="A25" s="1" t="s">
        <v>35</v>
      </c>
      <c r="B25" s="4" t="s">
        <v>35</v>
      </c>
      <c r="C25" s="5">
        <v>0.34076000000000001</v>
      </c>
      <c r="D25" s="1" t="s">
        <v>11</v>
      </c>
      <c r="E25" t="s">
        <v>25</v>
      </c>
      <c r="F25" t="s">
        <v>11</v>
      </c>
      <c r="G25" s="1">
        <f t="shared" si="0"/>
        <v>0</v>
      </c>
      <c r="H25" s="1">
        <f>IF(AND($G25=1,$E25=$D25),0,1)</f>
        <v>1</v>
      </c>
      <c r="I25">
        <f>$C25-$H25</f>
        <v>-0.65924000000000005</v>
      </c>
    </row>
    <row r="26" spans="1:9">
      <c r="A26" s="1" t="s">
        <v>36</v>
      </c>
      <c r="B26" s="2" t="s">
        <v>36</v>
      </c>
      <c r="C26" s="3">
        <v>0.46460200000000001</v>
      </c>
      <c r="D26" s="1" t="s">
        <v>11</v>
      </c>
      <c r="E26" t="s">
        <v>12</v>
      </c>
      <c r="F26" t="s">
        <v>11</v>
      </c>
      <c r="G26" s="1">
        <f t="shared" si="0"/>
        <v>0</v>
      </c>
      <c r="H26" s="1">
        <f>IF(AND($G26=1,$E26=$D26),0,1)</f>
        <v>1</v>
      </c>
      <c r="I26">
        <f>$C26-$H26</f>
        <v>-0.53539800000000004</v>
      </c>
    </row>
    <row r="27" spans="1:9">
      <c r="A27" s="1" t="s">
        <v>37</v>
      </c>
      <c r="B27" s="4" t="s">
        <v>37</v>
      </c>
      <c r="C27" s="5">
        <v>0.39070100000000002</v>
      </c>
      <c r="D27" s="1" t="s">
        <v>11</v>
      </c>
      <c r="E27" t="s">
        <v>25</v>
      </c>
      <c r="F27" t="s">
        <v>12</v>
      </c>
      <c r="G27" s="1">
        <f t="shared" si="0"/>
        <v>0</v>
      </c>
      <c r="H27" s="1">
        <f>IF(AND($G27=1,$E27=$D27),0,1)</f>
        <v>1</v>
      </c>
      <c r="I27">
        <f>$C27-$H27</f>
        <v>-0.60929900000000004</v>
      </c>
    </row>
    <row r="28" spans="1:9">
      <c r="A28" s="1" t="s">
        <v>38</v>
      </c>
      <c r="B28" s="2" t="s">
        <v>38</v>
      </c>
      <c r="C28" s="3">
        <v>0.62641199999999997</v>
      </c>
      <c r="D28" s="1" t="s">
        <v>11</v>
      </c>
      <c r="E28" t="s">
        <v>11</v>
      </c>
      <c r="F28" t="s">
        <v>11</v>
      </c>
      <c r="G28" s="1">
        <f t="shared" si="0"/>
        <v>1</v>
      </c>
      <c r="H28" s="1">
        <f>IF(AND($G28=1,$E28=$D28),0,1)</f>
        <v>0</v>
      </c>
      <c r="I28">
        <f>$C28-$H28</f>
        <v>0.62641199999999997</v>
      </c>
    </row>
    <row r="29" spans="1:9">
      <c r="A29" s="1" t="s">
        <v>39</v>
      </c>
      <c r="B29" s="4" t="s">
        <v>39</v>
      </c>
      <c r="C29" s="5">
        <v>0.61051500000000003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0.61051500000000003</v>
      </c>
    </row>
    <row r="30" spans="1:9">
      <c r="A30" s="1" t="s">
        <v>40</v>
      </c>
      <c r="B30" s="2" t="s">
        <v>40</v>
      </c>
      <c r="C30" s="3">
        <v>0.604738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-0.395262</v>
      </c>
    </row>
    <row r="31" spans="1:9">
      <c r="A31" s="1" t="s">
        <v>41</v>
      </c>
      <c r="B31" s="4" t="s">
        <v>41</v>
      </c>
      <c r="C31" s="5">
        <v>0.54813900000000004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>IF(AND($G31=1,$E31=$D31),0,1)</f>
        <v>1</v>
      </c>
      <c r="I31">
        <f>$C31-$H31</f>
        <v>-0.45186099999999996</v>
      </c>
    </row>
    <row r="32" spans="1:9">
      <c r="A32" s="1" t="s">
        <v>42</v>
      </c>
      <c r="B32" s="2" t="s">
        <v>42</v>
      </c>
      <c r="C32" s="3">
        <v>0.50236199999999998</v>
      </c>
      <c r="D32" s="1" t="s">
        <v>11</v>
      </c>
      <c r="E32" t="s">
        <v>12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-0.49763800000000002</v>
      </c>
    </row>
    <row r="33" spans="1:9">
      <c r="A33" s="1" t="s">
        <v>43</v>
      </c>
      <c r="B33" s="4" t="s">
        <v>43</v>
      </c>
      <c r="C33" s="5">
        <v>0.58578200000000002</v>
      </c>
      <c r="D33" s="1" t="s">
        <v>11</v>
      </c>
      <c r="E33" t="s">
        <v>12</v>
      </c>
      <c r="F33" t="s">
        <v>11</v>
      </c>
      <c r="G33" s="1">
        <f t="shared" si="0"/>
        <v>0</v>
      </c>
      <c r="H33" s="1">
        <f>IF(AND($G33=1,$E33=$D33),0,1)</f>
        <v>1</v>
      </c>
      <c r="I33">
        <f>$C33-$H33</f>
        <v>-0.41421799999999998</v>
      </c>
    </row>
    <row r="34" spans="1:9">
      <c r="A34" s="1" t="s">
        <v>44</v>
      </c>
      <c r="B34" s="2" t="s">
        <v>44</v>
      </c>
      <c r="C34" s="3">
        <v>0.46005400000000002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>IF(AND($G34=1,$E34=$D34),0,1)</f>
        <v>1</v>
      </c>
      <c r="I34">
        <f>$C34-$H34</f>
        <v>-0.53994600000000004</v>
      </c>
    </row>
    <row r="35" spans="1:9">
      <c r="A35" s="1" t="s">
        <v>45</v>
      </c>
      <c r="B35" s="4" t="s">
        <v>45</v>
      </c>
      <c r="C35" s="5">
        <v>0.562944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0.562944</v>
      </c>
    </row>
    <row r="36" spans="1:9">
      <c r="A36" s="1" t="s">
        <v>46</v>
      </c>
      <c r="B36" s="2" t="s">
        <v>46</v>
      </c>
      <c r="C36" s="3">
        <v>0.43881900000000001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0.43881900000000001</v>
      </c>
    </row>
    <row r="37" spans="1:9">
      <c r="A37" s="1" t="s">
        <v>47</v>
      </c>
      <c r="B37" s="4" t="s">
        <v>47</v>
      </c>
      <c r="C37" s="5">
        <v>0.70397299999999996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0.70397299999999996</v>
      </c>
    </row>
    <row r="38" spans="1:9">
      <c r="A38" s="1" t="s">
        <v>48</v>
      </c>
      <c r="B38" s="2" t="s">
        <v>48</v>
      </c>
      <c r="C38" s="3">
        <v>0.56829700000000005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0.56829700000000005</v>
      </c>
    </row>
    <row r="39" spans="1:9">
      <c r="A39" s="1" t="s">
        <v>49</v>
      </c>
      <c r="B39" s="4" t="s">
        <v>49</v>
      </c>
      <c r="C39" s="5">
        <v>0.75450099999999998</v>
      </c>
      <c r="D39" s="1" t="s">
        <v>11</v>
      </c>
      <c r="E39" t="s">
        <v>12</v>
      </c>
      <c r="F39" t="s">
        <v>25</v>
      </c>
      <c r="G39" s="1">
        <f t="shared" si="0"/>
        <v>0</v>
      </c>
      <c r="H39" s="1">
        <f>IF(AND($G39=1,$E39=$D39),0,1)</f>
        <v>1</v>
      </c>
      <c r="I39">
        <f>$C39-$H39</f>
        <v>-0.24549900000000002</v>
      </c>
    </row>
    <row r="40" spans="1:9">
      <c r="A40" s="1" t="s">
        <v>50</v>
      </c>
      <c r="B40" s="2" t="s">
        <v>50</v>
      </c>
      <c r="C40" s="3">
        <v>0.61321800000000004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>IF(AND($G40=1,$E40=$D40),0,1)</f>
        <v>0</v>
      </c>
      <c r="I40">
        <f>$C40-$H40</f>
        <v>0.61321800000000004</v>
      </c>
    </row>
    <row r="41" spans="1:9">
      <c r="A41" s="1" t="s">
        <v>51</v>
      </c>
      <c r="B41" s="4" t="s">
        <v>51</v>
      </c>
      <c r="C41" s="5">
        <v>0.59422299999999995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0.59422299999999995</v>
      </c>
    </row>
    <row r="42" spans="1:9">
      <c r="A42" s="1" t="s">
        <v>52</v>
      </c>
      <c r="B42" s="2" t="s">
        <v>52</v>
      </c>
      <c r="C42" s="3">
        <v>0.53314099999999998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0.53314099999999998</v>
      </c>
    </row>
    <row r="43" spans="1:9">
      <c r="A43" s="1" t="s">
        <v>53</v>
      </c>
      <c r="B43" s="4" t="s">
        <v>53</v>
      </c>
      <c r="C43" s="5">
        <v>9.6433000000000005E-2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-0.90356700000000001</v>
      </c>
    </row>
    <row r="44" spans="1:9">
      <c r="A44" s="1" t="s">
        <v>54</v>
      </c>
      <c r="B44" s="2" t="s">
        <v>54</v>
      </c>
      <c r="C44" s="3">
        <v>2.0733000000000001E-2</v>
      </c>
      <c r="D44" s="1" t="s">
        <v>11</v>
      </c>
      <c r="E44" t="s">
        <v>25</v>
      </c>
      <c r="F44" t="s">
        <v>11</v>
      </c>
      <c r="G44" s="1">
        <f t="shared" si="0"/>
        <v>0</v>
      </c>
      <c r="H44" s="1">
        <f>IF(AND($G44=1,$E44=$D44),0,1)</f>
        <v>1</v>
      </c>
      <c r="I44">
        <f>$C44-$H44</f>
        <v>-0.979267</v>
      </c>
    </row>
    <row r="45" spans="1:9">
      <c r="A45" s="1" t="s">
        <v>55</v>
      </c>
      <c r="B45" s="4" t="s">
        <v>55</v>
      </c>
      <c r="C45" s="5">
        <v>0.53309099999999998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0.53309099999999998</v>
      </c>
    </row>
    <row r="46" spans="1:9">
      <c r="A46" s="1" t="s">
        <v>56</v>
      </c>
      <c r="B46" s="2" t="s">
        <v>56</v>
      </c>
      <c r="C46" s="3">
        <v>0.62260099999999996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>IF(AND($G46=1,$E46=$D46),0,1)</f>
        <v>0</v>
      </c>
      <c r="I46">
        <f>$C46-$H46</f>
        <v>0.62260099999999996</v>
      </c>
    </row>
    <row r="47" spans="1:9">
      <c r="A47" s="1" t="s">
        <v>58</v>
      </c>
      <c r="B47" s="4" t="s">
        <v>58</v>
      </c>
      <c r="C47" s="5">
        <v>0.58708400000000005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0.58708400000000005</v>
      </c>
    </row>
    <row r="48" spans="1:9">
      <c r="A48" s="1" t="s">
        <v>59</v>
      </c>
      <c r="B48" s="2" t="s">
        <v>59</v>
      </c>
      <c r="C48" s="3">
        <v>0.32511000000000001</v>
      </c>
      <c r="D48" s="1" t="s">
        <v>11</v>
      </c>
      <c r="E48" t="s">
        <v>11</v>
      </c>
      <c r="F48" t="s">
        <v>11</v>
      </c>
      <c r="G48" s="1">
        <f t="shared" si="0"/>
        <v>1</v>
      </c>
      <c r="H48" s="1">
        <f>IF(AND($G48=1,$E48=$D48),0,1)</f>
        <v>0</v>
      </c>
      <c r="I48">
        <f>$C48-$H48</f>
        <v>0.32511000000000001</v>
      </c>
    </row>
    <row r="49" spans="1:9">
      <c r="A49" s="1" t="s">
        <v>60</v>
      </c>
      <c r="B49" s="4" t="s">
        <v>60</v>
      </c>
      <c r="C49" s="5">
        <v>0.541713</v>
      </c>
      <c r="D49" s="1" t="s">
        <v>11</v>
      </c>
      <c r="E49" t="s">
        <v>11</v>
      </c>
      <c r="F49" t="s">
        <v>11</v>
      </c>
      <c r="G49" s="1">
        <f t="shared" si="0"/>
        <v>1</v>
      </c>
      <c r="H49" s="1">
        <f>IF(AND($G49=1,$E49=$D49),0,1)</f>
        <v>0</v>
      </c>
      <c r="I49">
        <f>$C49-$H49</f>
        <v>0.541713</v>
      </c>
    </row>
    <row r="50" spans="1:9">
      <c r="A50" s="1" t="s">
        <v>61</v>
      </c>
      <c r="B50" s="2" t="s">
        <v>61</v>
      </c>
      <c r="C50" s="3">
        <v>0.59926599999999997</v>
      </c>
      <c r="D50" s="1" t="s">
        <v>11</v>
      </c>
      <c r="E50" t="s">
        <v>12</v>
      </c>
      <c r="F50" t="s">
        <v>11</v>
      </c>
      <c r="G50" s="1">
        <f t="shared" si="0"/>
        <v>0</v>
      </c>
      <c r="H50" s="1">
        <f>IF(AND($G50=1,$E50=$D50),0,1)</f>
        <v>1</v>
      </c>
      <c r="I50">
        <f>$C50-$H50</f>
        <v>-0.40073400000000003</v>
      </c>
    </row>
    <row r="51" spans="1:9">
      <c r="A51" s="1" t="s">
        <v>62</v>
      </c>
      <c r="B51" s="4" t="s">
        <v>62</v>
      </c>
      <c r="C51" s="5">
        <v>0.38587500000000002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0.38587500000000002</v>
      </c>
    </row>
    <row r="52" spans="1:9">
      <c r="A52" s="1" t="s">
        <v>63</v>
      </c>
      <c r="B52" s="2" t="s">
        <v>63</v>
      </c>
      <c r="C52" s="3">
        <v>0.140429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-0.85957099999999997</v>
      </c>
    </row>
    <row r="53" spans="1:9">
      <c r="A53" s="1" t="s">
        <v>64</v>
      </c>
      <c r="B53" s="4" t="s">
        <v>64</v>
      </c>
      <c r="C53" s="5">
        <v>0.51179300000000005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0.51179300000000005</v>
      </c>
    </row>
    <row r="54" spans="1:9">
      <c r="A54" s="1" t="s">
        <v>65</v>
      </c>
      <c r="B54" s="2" t="s">
        <v>65</v>
      </c>
      <c r="C54" s="3">
        <v>0.62326199999999998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-0.37673800000000002</v>
      </c>
    </row>
    <row r="55" spans="1:9">
      <c r="A55" s="1" t="s">
        <v>66</v>
      </c>
      <c r="B55" s="4" t="s">
        <v>66</v>
      </c>
      <c r="C55" s="5">
        <v>0.62316300000000002</v>
      </c>
      <c r="D55" s="1" t="s">
        <v>11</v>
      </c>
      <c r="E55" t="s">
        <v>12</v>
      </c>
      <c r="F55" t="s">
        <v>11</v>
      </c>
      <c r="G55" s="1">
        <f t="shared" si="0"/>
        <v>0</v>
      </c>
      <c r="H55" s="1">
        <f>IF(AND($G55=1,$E55=$D55),0,1)</f>
        <v>1</v>
      </c>
      <c r="I55">
        <f>$C55-$H55</f>
        <v>-0.37683699999999998</v>
      </c>
    </row>
    <row r="56" spans="1:9">
      <c r="A56" s="1" t="s">
        <v>67</v>
      </c>
      <c r="B56" s="2" t="s">
        <v>67</v>
      </c>
      <c r="C56" s="3">
        <v>0.53037599999999996</v>
      </c>
      <c r="D56" s="1" t="s">
        <v>11</v>
      </c>
      <c r="E56" t="s">
        <v>57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-0.46962400000000004</v>
      </c>
    </row>
    <row r="57" spans="1:9">
      <c r="A57" s="1" t="s">
        <v>68</v>
      </c>
      <c r="B57" s="4" t="s">
        <v>68</v>
      </c>
      <c r="C57" s="5">
        <v>0.71516299999999999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>IF(AND($G57=1,$E57=$D57),0,1)</f>
        <v>1</v>
      </c>
      <c r="I57">
        <f>$C57-$H57</f>
        <v>-0.28483700000000001</v>
      </c>
    </row>
    <row r="58" spans="1:9">
      <c r="A58" s="1" t="s">
        <v>69</v>
      </c>
      <c r="B58" s="2" t="s">
        <v>69</v>
      </c>
      <c r="C58" s="3">
        <v>0.48211300000000001</v>
      </c>
      <c r="D58" s="1" t="s">
        <v>11</v>
      </c>
      <c r="E58" t="s">
        <v>25</v>
      </c>
      <c r="F58" t="s">
        <v>11</v>
      </c>
      <c r="G58" s="1">
        <f t="shared" si="0"/>
        <v>0</v>
      </c>
      <c r="H58" s="1">
        <f>IF(AND($G58=1,$E58=$D58),0,1)</f>
        <v>1</v>
      </c>
      <c r="I58">
        <f>$C58-$H58</f>
        <v>-0.51788699999999999</v>
      </c>
    </row>
    <row r="59" spans="1:9">
      <c r="A59" s="1" t="s">
        <v>70</v>
      </c>
      <c r="B59" s="4" t="s">
        <v>70</v>
      </c>
      <c r="C59" s="5">
        <v>0.41101599999999999</v>
      </c>
      <c r="D59" s="1" t="s">
        <v>11</v>
      </c>
      <c r="E59" t="s">
        <v>57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-0.58898399999999995</v>
      </c>
    </row>
    <row r="60" spans="1:9">
      <c r="A60" s="1" t="s">
        <v>71</v>
      </c>
      <c r="B60" s="2" t="s">
        <v>71</v>
      </c>
      <c r="C60" s="3">
        <v>0.26153900000000002</v>
      </c>
      <c r="D60" s="1" t="s">
        <v>11</v>
      </c>
      <c r="E60" t="s">
        <v>25</v>
      </c>
      <c r="F60" t="s">
        <v>11</v>
      </c>
      <c r="G60" s="1">
        <f t="shared" si="0"/>
        <v>0</v>
      </c>
      <c r="H60" s="1">
        <f>IF(AND($G60=1,$E60=$D60),0,1)</f>
        <v>1</v>
      </c>
      <c r="I60">
        <f>$C60-$H60</f>
        <v>-0.73846100000000003</v>
      </c>
    </row>
    <row r="61" spans="1:9">
      <c r="A61" s="1" t="s">
        <v>72</v>
      </c>
      <c r="B61" s="4" t="s">
        <v>72</v>
      </c>
      <c r="C61" s="5">
        <v>0.38495000000000001</v>
      </c>
      <c r="D61" s="1" t="s">
        <v>11</v>
      </c>
      <c r="E61" t="s">
        <v>12</v>
      </c>
      <c r="F61" t="s">
        <v>11</v>
      </c>
      <c r="G61" s="1">
        <f t="shared" si="0"/>
        <v>0</v>
      </c>
      <c r="H61" s="1">
        <f>IF(AND($G61=1,$E61=$D61),0,1)</f>
        <v>1</v>
      </c>
      <c r="I61">
        <f>$C61-$H61</f>
        <v>-0.61504999999999999</v>
      </c>
    </row>
    <row r="62" spans="1:9">
      <c r="A62" s="1" t="s">
        <v>73</v>
      </c>
      <c r="B62" s="2" t="s">
        <v>73</v>
      </c>
      <c r="C62" s="3">
        <v>0.46354699999999999</v>
      </c>
      <c r="D62" s="1" t="s">
        <v>11</v>
      </c>
      <c r="E62" t="s">
        <v>12</v>
      </c>
      <c r="F62" t="s">
        <v>12</v>
      </c>
      <c r="G62" s="1">
        <f t="shared" si="0"/>
        <v>1</v>
      </c>
      <c r="H62" s="1">
        <f>IF(AND($G62=1,$E62=$D62),0,1)</f>
        <v>1</v>
      </c>
      <c r="I62">
        <f>$C62-$H62</f>
        <v>-0.53645300000000007</v>
      </c>
    </row>
    <row r="63" spans="1:9">
      <c r="A63" s="1" t="s">
        <v>74</v>
      </c>
      <c r="B63" s="4" t="s">
        <v>74</v>
      </c>
      <c r="C63" s="5">
        <v>0.66436200000000001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>IF(AND($G63=1,$E63=$D63),0,1)</f>
        <v>1</v>
      </c>
      <c r="I63">
        <f>$C63-$H63</f>
        <v>-0.33563799999999999</v>
      </c>
    </row>
    <row r="64" spans="1:9">
      <c r="A64" s="1" t="s">
        <v>75</v>
      </c>
      <c r="B64" s="2" t="s">
        <v>75</v>
      </c>
      <c r="C64" s="3">
        <v>0.56555299999999997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-0.43444700000000003</v>
      </c>
    </row>
    <row r="65" spans="1:9">
      <c r="A65" s="1" t="s">
        <v>76</v>
      </c>
      <c r="B65" s="4" t="s">
        <v>76</v>
      </c>
      <c r="C65" s="5">
        <v>0.44582300000000002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0.44582300000000002</v>
      </c>
    </row>
    <row r="66" spans="1:9">
      <c r="A66" s="1" t="s">
        <v>77</v>
      </c>
      <c r="B66" s="2" t="s">
        <v>77</v>
      </c>
      <c r="C66" s="3">
        <v>0.31960499999999997</v>
      </c>
      <c r="D66" s="1" t="s">
        <v>11</v>
      </c>
      <c r="E66" t="s">
        <v>57</v>
      </c>
      <c r="F66" t="s">
        <v>11</v>
      </c>
      <c r="G66" s="1">
        <f t="shared" si="0"/>
        <v>0</v>
      </c>
      <c r="H66" s="1">
        <f>IF(AND($G66=1,$E66=$D66),0,1)</f>
        <v>1</v>
      </c>
      <c r="I66">
        <f>$C66-$H66</f>
        <v>-0.68039500000000008</v>
      </c>
    </row>
    <row r="67" spans="1:9">
      <c r="A67" s="1" t="s">
        <v>78</v>
      </c>
      <c r="B67" s="4" t="s">
        <v>78</v>
      </c>
      <c r="C67" s="5">
        <v>0.53851899999999997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>IF(AND($G67=1,$E67=$D67),0,1)</f>
        <v>1</v>
      </c>
      <c r="I67">
        <f>$C67-$H67</f>
        <v>-0.46148100000000003</v>
      </c>
    </row>
    <row r="68" spans="1:9">
      <c r="A68" s="1" t="s">
        <v>79</v>
      </c>
      <c r="B68" s="2" t="s">
        <v>79</v>
      </c>
      <c r="C68" s="3">
        <v>0.61080699999999999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0.61080699999999999</v>
      </c>
    </row>
    <row r="69" spans="1:9">
      <c r="A69" s="1" t="s">
        <v>80</v>
      </c>
      <c r="B69" s="4" t="s">
        <v>80</v>
      </c>
      <c r="C69" s="5">
        <v>0.59165500000000004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0.59165500000000004</v>
      </c>
    </row>
    <row r="70" spans="1:9">
      <c r="A70" s="1" t="s">
        <v>81</v>
      </c>
      <c r="B70" s="2" t="s">
        <v>81</v>
      </c>
      <c r="C70" s="3">
        <v>0.50491399999999997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0.50491399999999997</v>
      </c>
    </row>
    <row r="71" spans="1:9">
      <c r="A71" s="1" t="s">
        <v>82</v>
      </c>
      <c r="B71" s="4" t="s">
        <v>82</v>
      </c>
      <c r="C71" s="5">
        <v>0.322878</v>
      </c>
      <c r="D71" s="1" t="s">
        <v>11</v>
      </c>
      <c r="E71" t="s">
        <v>25</v>
      </c>
      <c r="F71" t="s">
        <v>11</v>
      </c>
      <c r="G71" s="1">
        <f t="shared" si="1"/>
        <v>0</v>
      </c>
      <c r="H71" s="1">
        <f>IF(AND($G71=1,$E71=$D71),0,1)</f>
        <v>1</v>
      </c>
      <c r="I71">
        <f>$C71-$H71</f>
        <v>-0.677122</v>
      </c>
    </row>
    <row r="72" spans="1:9">
      <c r="A72" s="1" t="s">
        <v>83</v>
      </c>
      <c r="B72" s="2" t="s">
        <v>83</v>
      </c>
      <c r="C72" s="3">
        <v>0.48603499999999999</v>
      </c>
      <c r="D72" s="1" t="s">
        <v>11</v>
      </c>
      <c r="E72" t="s">
        <v>12</v>
      </c>
      <c r="F72" t="s">
        <v>11</v>
      </c>
      <c r="G72" s="1">
        <f t="shared" si="1"/>
        <v>0</v>
      </c>
      <c r="H72" s="1">
        <f>IF(AND($G72=1,$E72=$D72),0,1)</f>
        <v>1</v>
      </c>
      <c r="I72">
        <f>$C72-$H72</f>
        <v>-0.51396500000000001</v>
      </c>
    </row>
    <row r="73" spans="1:9">
      <c r="A73" s="1" t="s">
        <v>84</v>
      </c>
      <c r="B73" s="4" t="s">
        <v>84</v>
      </c>
      <c r="C73" s="5">
        <v>0.73136800000000002</v>
      </c>
      <c r="D73" s="1" t="s">
        <v>11</v>
      </c>
      <c r="E73" t="s">
        <v>11</v>
      </c>
      <c r="F73" t="s">
        <v>11</v>
      </c>
      <c r="G73" s="1">
        <f t="shared" si="1"/>
        <v>1</v>
      </c>
      <c r="H73" s="1">
        <f>IF(AND($G73=1,$E73=$D73),0,1)</f>
        <v>0</v>
      </c>
      <c r="I73">
        <f>$C73-$H73</f>
        <v>0.73136800000000002</v>
      </c>
    </row>
    <row r="74" spans="1:9">
      <c r="A74" s="1" t="s">
        <v>85</v>
      </c>
      <c r="B74" s="2" t="s">
        <v>85</v>
      </c>
      <c r="C74" s="3">
        <v>0.49134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0.49134</v>
      </c>
    </row>
    <row r="75" spans="1:9">
      <c r="A75" s="1" t="s">
        <v>86</v>
      </c>
      <c r="B75" s="4" t="s">
        <v>86</v>
      </c>
      <c r="C75" s="5">
        <v>0.63464500000000001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0.63464500000000001</v>
      </c>
    </row>
    <row r="76" spans="1:9">
      <c r="A76" s="1" t="s">
        <v>87</v>
      </c>
      <c r="B76" s="6" t="s">
        <v>87</v>
      </c>
      <c r="C76" s="7">
        <v>0.68584400000000001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0.68584400000000001</v>
      </c>
    </row>
    <row r="77" spans="1:9">
      <c r="A77" s="1"/>
      <c r="B77" s="17"/>
      <c r="C77" s="18"/>
      <c r="D77" s="1"/>
      <c r="E77" s="1"/>
      <c r="F77" s="1"/>
      <c r="G77" s="10">
        <f>SUM(G3:G76)</f>
        <v>44</v>
      </c>
      <c r="H77" s="10">
        <f>SUM(H3:H76)</f>
        <v>38</v>
      </c>
      <c r="I77" s="8">
        <f>SUM(I3:I76)</f>
        <v>-0.1265800000000008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B57D5A-2DA4-4333-A903-204F30062BE5}">
  <dimension ref="A1:I77"/>
  <sheetViews>
    <sheetView workbookViewId="0">
      <selection activeCell="D3" sqref="A1:I77"/>
    </sheetView>
  </sheetViews>
  <sheetFormatPr defaultRowHeight="15.75"/>
  <cols>
    <col min="3" max="3" width="14.625" customWidth="1"/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0.38045099999999998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-0.61954900000000002</v>
      </c>
    </row>
    <row r="4" spans="1:9">
      <c r="A4" s="1" t="s">
        <v>13</v>
      </c>
      <c r="B4" s="2" t="s">
        <v>13</v>
      </c>
      <c r="C4" s="3">
        <v>0.66392300000000004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>IF(AND($G4=1,$E4=$D4),0,1)</f>
        <v>1</v>
      </c>
      <c r="I4">
        <f>$C4-$H4</f>
        <v>-0.33607699999999996</v>
      </c>
    </row>
    <row r="5" spans="1:9">
      <c r="A5" s="1" t="s">
        <v>14</v>
      </c>
      <c r="B5" s="4" t="s">
        <v>14</v>
      </c>
      <c r="C5" s="5">
        <v>0.55966099999999996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0.55966099999999996</v>
      </c>
    </row>
    <row r="6" spans="1:9">
      <c r="A6" s="1" t="s">
        <v>15</v>
      </c>
      <c r="B6" s="2" t="s">
        <v>15</v>
      </c>
      <c r="C6" s="3">
        <v>0.63912999999999998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0.63912999999999998</v>
      </c>
    </row>
    <row r="7" spans="1:9">
      <c r="A7" s="1" t="s">
        <v>16</v>
      </c>
      <c r="B7" s="4" t="s">
        <v>16</v>
      </c>
      <c r="C7" s="5">
        <v>0.52609099999999998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0.52609099999999998</v>
      </c>
    </row>
    <row r="8" spans="1:9">
      <c r="A8" s="1" t="s">
        <v>17</v>
      </c>
      <c r="B8" s="2" t="s">
        <v>17</v>
      </c>
      <c r="C8" s="3">
        <v>0.67584100000000003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>IF(AND($G8=1,$E8=$D8),0,1)</f>
        <v>0</v>
      </c>
      <c r="I8">
        <f>$C8-$H8</f>
        <v>0.67584100000000003</v>
      </c>
    </row>
    <row r="9" spans="1:9">
      <c r="A9" s="1" t="s">
        <v>18</v>
      </c>
      <c r="B9" s="4" t="s">
        <v>18</v>
      </c>
      <c r="C9" s="5">
        <v>0.57008099999999995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0.57008099999999995</v>
      </c>
    </row>
    <row r="10" spans="1:9">
      <c r="A10" s="1" t="s">
        <v>19</v>
      </c>
      <c r="B10" s="2" t="s">
        <v>19</v>
      </c>
      <c r="C10" s="3">
        <v>0.487792</v>
      </c>
      <c r="D10" s="1" t="s">
        <v>11</v>
      </c>
      <c r="E10" t="s">
        <v>11</v>
      </c>
      <c r="F10" t="s">
        <v>12</v>
      </c>
      <c r="G10" s="1">
        <f t="shared" si="0"/>
        <v>0</v>
      </c>
      <c r="H10" s="1">
        <f>IF(AND($G10=1,$E10=$D10),0,1)</f>
        <v>1</v>
      </c>
      <c r="I10">
        <f>$C10-$H10</f>
        <v>-0.512208</v>
      </c>
    </row>
    <row r="11" spans="1:9">
      <c r="A11" s="1" t="s">
        <v>20</v>
      </c>
      <c r="B11" s="4" t="s">
        <v>20</v>
      </c>
      <c r="C11" s="5">
        <v>0.66629300000000002</v>
      </c>
      <c r="D11" s="1" t="s">
        <v>11</v>
      </c>
      <c r="E11" t="s">
        <v>11</v>
      </c>
      <c r="F11" t="s">
        <v>12</v>
      </c>
      <c r="G11" s="1">
        <f t="shared" si="0"/>
        <v>0</v>
      </c>
      <c r="H11" s="1">
        <f>IF(AND($G11=1,$E11=$D11),0,1)</f>
        <v>1</v>
      </c>
      <c r="I11">
        <f>$C11-$H11</f>
        <v>-0.33370699999999998</v>
      </c>
    </row>
    <row r="12" spans="1:9">
      <c r="A12" s="1" t="s">
        <v>21</v>
      </c>
      <c r="B12" s="2" t="s">
        <v>21</v>
      </c>
      <c r="C12" s="3">
        <v>0.50336800000000004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0.50336800000000004</v>
      </c>
    </row>
    <row r="13" spans="1:9">
      <c r="A13" s="1" t="s">
        <v>22</v>
      </c>
      <c r="B13" s="4" t="s">
        <v>22</v>
      </c>
      <c r="C13" s="5">
        <v>0.42433700000000002</v>
      </c>
      <c r="D13" s="1" t="s">
        <v>11</v>
      </c>
      <c r="E13" t="s">
        <v>12</v>
      </c>
      <c r="F13" t="s">
        <v>11</v>
      </c>
      <c r="G13" s="1">
        <f t="shared" si="0"/>
        <v>0</v>
      </c>
      <c r="H13" s="1">
        <f>IF(AND($G13=1,$E13=$D13),0,1)</f>
        <v>1</v>
      </c>
      <c r="I13">
        <f>$C13-$H13</f>
        <v>-0.57566300000000004</v>
      </c>
    </row>
    <row r="14" spans="1:9">
      <c r="A14" s="1" t="s">
        <v>23</v>
      </c>
      <c r="B14" s="2" t="s">
        <v>23</v>
      </c>
      <c r="C14" s="3">
        <v>0.68254400000000004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>IF(AND($G14=1,$E14=$D14),0,1)</f>
        <v>1</v>
      </c>
      <c r="I14">
        <f>$C14-$H14</f>
        <v>-0.31745599999999996</v>
      </c>
    </row>
    <row r="15" spans="1:9">
      <c r="A15" s="1" t="s">
        <v>24</v>
      </c>
      <c r="B15" s="4" t="s">
        <v>24</v>
      </c>
      <c r="C15" s="5">
        <v>0.27367900000000001</v>
      </c>
      <c r="D15" s="1" t="s">
        <v>11</v>
      </c>
      <c r="E15" t="s">
        <v>11</v>
      </c>
      <c r="F15" t="s">
        <v>25</v>
      </c>
      <c r="G15" s="1">
        <f t="shared" si="0"/>
        <v>0</v>
      </c>
      <c r="H15" s="1">
        <f>IF(AND($G15=1,$E15=$D15),0,1)</f>
        <v>1</v>
      </c>
      <c r="I15">
        <f>$C15-$H15</f>
        <v>-0.72632099999999999</v>
      </c>
    </row>
    <row r="16" spans="1:9">
      <c r="A16" s="1" t="s">
        <v>26</v>
      </c>
      <c r="B16" s="2" t="s">
        <v>26</v>
      </c>
      <c r="C16" s="3">
        <v>0.56456899999999999</v>
      </c>
      <c r="D16" s="1" t="s">
        <v>11</v>
      </c>
      <c r="E16" t="s">
        <v>11</v>
      </c>
      <c r="F16" t="s">
        <v>25</v>
      </c>
      <c r="G16" s="1">
        <f t="shared" si="0"/>
        <v>0</v>
      </c>
      <c r="H16" s="1">
        <f>IF(AND($G16=1,$E16=$D16),0,1)</f>
        <v>1</v>
      </c>
      <c r="I16">
        <f>$C16-$H16</f>
        <v>-0.43543100000000001</v>
      </c>
    </row>
    <row r="17" spans="1:9">
      <c r="A17" s="1" t="s">
        <v>27</v>
      </c>
      <c r="B17" s="4" t="s">
        <v>27</v>
      </c>
      <c r="C17" s="5">
        <v>0.49887300000000001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0.49887300000000001</v>
      </c>
    </row>
    <row r="18" spans="1:9">
      <c r="A18" s="1" t="s">
        <v>28</v>
      </c>
      <c r="B18" s="2" t="s">
        <v>28</v>
      </c>
      <c r="C18" s="3">
        <v>0.57024799999999998</v>
      </c>
      <c r="D18" s="1" t="s">
        <v>11</v>
      </c>
      <c r="E18" t="s">
        <v>11</v>
      </c>
      <c r="F18" t="s">
        <v>12</v>
      </c>
      <c r="G18" s="1">
        <f t="shared" si="0"/>
        <v>0</v>
      </c>
      <c r="H18" s="1">
        <f>IF(AND($G18=1,$E18=$D18),0,1)</f>
        <v>1</v>
      </c>
      <c r="I18">
        <f>$C18-$H18</f>
        <v>-0.42975200000000002</v>
      </c>
    </row>
    <row r="19" spans="1:9">
      <c r="A19" s="1" t="s">
        <v>29</v>
      </c>
      <c r="B19" s="4" t="s">
        <v>29</v>
      </c>
      <c r="C19" s="5">
        <v>0.67914099999999999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-0.32085900000000001</v>
      </c>
    </row>
    <row r="20" spans="1:9">
      <c r="A20" s="1" t="s">
        <v>30</v>
      </c>
      <c r="B20" s="2" t="s">
        <v>30</v>
      </c>
      <c r="C20" s="3">
        <v>0.63454900000000003</v>
      </c>
      <c r="D20" s="1" t="s">
        <v>11</v>
      </c>
      <c r="E20" t="s">
        <v>11</v>
      </c>
      <c r="F20" t="s">
        <v>12</v>
      </c>
      <c r="G20" s="1">
        <f t="shared" si="0"/>
        <v>0</v>
      </c>
      <c r="H20" s="1">
        <f>IF(AND($G20=1,$E20=$D20),0,1)</f>
        <v>1</v>
      </c>
      <c r="I20">
        <f>$C20-$H20</f>
        <v>-0.36545099999999997</v>
      </c>
    </row>
    <row r="21" spans="1:9">
      <c r="A21" s="1" t="s">
        <v>31</v>
      </c>
      <c r="B21" s="4" t="s">
        <v>31</v>
      </c>
      <c r="C21" s="5">
        <v>0.46974300000000002</v>
      </c>
      <c r="D21" s="1" t="s">
        <v>11</v>
      </c>
      <c r="E21" t="s">
        <v>12</v>
      </c>
      <c r="F21" t="s">
        <v>151</v>
      </c>
      <c r="G21" s="1">
        <f t="shared" si="0"/>
        <v>0</v>
      </c>
      <c r="H21" s="1">
        <f>IF(AND($G21=1,$E21=$D21),0,1)</f>
        <v>1</v>
      </c>
      <c r="I21">
        <f>$C21-$H21</f>
        <v>-0.53025699999999998</v>
      </c>
    </row>
    <row r="22" spans="1:9">
      <c r="A22" s="1" t="s">
        <v>32</v>
      </c>
      <c r="B22" s="2" t="s">
        <v>32</v>
      </c>
      <c r="C22" s="3">
        <v>0.74221400000000004</v>
      </c>
      <c r="D22" s="1" t="s">
        <v>11</v>
      </c>
      <c r="E22" t="s">
        <v>12</v>
      </c>
      <c r="F22" t="s">
        <v>12</v>
      </c>
      <c r="G22" s="1">
        <f t="shared" si="0"/>
        <v>1</v>
      </c>
      <c r="H22" s="1">
        <f>IF(AND($G22=1,$E22=$D22),0,1)</f>
        <v>1</v>
      </c>
      <c r="I22">
        <f>$C22-$H22</f>
        <v>-0.25778599999999996</v>
      </c>
    </row>
    <row r="23" spans="1:9">
      <c r="A23" s="1" t="s">
        <v>33</v>
      </c>
      <c r="B23" s="4" t="s">
        <v>33</v>
      </c>
      <c r="C23" s="5">
        <v>0.33676200000000001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-0.66323799999999999</v>
      </c>
    </row>
    <row r="24" spans="1:9">
      <c r="A24" s="1" t="s">
        <v>34</v>
      </c>
      <c r="B24" s="2" t="s">
        <v>34</v>
      </c>
      <c r="C24" s="3">
        <v>0.591889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>IF(AND($G24=1,$E24=$D24),0,1)</f>
        <v>1</v>
      </c>
      <c r="I24">
        <f>$C24-$H24</f>
        <v>-0.408111</v>
      </c>
    </row>
    <row r="25" spans="1:9">
      <c r="A25" s="1" t="s">
        <v>35</v>
      </c>
      <c r="B25" s="4" t="s">
        <v>35</v>
      </c>
      <c r="C25" s="5">
        <v>0.23652300000000001</v>
      </c>
      <c r="D25" s="1" t="s">
        <v>11</v>
      </c>
      <c r="E25" t="s">
        <v>25</v>
      </c>
      <c r="F25" t="s">
        <v>11</v>
      </c>
      <c r="G25" s="1">
        <f t="shared" si="0"/>
        <v>0</v>
      </c>
      <c r="H25" s="1">
        <f>IF(AND($G25=1,$E25=$D25),0,1)</f>
        <v>1</v>
      </c>
      <c r="I25">
        <f>$C25-$H25</f>
        <v>-0.76347699999999996</v>
      </c>
    </row>
    <row r="26" spans="1:9">
      <c r="A26" s="1" t="s">
        <v>36</v>
      </c>
      <c r="B26" s="2" t="s">
        <v>36</v>
      </c>
      <c r="C26" s="3">
        <v>0.49111100000000002</v>
      </c>
      <c r="D26" s="1" t="s">
        <v>11</v>
      </c>
      <c r="E26" t="s">
        <v>12</v>
      </c>
      <c r="F26" t="s">
        <v>11</v>
      </c>
      <c r="G26" s="1">
        <f t="shared" si="0"/>
        <v>0</v>
      </c>
      <c r="H26" s="1">
        <f>IF(AND($G26=1,$E26=$D26),0,1)</f>
        <v>1</v>
      </c>
      <c r="I26">
        <f>$C26-$H26</f>
        <v>-0.50888899999999992</v>
      </c>
    </row>
    <row r="27" spans="1:9">
      <c r="A27" s="1" t="s">
        <v>37</v>
      </c>
      <c r="B27" s="4" t="s">
        <v>37</v>
      </c>
      <c r="C27" s="5">
        <v>0.30374800000000002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>IF(AND($G27=1,$E27=$D27),0,1)</f>
        <v>1</v>
      </c>
      <c r="I27">
        <f>$C27-$H27</f>
        <v>-0.69625199999999998</v>
      </c>
    </row>
    <row r="28" spans="1:9">
      <c r="A28" s="1" t="s">
        <v>38</v>
      </c>
      <c r="B28" s="2" t="s">
        <v>38</v>
      </c>
      <c r="C28" s="3">
        <v>0.71662499999999996</v>
      </c>
      <c r="D28" s="1" t="s">
        <v>11</v>
      </c>
      <c r="E28" t="s">
        <v>11</v>
      </c>
      <c r="F28" t="s">
        <v>151</v>
      </c>
      <c r="G28" s="1">
        <f t="shared" si="0"/>
        <v>0</v>
      </c>
      <c r="H28" s="1">
        <f>IF(AND($G28=1,$E28=$D28),0,1)</f>
        <v>1</v>
      </c>
      <c r="I28">
        <f>$C28-$H28</f>
        <v>-0.28337500000000004</v>
      </c>
    </row>
    <row r="29" spans="1:9">
      <c r="A29" s="1" t="s">
        <v>39</v>
      </c>
      <c r="B29" s="4" t="s">
        <v>39</v>
      </c>
      <c r="C29" s="5">
        <v>0.63520600000000005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0.63520600000000005</v>
      </c>
    </row>
    <row r="30" spans="1:9">
      <c r="A30" s="1" t="s">
        <v>40</v>
      </c>
      <c r="B30" s="2" t="s">
        <v>40</v>
      </c>
      <c r="C30" s="3">
        <v>0.785412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-0.214588</v>
      </c>
    </row>
    <row r="31" spans="1:9">
      <c r="A31" s="1" t="s">
        <v>41</v>
      </c>
      <c r="B31" s="4" t="s">
        <v>41</v>
      </c>
      <c r="C31" s="5">
        <v>0.561971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-0.438029</v>
      </c>
    </row>
    <row r="32" spans="1:9">
      <c r="A32" s="1" t="s">
        <v>42</v>
      </c>
      <c r="B32" s="2" t="s">
        <v>42</v>
      </c>
      <c r="C32" s="3">
        <v>0.68643799999999999</v>
      </c>
      <c r="D32" s="1" t="s">
        <v>11</v>
      </c>
      <c r="E32" t="s">
        <v>12</v>
      </c>
      <c r="F32" t="s">
        <v>12</v>
      </c>
      <c r="G32" s="1">
        <f t="shared" si="0"/>
        <v>1</v>
      </c>
      <c r="H32" s="1">
        <f>IF(AND($G32=1,$E32=$D32),0,1)</f>
        <v>1</v>
      </c>
      <c r="I32">
        <f>$C32-$H32</f>
        <v>-0.31356200000000001</v>
      </c>
    </row>
    <row r="33" spans="1:9">
      <c r="A33" s="1" t="s">
        <v>43</v>
      </c>
      <c r="B33" s="4" t="s">
        <v>43</v>
      </c>
      <c r="C33" s="5">
        <v>0.86160499999999995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-0.13839500000000005</v>
      </c>
    </row>
    <row r="34" spans="1:9">
      <c r="A34" s="1" t="s">
        <v>44</v>
      </c>
      <c r="B34" s="2" t="s">
        <v>44</v>
      </c>
      <c r="C34" s="3">
        <v>0.650231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>IF(AND($G34=1,$E34=$D34),0,1)</f>
        <v>1</v>
      </c>
      <c r="I34">
        <f>$C34-$H34</f>
        <v>-0.349769</v>
      </c>
    </row>
    <row r="35" spans="1:9">
      <c r="A35" s="1" t="s">
        <v>45</v>
      </c>
      <c r="B35" s="4" t="s">
        <v>45</v>
      </c>
      <c r="C35" s="5">
        <v>0.72997500000000004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>IF(AND($G35=1,$E35=$D35),0,1)</f>
        <v>1</v>
      </c>
      <c r="I35">
        <f>$C35-$H35</f>
        <v>-0.27002499999999996</v>
      </c>
    </row>
    <row r="36" spans="1:9">
      <c r="A36" s="1" t="s">
        <v>46</v>
      </c>
      <c r="B36" s="2" t="s">
        <v>46</v>
      </c>
      <c r="C36" s="3">
        <v>0.600908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0.600908</v>
      </c>
    </row>
    <row r="37" spans="1:9">
      <c r="A37" s="1" t="s">
        <v>47</v>
      </c>
      <c r="B37" s="4" t="s">
        <v>47</v>
      </c>
      <c r="C37" s="5">
        <v>0.56454300000000002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0.56454300000000002</v>
      </c>
    </row>
    <row r="38" spans="1:9">
      <c r="A38" s="1" t="s">
        <v>48</v>
      </c>
      <c r="B38" s="2" t="s">
        <v>48</v>
      </c>
      <c r="C38" s="3">
        <v>0.54037800000000002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0.54037800000000002</v>
      </c>
    </row>
    <row r="39" spans="1:9">
      <c r="A39" s="1" t="s">
        <v>49</v>
      </c>
      <c r="B39" s="4" t="s">
        <v>49</v>
      </c>
      <c r="C39" s="5">
        <v>0.68361000000000005</v>
      </c>
      <c r="D39" s="1" t="s">
        <v>11</v>
      </c>
      <c r="E39" t="s">
        <v>12</v>
      </c>
      <c r="F39" t="s">
        <v>25</v>
      </c>
      <c r="G39" s="1">
        <f t="shared" si="0"/>
        <v>0</v>
      </c>
      <c r="H39" s="1">
        <f>IF(AND($G39=1,$E39=$D39),0,1)</f>
        <v>1</v>
      </c>
      <c r="I39">
        <f>$C39-$H39</f>
        <v>-0.31638999999999995</v>
      </c>
    </row>
    <row r="40" spans="1:9">
      <c r="A40" s="1" t="s">
        <v>50</v>
      </c>
      <c r="B40" s="2" t="s">
        <v>50</v>
      </c>
      <c r="C40" s="3">
        <v>0.662327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>IF(AND($G40=1,$E40=$D40),0,1)</f>
        <v>1</v>
      </c>
      <c r="I40">
        <f>$C40-$H40</f>
        <v>-0.337673</v>
      </c>
    </row>
    <row r="41" spans="1:9">
      <c r="A41" s="1" t="s">
        <v>51</v>
      </c>
      <c r="B41" s="4" t="s">
        <v>51</v>
      </c>
      <c r="C41" s="5">
        <v>0.56242800000000004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0.56242800000000004</v>
      </c>
    </row>
    <row r="42" spans="1:9">
      <c r="A42" s="1" t="s">
        <v>52</v>
      </c>
      <c r="B42" s="2" t="s">
        <v>52</v>
      </c>
      <c r="C42" s="3">
        <v>0.45784399999999997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0.45784399999999997</v>
      </c>
    </row>
    <row r="43" spans="1:9">
      <c r="A43" s="1" t="s">
        <v>53</v>
      </c>
      <c r="B43" s="4" t="s">
        <v>53</v>
      </c>
      <c r="C43" s="5">
        <v>0.55543200000000004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-0.44456799999999996</v>
      </c>
    </row>
    <row r="44" spans="1:9">
      <c r="A44" s="1" t="s">
        <v>54</v>
      </c>
      <c r="B44" s="2" t="s">
        <v>54</v>
      </c>
      <c r="C44" s="3">
        <v>0.39036399999999999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-0.60963600000000007</v>
      </c>
    </row>
    <row r="45" spans="1:9">
      <c r="A45" s="1" t="s">
        <v>55</v>
      </c>
      <c r="B45" s="4" t="s">
        <v>55</v>
      </c>
      <c r="C45" s="5">
        <v>0.59272599999999998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0.59272599999999998</v>
      </c>
    </row>
    <row r="46" spans="1:9">
      <c r="A46" s="1" t="s">
        <v>56</v>
      </c>
      <c r="B46" s="2" t="s">
        <v>56</v>
      </c>
      <c r="C46" s="3">
        <v>0.64436899999999997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>IF(AND($G46=1,$E46=$D46),0,1)</f>
        <v>1</v>
      </c>
      <c r="I46">
        <f>$C46-$H46</f>
        <v>-0.35563100000000003</v>
      </c>
    </row>
    <row r="47" spans="1:9">
      <c r="A47" s="1" t="s">
        <v>58</v>
      </c>
      <c r="B47" s="4" t="s">
        <v>58</v>
      </c>
      <c r="C47" s="5">
        <v>0.62669600000000003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0.62669600000000003</v>
      </c>
    </row>
    <row r="48" spans="1:9">
      <c r="A48" s="1" t="s">
        <v>59</v>
      </c>
      <c r="B48" s="2" t="s">
        <v>59</v>
      </c>
      <c r="C48" s="3">
        <v>0.38659399999999999</v>
      </c>
      <c r="D48" s="1" t="s">
        <v>11</v>
      </c>
      <c r="E48" t="s">
        <v>11</v>
      </c>
      <c r="F48" t="s">
        <v>11</v>
      </c>
      <c r="G48" s="1">
        <f t="shared" si="0"/>
        <v>1</v>
      </c>
      <c r="H48" s="1">
        <f>IF(AND($G48=1,$E48=$D48),0,1)</f>
        <v>0</v>
      </c>
      <c r="I48">
        <f>$C48-$H48</f>
        <v>0.38659399999999999</v>
      </c>
    </row>
    <row r="49" spans="1:9">
      <c r="A49" s="1" t="s">
        <v>60</v>
      </c>
      <c r="B49" s="4" t="s">
        <v>60</v>
      </c>
      <c r="C49" s="5">
        <v>0.55574299999999999</v>
      </c>
      <c r="D49" s="1" t="s">
        <v>11</v>
      </c>
      <c r="E49" t="s">
        <v>11</v>
      </c>
      <c r="F49" t="s">
        <v>12</v>
      </c>
      <c r="G49" s="1">
        <f t="shared" si="0"/>
        <v>0</v>
      </c>
      <c r="H49" s="1">
        <f>IF(AND($G49=1,$E49=$D49),0,1)</f>
        <v>1</v>
      </c>
      <c r="I49">
        <f>$C49-$H49</f>
        <v>-0.44425700000000001</v>
      </c>
    </row>
    <row r="50" spans="1:9">
      <c r="A50" s="1" t="s">
        <v>61</v>
      </c>
      <c r="B50" s="2" t="s">
        <v>61</v>
      </c>
      <c r="C50" s="3">
        <v>0.659273</v>
      </c>
      <c r="D50" s="1" t="s">
        <v>11</v>
      </c>
      <c r="E50" t="s">
        <v>12</v>
      </c>
      <c r="F50" t="s">
        <v>12</v>
      </c>
      <c r="G50" s="1">
        <f t="shared" si="0"/>
        <v>1</v>
      </c>
      <c r="H50" s="1">
        <f>IF(AND($G50=1,$E50=$D50),0,1)</f>
        <v>1</v>
      </c>
      <c r="I50">
        <f>$C50-$H50</f>
        <v>-0.340727</v>
      </c>
    </row>
    <row r="51" spans="1:9">
      <c r="A51" s="1" t="s">
        <v>62</v>
      </c>
      <c r="B51" s="4" t="s">
        <v>62</v>
      </c>
      <c r="C51" s="5">
        <v>0.54011799999999999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0.54011799999999999</v>
      </c>
    </row>
    <row r="52" spans="1:9">
      <c r="A52" s="1" t="s">
        <v>63</v>
      </c>
      <c r="B52" s="2" t="s">
        <v>63</v>
      </c>
      <c r="C52" s="3">
        <v>0.51696200000000003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-0.48303799999999997</v>
      </c>
    </row>
    <row r="53" spans="1:9">
      <c r="A53" s="1" t="s">
        <v>64</v>
      </c>
      <c r="B53" s="4" t="s">
        <v>64</v>
      </c>
      <c r="C53" s="5">
        <v>0.64385499999999996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0.64385499999999996</v>
      </c>
    </row>
    <row r="54" spans="1:9">
      <c r="A54" s="1" t="s">
        <v>65</v>
      </c>
      <c r="B54" s="2" t="s">
        <v>65</v>
      </c>
      <c r="C54" s="3">
        <v>0.61284000000000005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-0.38715999999999995</v>
      </c>
    </row>
    <row r="55" spans="1:9">
      <c r="A55" s="1" t="s">
        <v>66</v>
      </c>
      <c r="B55" s="4" t="s">
        <v>66</v>
      </c>
      <c r="C55" s="5">
        <v>0.60475199999999996</v>
      </c>
      <c r="D55" s="1" t="s">
        <v>11</v>
      </c>
      <c r="E55" t="s">
        <v>12</v>
      </c>
      <c r="F55" t="s">
        <v>12</v>
      </c>
      <c r="G55" s="1">
        <f t="shared" si="0"/>
        <v>1</v>
      </c>
      <c r="H55" s="1">
        <f>IF(AND($G55=1,$E55=$D55),0,1)</f>
        <v>1</v>
      </c>
      <c r="I55">
        <f>$C55-$H55</f>
        <v>-0.39524800000000004</v>
      </c>
    </row>
    <row r="56" spans="1:9">
      <c r="A56" s="1" t="s">
        <v>67</v>
      </c>
      <c r="B56" s="2" t="s">
        <v>67</v>
      </c>
      <c r="C56" s="3">
        <v>0.49814199999999997</v>
      </c>
      <c r="D56" s="1" t="s">
        <v>11</v>
      </c>
      <c r="E56" t="s">
        <v>57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-0.50185800000000003</v>
      </c>
    </row>
    <row r="57" spans="1:9">
      <c r="A57" s="1" t="s">
        <v>68</v>
      </c>
      <c r="B57" s="4" t="s">
        <v>68</v>
      </c>
      <c r="C57" s="5">
        <v>0.79644899999999996</v>
      </c>
      <c r="D57" s="1" t="s">
        <v>11</v>
      </c>
      <c r="E57" t="s">
        <v>12</v>
      </c>
      <c r="F57" t="s">
        <v>12</v>
      </c>
      <c r="G57" s="1">
        <f t="shared" si="0"/>
        <v>1</v>
      </c>
      <c r="H57" s="1">
        <f>IF(AND($G57=1,$E57=$D57),0,1)</f>
        <v>1</v>
      </c>
      <c r="I57">
        <f>$C57-$H57</f>
        <v>-0.20355100000000004</v>
      </c>
    </row>
    <row r="58" spans="1:9">
      <c r="A58" s="1" t="s">
        <v>69</v>
      </c>
      <c r="B58" s="2" t="s">
        <v>69</v>
      </c>
      <c r="C58" s="3">
        <v>0.54478700000000002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-0.45521299999999998</v>
      </c>
    </row>
    <row r="59" spans="1:9">
      <c r="A59" s="1" t="s">
        <v>70</v>
      </c>
      <c r="B59" s="4" t="s">
        <v>70</v>
      </c>
      <c r="C59" s="5">
        <v>0.399974</v>
      </c>
      <c r="D59" s="1" t="s">
        <v>11</v>
      </c>
      <c r="E59" t="s">
        <v>57</v>
      </c>
      <c r="F59" t="s">
        <v>151</v>
      </c>
      <c r="G59" s="1">
        <f t="shared" si="0"/>
        <v>0</v>
      </c>
      <c r="H59" s="1">
        <f>IF(AND($G59=1,$E59=$D59),0,1)</f>
        <v>1</v>
      </c>
      <c r="I59">
        <f>$C59-$H59</f>
        <v>-0.60002599999999995</v>
      </c>
    </row>
    <row r="60" spans="1:9">
      <c r="A60" s="1" t="s">
        <v>71</v>
      </c>
      <c r="B60" s="2" t="s">
        <v>71</v>
      </c>
      <c r="C60" s="3">
        <v>0.52511200000000002</v>
      </c>
      <c r="D60" s="1" t="s">
        <v>11</v>
      </c>
      <c r="E60" t="s">
        <v>25</v>
      </c>
      <c r="F60" t="s">
        <v>25</v>
      </c>
      <c r="G60" s="1">
        <f t="shared" si="0"/>
        <v>1</v>
      </c>
      <c r="H60" s="1">
        <f>IF(AND($G60=1,$E60=$D60),0,1)</f>
        <v>1</v>
      </c>
      <c r="I60">
        <f>$C60-$H60</f>
        <v>-0.47488799999999998</v>
      </c>
    </row>
    <row r="61" spans="1:9">
      <c r="A61" s="1" t="s">
        <v>72</v>
      </c>
      <c r="B61" s="4" t="s">
        <v>72</v>
      </c>
      <c r="C61" s="5">
        <v>0.42584699999999998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-0.57415300000000002</v>
      </c>
    </row>
    <row r="62" spans="1:9">
      <c r="A62" s="1" t="s">
        <v>73</v>
      </c>
      <c r="B62" s="2" t="s">
        <v>73</v>
      </c>
      <c r="C62" s="3">
        <v>0.45630700000000002</v>
      </c>
      <c r="D62" s="1" t="s">
        <v>11</v>
      </c>
      <c r="E62" t="s">
        <v>12</v>
      </c>
      <c r="F62" t="s">
        <v>11</v>
      </c>
      <c r="G62" s="1">
        <f t="shared" si="0"/>
        <v>0</v>
      </c>
      <c r="H62" s="1">
        <f>IF(AND($G62=1,$E62=$D62),0,1)</f>
        <v>1</v>
      </c>
      <c r="I62">
        <f>$C62-$H62</f>
        <v>-0.54369299999999998</v>
      </c>
    </row>
    <row r="63" spans="1:9">
      <c r="A63" s="1" t="s">
        <v>74</v>
      </c>
      <c r="B63" s="4" t="s">
        <v>74</v>
      </c>
      <c r="C63" s="5">
        <v>0.74507999999999996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>IF(AND($G63=1,$E63=$D63),0,1)</f>
        <v>1</v>
      </c>
      <c r="I63">
        <f>$C63-$H63</f>
        <v>-0.25492000000000004</v>
      </c>
    </row>
    <row r="64" spans="1:9">
      <c r="A64" s="1" t="s">
        <v>75</v>
      </c>
      <c r="B64" s="2" t="s">
        <v>75</v>
      </c>
      <c r="C64" s="3">
        <v>0.63201099999999999</v>
      </c>
      <c r="D64" s="1" t="s">
        <v>11</v>
      </c>
      <c r="E64" t="s">
        <v>12</v>
      </c>
      <c r="F64" t="s">
        <v>12</v>
      </c>
      <c r="G64" s="1">
        <f t="shared" si="0"/>
        <v>1</v>
      </c>
      <c r="H64" s="1">
        <f>IF(AND($G64=1,$E64=$D64),0,1)</f>
        <v>1</v>
      </c>
      <c r="I64">
        <f>$C64-$H64</f>
        <v>-0.36798900000000001</v>
      </c>
    </row>
    <row r="65" spans="1:9">
      <c r="A65" s="1" t="s">
        <v>76</v>
      </c>
      <c r="B65" s="4" t="s">
        <v>76</v>
      </c>
      <c r="C65" s="5">
        <v>0.68993499999999996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0.68993499999999996</v>
      </c>
    </row>
    <row r="66" spans="1:9">
      <c r="A66" s="1" t="s">
        <v>77</v>
      </c>
      <c r="B66" s="2" t="s">
        <v>77</v>
      </c>
      <c r="C66" s="3">
        <v>0.28346300000000002</v>
      </c>
      <c r="D66" s="1" t="s">
        <v>11</v>
      </c>
      <c r="E66" t="s">
        <v>57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-0.71653699999999998</v>
      </c>
    </row>
    <row r="67" spans="1:9">
      <c r="A67" s="1" t="s">
        <v>78</v>
      </c>
      <c r="B67" s="4" t="s">
        <v>78</v>
      </c>
      <c r="C67" s="5">
        <v>0.56526100000000001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>IF(AND($G67=1,$E67=$D67),0,1)</f>
        <v>1</v>
      </c>
      <c r="I67">
        <f>$C67-$H67</f>
        <v>-0.43473899999999999</v>
      </c>
    </row>
    <row r="68" spans="1:9">
      <c r="A68" s="1" t="s">
        <v>79</v>
      </c>
      <c r="B68" s="2" t="s">
        <v>79</v>
      </c>
      <c r="C68" s="3">
        <v>0.70018100000000005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0.70018100000000005</v>
      </c>
    </row>
    <row r="69" spans="1:9">
      <c r="A69" s="1" t="s">
        <v>80</v>
      </c>
      <c r="B69" s="4" t="s">
        <v>80</v>
      </c>
      <c r="C69" s="5">
        <v>0.46380500000000002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0.46380500000000002</v>
      </c>
    </row>
    <row r="70" spans="1:9">
      <c r="A70" s="1" t="s">
        <v>81</v>
      </c>
      <c r="B70" s="2" t="s">
        <v>81</v>
      </c>
      <c r="C70" s="3">
        <v>0.70753299999999997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0.70753299999999997</v>
      </c>
    </row>
    <row r="71" spans="1:9">
      <c r="A71" s="1" t="s">
        <v>82</v>
      </c>
      <c r="B71" s="4" t="s">
        <v>82</v>
      </c>
      <c r="C71" s="5">
        <v>0.50238700000000003</v>
      </c>
      <c r="D71" s="1" t="s">
        <v>11</v>
      </c>
      <c r="E71" t="s">
        <v>25</v>
      </c>
      <c r="F71" t="s">
        <v>25</v>
      </c>
      <c r="G71" s="1">
        <f t="shared" si="1"/>
        <v>1</v>
      </c>
      <c r="H71" s="1">
        <f>IF(AND($G71=1,$E71=$D71),0,1)</f>
        <v>1</v>
      </c>
      <c r="I71">
        <f>$C71-$H71</f>
        <v>-0.49761299999999997</v>
      </c>
    </row>
    <row r="72" spans="1:9">
      <c r="A72" s="1" t="s">
        <v>83</v>
      </c>
      <c r="B72" s="2" t="s">
        <v>83</v>
      </c>
      <c r="C72" s="3">
        <v>0.52032100000000003</v>
      </c>
      <c r="D72" s="1" t="s">
        <v>11</v>
      </c>
      <c r="E72" t="s">
        <v>12</v>
      </c>
      <c r="F72" t="s">
        <v>12</v>
      </c>
      <c r="G72" s="1">
        <f t="shared" si="1"/>
        <v>1</v>
      </c>
      <c r="H72" s="1">
        <f>IF(AND($G72=1,$E72=$D72),0,1)</f>
        <v>1</v>
      </c>
      <c r="I72">
        <f>$C72-$H72</f>
        <v>-0.47967899999999997</v>
      </c>
    </row>
    <row r="73" spans="1:9">
      <c r="A73" s="1" t="s">
        <v>84</v>
      </c>
      <c r="B73" s="4" t="s">
        <v>84</v>
      </c>
      <c r="C73" s="5">
        <v>0.69364999999999999</v>
      </c>
      <c r="D73" s="1" t="s">
        <v>11</v>
      </c>
      <c r="E73" t="s">
        <v>11</v>
      </c>
      <c r="F73" t="s">
        <v>12</v>
      </c>
      <c r="G73" s="1">
        <f t="shared" si="1"/>
        <v>0</v>
      </c>
      <c r="H73" s="1">
        <f>IF(AND($G73=1,$E73=$D73),0,1)</f>
        <v>1</v>
      </c>
      <c r="I73">
        <f>$C73-$H73</f>
        <v>-0.30635000000000001</v>
      </c>
    </row>
    <row r="74" spans="1:9">
      <c r="A74" s="1" t="s">
        <v>85</v>
      </c>
      <c r="B74" s="2" t="s">
        <v>85</v>
      </c>
      <c r="C74" s="3">
        <v>0.42212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0.42212</v>
      </c>
    </row>
    <row r="75" spans="1:9">
      <c r="A75" s="1" t="s">
        <v>86</v>
      </c>
      <c r="B75" s="4" t="s">
        <v>86</v>
      </c>
      <c r="C75" s="5">
        <v>0.63194700000000004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0.63194700000000004</v>
      </c>
    </row>
    <row r="76" spans="1:9">
      <c r="A76" s="1" t="s">
        <v>87</v>
      </c>
      <c r="B76" s="6" t="s">
        <v>87</v>
      </c>
      <c r="C76" s="7">
        <v>0.81712499999999999</v>
      </c>
      <c r="D76" s="1" t="s">
        <v>11</v>
      </c>
      <c r="E76" t="s">
        <v>11</v>
      </c>
      <c r="F76" t="s">
        <v>12</v>
      </c>
      <c r="G76" s="1">
        <f t="shared" si="1"/>
        <v>0</v>
      </c>
      <c r="H76" s="1">
        <f>IF(AND($G76=1,$E76=$D76),0,1)</f>
        <v>1</v>
      </c>
      <c r="I76">
        <f>$C76-$H76</f>
        <v>-0.18287500000000001</v>
      </c>
    </row>
    <row r="77" spans="1:9">
      <c r="A77" s="1"/>
      <c r="B77" s="17"/>
      <c r="C77" s="18"/>
      <c r="D77" s="1"/>
      <c r="E77" s="1"/>
      <c r="F77" s="1"/>
      <c r="G77" s="10">
        <f>SUM(G3:G76)</f>
        <v>48</v>
      </c>
      <c r="H77" s="10">
        <f>SUM(H3:H76)</f>
        <v>50</v>
      </c>
      <c r="I77" s="8">
        <f>SUM(I3:I76)</f>
        <v>-7.7767770000000001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347D3D-85AB-493D-887C-1CACD1DD5F08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0.27345799999999998</v>
      </c>
      <c r="D3" s="1" t="s">
        <v>11</v>
      </c>
      <c r="E3" t="s">
        <v>57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-0.72654200000000002</v>
      </c>
    </row>
    <row r="4" spans="1:9">
      <c r="A4" s="1" t="s">
        <v>13</v>
      </c>
      <c r="B4" s="2" t="s">
        <v>13</v>
      </c>
      <c r="C4" s="3">
        <v>0.32764700000000002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0.32764700000000002</v>
      </c>
    </row>
    <row r="5" spans="1:9">
      <c r="A5" s="1" t="s">
        <v>14</v>
      </c>
      <c r="B5" s="4" t="s">
        <v>14</v>
      </c>
      <c r="C5" s="5">
        <v>0.68689100000000003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0.68689100000000003</v>
      </c>
    </row>
    <row r="6" spans="1:9">
      <c r="A6" s="1" t="s">
        <v>15</v>
      </c>
      <c r="B6" s="2" t="s">
        <v>15</v>
      </c>
      <c r="C6" s="3">
        <v>0.522899</v>
      </c>
      <c r="D6" s="1" t="s">
        <v>11</v>
      </c>
      <c r="E6" t="s">
        <v>57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-0.477101</v>
      </c>
    </row>
    <row r="7" spans="1:9">
      <c r="A7" s="1" t="s">
        <v>16</v>
      </c>
      <c r="B7" s="4" t="s">
        <v>16</v>
      </c>
      <c r="C7" s="5">
        <v>0.68036200000000002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0.68036200000000002</v>
      </c>
    </row>
    <row r="8" spans="1:9">
      <c r="A8" s="1" t="s">
        <v>17</v>
      </c>
      <c r="B8" s="2" t="s">
        <v>17</v>
      </c>
      <c r="C8" s="3">
        <v>0.35259299999999999</v>
      </c>
      <c r="D8" s="1" t="s">
        <v>11</v>
      </c>
      <c r="E8" t="s">
        <v>57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-0.64740700000000007</v>
      </c>
    </row>
    <row r="9" spans="1:9">
      <c r="A9" s="1" t="s">
        <v>18</v>
      </c>
      <c r="B9" s="4" t="s">
        <v>18</v>
      </c>
      <c r="C9" s="5">
        <v>0.66626099999999999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0.66626099999999999</v>
      </c>
    </row>
    <row r="10" spans="1:9">
      <c r="A10" s="1" t="s">
        <v>19</v>
      </c>
      <c r="B10" s="2" t="s">
        <v>19</v>
      </c>
      <c r="C10" s="3">
        <v>0.386853</v>
      </c>
      <c r="D10" s="1" t="s">
        <v>11</v>
      </c>
      <c r="E10" t="s">
        <v>25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-0.613147</v>
      </c>
    </row>
    <row r="11" spans="1:9">
      <c r="A11" s="1" t="s">
        <v>20</v>
      </c>
      <c r="B11" s="4" t="s">
        <v>20</v>
      </c>
      <c r="C11" s="5">
        <v>0.54834899999999998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0.54834899999999998</v>
      </c>
    </row>
    <row r="12" spans="1:9">
      <c r="A12" s="1" t="s">
        <v>21</v>
      </c>
      <c r="B12" s="2" t="s">
        <v>21</v>
      </c>
      <c r="C12" s="3">
        <v>0.51906799999999997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0.51906799999999997</v>
      </c>
    </row>
    <row r="13" spans="1:9">
      <c r="A13" s="1" t="s">
        <v>22</v>
      </c>
      <c r="B13" s="4" t="s">
        <v>22</v>
      </c>
      <c r="C13" s="5">
        <v>0.33196399999999998</v>
      </c>
      <c r="D13" s="1" t="s">
        <v>11</v>
      </c>
      <c r="E13" t="s">
        <v>151</v>
      </c>
      <c r="F13" t="s">
        <v>12</v>
      </c>
      <c r="G13" s="1">
        <f t="shared" si="0"/>
        <v>0</v>
      </c>
      <c r="H13" s="1">
        <f>IF(AND($G13=1,$E13=$D13),0,1)</f>
        <v>1</v>
      </c>
      <c r="I13">
        <f>$C13-$H13</f>
        <v>-0.66803600000000007</v>
      </c>
    </row>
    <row r="14" spans="1:9">
      <c r="A14" s="1" t="s">
        <v>23</v>
      </c>
      <c r="B14" s="2" t="s">
        <v>23</v>
      </c>
      <c r="C14" s="3">
        <v>0.53964400000000001</v>
      </c>
      <c r="D14" s="1" t="s">
        <v>11</v>
      </c>
      <c r="E14" t="s">
        <v>57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-0.46035599999999999</v>
      </c>
    </row>
    <row r="15" spans="1:9">
      <c r="A15" s="1" t="s">
        <v>24</v>
      </c>
      <c r="B15" s="4" t="s">
        <v>24</v>
      </c>
      <c r="C15" s="5">
        <v>2.5434999999999999E-2</v>
      </c>
      <c r="D15" s="1" t="s">
        <v>11</v>
      </c>
      <c r="E15" t="s">
        <v>151</v>
      </c>
      <c r="F15" t="s">
        <v>25</v>
      </c>
      <c r="G15" s="1">
        <f t="shared" si="0"/>
        <v>0</v>
      </c>
      <c r="H15" s="1">
        <f>IF(AND($G15=1,$E15=$D15),0,1)</f>
        <v>1</v>
      </c>
      <c r="I15">
        <f>$C15-$H15</f>
        <v>-0.97456500000000001</v>
      </c>
    </row>
    <row r="16" spans="1:9">
      <c r="A16" s="1" t="s">
        <v>26</v>
      </c>
      <c r="B16" s="2" t="s">
        <v>26</v>
      </c>
      <c r="C16" s="3">
        <v>0.66708500000000004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-0.33291499999999996</v>
      </c>
    </row>
    <row r="17" spans="1:9">
      <c r="A17" s="1" t="s">
        <v>27</v>
      </c>
      <c r="B17" s="4" t="s">
        <v>27</v>
      </c>
      <c r="C17" s="5">
        <v>0.55083499999999996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0.55083499999999996</v>
      </c>
    </row>
    <row r="18" spans="1:9">
      <c r="A18" s="1" t="s">
        <v>28</v>
      </c>
      <c r="B18" s="2" t="s">
        <v>28</v>
      </c>
      <c r="C18" s="3">
        <v>0.36420200000000003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0.36420200000000003</v>
      </c>
    </row>
    <row r="19" spans="1:9">
      <c r="A19" s="1" t="s">
        <v>29</v>
      </c>
      <c r="B19" s="4" t="s">
        <v>29</v>
      </c>
      <c r="C19" s="5">
        <v>0.45624900000000002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-0.54375099999999998</v>
      </c>
    </row>
    <row r="20" spans="1:9">
      <c r="A20" s="1" t="s">
        <v>30</v>
      </c>
      <c r="B20" s="2" t="s">
        <v>30</v>
      </c>
      <c r="C20" s="3">
        <v>0.53083599999999997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-0.46916400000000003</v>
      </c>
    </row>
    <row r="21" spans="1:9">
      <c r="A21" s="1" t="s">
        <v>31</v>
      </c>
      <c r="B21" s="4" t="s">
        <v>31</v>
      </c>
      <c r="C21" s="5">
        <v>0.22731000000000001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-0.77268999999999999</v>
      </c>
    </row>
    <row r="22" spans="1:9">
      <c r="A22" s="1" t="s">
        <v>32</v>
      </c>
      <c r="B22" s="2" t="s">
        <v>32</v>
      </c>
      <c r="C22" s="3">
        <v>0.28677200000000003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-0.71322799999999997</v>
      </c>
    </row>
    <row r="23" spans="1:9">
      <c r="A23" s="1" t="s">
        <v>33</v>
      </c>
      <c r="B23" s="4" t="s">
        <v>33</v>
      </c>
      <c r="C23" s="5">
        <v>0.14916599999999999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-0.85083399999999998</v>
      </c>
    </row>
    <row r="24" spans="1:9">
      <c r="A24" s="1" t="s">
        <v>34</v>
      </c>
      <c r="B24" s="2" t="s">
        <v>34</v>
      </c>
      <c r="C24" s="3">
        <v>7.0072999999999996E-2</v>
      </c>
      <c r="D24" s="1" t="s">
        <v>11</v>
      </c>
      <c r="E24" t="s">
        <v>12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-0.92992699999999995</v>
      </c>
    </row>
    <row r="25" spans="1:9">
      <c r="A25" s="1" t="s">
        <v>35</v>
      </c>
      <c r="B25" s="4" t="s">
        <v>35</v>
      </c>
      <c r="C25" s="5">
        <v>0.42751899999999998</v>
      </c>
      <c r="D25" s="1" t="s">
        <v>11</v>
      </c>
      <c r="E25" t="s">
        <v>12</v>
      </c>
      <c r="F25" t="s">
        <v>11</v>
      </c>
      <c r="G25" s="1">
        <f t="shared" si="0"/>
        <v>0</v>
      </c>
      <c r="H25" s="1">
        <f>IF(AND($G25=1,$E25=$D25),0,1)</f>
        <v>1</v>
      </c>
      <c r="I25">
        <f>$C25-$H25</f>
        <v>-0.57248100000000002</v>
      </c>
    </row>
    <row r="26" spans="1:9">
      <c r="A26" s="1" t="s">
        <v>36</v>
      </c>
      <c r="B26" s="2" t="s">
        <v>36</v>
      </c>
      <c r="C26" s="3">
        <v>0.38528400000000002</v>
      </c>
      <c r="D26" s="1" t="s">
        <v>11</v>
      </c>
      <c r="E26" t="s">
        <v>12</v>
      </c>
      <c r="F26" t="s">
        <v>11</v>
      </c>
      <c r="G26" s="1">
        <f t="shared" si="0"/>
        <v>0</v>
      </c>
      <c r="H26" s="1">
        <f>IF(AND($G26=1,$E26=$D26),0,1)</f>
        <v>1</v>
      </c>
      <c r="I26">
        <f>$C26-$H26</f>
        <v>-0.61471600000000004</v>
      </c>
    </row>
    <row r="27" spans="1:9">
      <c r="A27" s="1" t="s">
        <v>37</v>
      </c>
      <c r="B27" s="4" t="s">
        <v>37</v>
      </c>
      <c r="C27" s="5">
        <v>0.221027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>IF(AND($G27=1,$E27=$D27),0,1)</f>
        <v>1</v>
      </c>
      <c r="I27">
        <f>$C27-$H27</f>
        <v>-0.77897300000000003</v>
      </c>
    </row>
    <row r="28" spans="1:9">
      <c r="A28" s="1" t="s">
        <v>38</v>
      </c>
      <c r="B28" s="2" t="s">
        <v>38</v>
      </c>
      <c r="C28" s="3">
        <v>0.50359500000000001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>IF(AND($G28=1,$E28=$D28),0,1)</f>
        <v>1</v>
      </c>
      <c r="I28">
        <f>$C28-$H28</f>
        <v>-0.49640499999999999</v>
      </c>
    </row>
    <row r="29" spans="1:9">
      <c r="A29" s="1" t="s">
        <v>39</v>
      </c>
      <c r="B29" s="4" t="s">
        <v>39</v>
      </c>
      <c r="C29" s="5">
        <v>0.64349299999999998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0.64349299999999998</v>
      </c>
    </row>
    <row r="30" spans="1:9">
      <c r="A30" s="1" t="s">
        <v>40</v>
      </c>
      <c r="B30" s="2" t="s">
        <v>40</v>
      </c>
      <c r="C30" s="3">
        <v>0.689585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-0.310415</v>
      </c>
    </row>
    <row r="31" spans="1:9">
      <c r="A31" s="1" t="s">
        <v>41</v>
      </c>
      <c r="B31" s="4" t="s">
        <v>41</v>
      </c>
      <c r="C31" s="5">
        <v>0.42597299999999999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-0.57402700000000006</v>
      </c>
    </row>
    <row r="32" spans="1:9">
      <c r="A32" s="1" t="s">
        <v>42</v>
      </c>
      <c r="B32" s="2" t="s">
        <v>42</v>
      </c>
      <c r="C32" s="3">
        <v>0.29694199999999998</v>
      </c>
      <c r="D32" s="1" t="s">
        <v>11</v>
      </c>
      <c r="E32" t="s">
        <v>57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-0.70305799999999996</v>
      </c>
    </row>
    <row r="33" spans="1:9">
      <c r="A33" s="1" t="s">
        <v>43</v>
      </c>
      <c r="B33" s="4" t="s">
        <v>43</v>
      </c>
      <c r="C33" s="5">
        <v>0.45480900000000002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-0.54519099999999998</v>
      </c>
    </row>
    <row r="34" spans="1:9">
      <c r="A34" s="1" t="s">
        <v>44</v>
      </c>
      <c r="B34" s="2" t="s">
        <v>44</v>
      </c>
      <c r="C34" s="3">
        <v>0.51585700000000001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-0.48414299999999999</v>
      </c>
    </row>
    <row r="35" spans="1:9">
      <c r="A35" s="1" t="s">
        <v>45</v>
      </c>
      <c r="B35" s="4" t="s">
        <v>45</v>
      </c>
      <c r="C35" s="5">
        <v>0.56600099999999998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>IF(AND($G35=1,$E35=$D35),0,1)</f>
        <v>1</v>
      </c>
      <c r="I35">
        <f>$C35-$H35</f>
        <v>-0.43399900000000002</v>
      </c>
    </row>
    <row r="36" spans="1:9">
      <c r="A36" s="1" t="s">
        <v>46</v>
      </c>
      <c r="B36" s="2" t="s">
        <v>46</v>
      </c>
      <c r="C36" s="3">
        <v>0.49210399999999999</v>
      </c>
      <c r="D36" s="1" t="s">
        <v>11</v>
      </c>
      <c r="E36" t="s">
        <v>12</v>
      </c>
      <c r="F36" t="s">
        <v>11</v>
      </c>
      <c r="G36" s="1">
        <f t="shared" si="0"/>
        <v>0</v>
      </c>
      <c r="H36" s="1">
        <f>IF(AND($G36=1,$E36=$D36),0,1)</f>
        <v>1</v>
      </c>
      <c r="I36">
        <f>$C36-$H36</f>
        <v>-0.50789600000000001</v>
      </c>
    </row>
    <row r="37" spans="1:9">
      <c r="A37" s="1" t="s">
        <v>47</v>
      </c>
      <c r="B37" s="4" t="s">
        <v>47</v>
      </c>
      <c r="C37" s="5">
        <v>0.481352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0.481352</v>
      </c>
    </row>
    <row r="38" spans="1:9">
      <c r="A38" s="1" t="s">
        <v>48</v>
      </c>
      <c r="B38" s="2" t="s">
        <v>48</v>
      </c>
      <c r="C38" s="3">
        <v>0.76869900000000002</v>
      </c>
      <c r="D38" s="1" t="s">
        <v>11</v>
      </c>
      <c r="E38" t="s">
        <v>25</v>
      </c>
      <c r="F38" t="s">
        <v>11</v>
      </c>
      <c r="G38" s="1">
        <f t="shared" si="0"/>
        <v>0</v>
      </c>
      <c r="H38" s="1">
        <f>IF(AND($G38=1,$E38=$D38),0,1)</f>
        <v>1</v>
      </c>
      <c r="I38">
        <f>$C38-$H38</f>
        <v>-0.23130099999999998</v>
      </c>
    </row>
    <row r="39" spans="1:9">
      <c r="A39" s="1" t="s">
        <v>49</v>
      </c>
      <c r="B39" s="4" t="s">
        <v>49</v>
      </c>
      <c r="C39" s="5">
        <v>0.58065500000000003</v>
      </c>
      <c r="D39" s="1" t="s">
        <v>11</v>
      </c>
      <c r="E39" t="s">
        <v>25</v>
      </c>
      <c r="F39" t="s">
        <v>11</v>
      </c>
      <c r="G39" s="1">
        <f t="shared" si="0"/>
        <v>0</v>
      </c>
      <c r="H39" s="1">
        <f>IF(AND($G39=1,$E39=$D39),0,1)</f>
        <v>1</v>
      </c>
      <c r="I39">
        <f>$C39-$H39</f>
        <v>-0.41934499999999997</v>
      </c>
    </row>
    <row r="40" spans="1:9">
      <c r="A40" s="1" t="s">
        <v>50</v>
      </c>
      <c r="B40" s="2" t="s">
        <v>50</v>
      </c>
      <c r="C40" s="3">
        <v>0.42622300000000002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-0.57377699999999998</v>
      </c>
    </row>
    <row r="41" spans="1:9">
      <c r="A41" s="1" t="s">
        <v>51</v>
      </c>
      <c r="B41" s="4" t="s">
        <v>51</v>
      </c>
      <c r="C41" s="5">
        <v>0.55150900000000003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0.55150900000000003</v>
      </c>
    </row>
    <row r="42" spans="1:9">
      <c r="A42" s="1" t="s">
        <v>52</v>
      </c>
      <c r="B42" s="2" t="s">
        <v>52</v>
      </c>
      <c r="C42" s="3">
        <v>0.61255499999999996</v>
      </c>
      <c r="D42" s="1" t="s">
        <v>11</v>
      </c>
      <c r="E42" t="s">
        <v>151</v>
      </c>
      <c r="F42" t="s">
        <v>11</v>
      </c>
      <c r="G42" s="1">
        <f t="shared" si="0"/>
        <v>0</v>
      </c>
      <c r="H42" s="1">
        <f>IF(AND($G42=1,$E42=$D42),0,1)</f>
        <v>1</v>
      </c>
      <c r="I42">
        <f>$C42-$H42</f>
        <v>-0.38744500000000004</v>
      </c>
    </row>
    <row r="43" spans="1:9">
      <c r="A43" s="1" t="s">
        <v>53</v>
      </c>
      <c r="B43" s="4" t="s">
        <v>53</v>
      </c>
      <c r="C43" s="5">
        <v>0.28081099999999998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-0.71918900000000008</v>
      </c>
    </row>
    <row r="44" spans="1:9">
      <c r="A44" s="1" t="s">
        <v>54</v>
      </c>
      <c r="B44" s="2" t="s">
        <v>54</v>
      </c>
      <c r="C44" s="3">
        <v>0.58423599999999998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-0.41576400000000002</v>
      </c>
    </row>
    <row r="45" spans="1:9">
      <c r="A45" s="1" t="s">
        <v>55</v>
      </c>
      <c r="B45" s="4" t="s">
        <v>55</v>
      </c>
      <c r="C45" s="5">
        <v>0.58824399999999999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0.58824399999999999</v>
      </c>
    </row>
    <row r="46" spans="1:9">
      <c r="A46" s="1" t="s">
        <v>56</v>
      </c>
      <c r="B46" s="2" t="s">
        <v>56</v>
      </c>
      <c r="C46" s="3">
        <v>0.27851500000000001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>IF(AND($G46=1,$E46=$D46),0,1)</f>
        <v>1</v>
      </c>
      <c r="I46">
        <f>$C46-$H46</f>
        <v>-0.72148499999999993</v>
      </c>
    </row>
    <row r="47" spans="1:9">
      <c r="A47" s="1" t="s">
        <v>58</v>
      </c>
      <c r="B47" s="4" t="s">
        <v>58</v>
      </c>
      <c r="C47" s="5">
        <v>0.59133800000000003</v>
      </c>
      <c r="D47" s="1" t="s">
        <v>11</v>
      </c>
      <c r="E47" t="s">
        <v>12</v>
      </c>
      <c r="F47" t="s">
        <v>11</v>
      </c>
      <c r="G47" s="1">
        <f t="shared" si="0"/>
        <v>0</v>
      </c>
      <c r="H47" s="1">
        <f>IF(AND($G47=1,$E47=$D47),0,1)</f>
        <v>1</v>
      </c>
      <c r="I47">
        <f>$C47-$H47</f>
        <v>-0.40866199999999997</v>
      </c>
    </row>
    <row r="48" spans="1:9">
      <c r="A48" s="1" t="s">
        <v>59</v>
      </c>
      <c r="B48" s="2" t="s">
        <v>59</v>
      </c>
      <c r="C48" s="3">
        <v>0.53376999999999997</v>
      </c>
      <c r="D48" s="1" t="s">
        <v>11</v>
      </c>
      <c r="E48" t="s">
        <v>151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-0.46623000000000003</v>
      </c>
    </row>
    <row r="49" spans="1:9">
      <c r="A49" s="1" t="s">
        <v>60</v>
      </c>
      <c r="B49" s="4" t="s">
        <v>60</v>
      </c>
      <c r="C49" s="5">
        <v>0.34458100000000003</v>
      </c>
      <c r="D49" s="1" t="s">
        <v>11</v>
      </c>
      <c r="E49" t="s">
        <v>12</v>
      </c>
      <c r="F49" t="s">
        <v>57</v>
      </c>
      <c r="G49" s="1">
        <f t="shared" si="0"/>
        <v>0</v>
      </c>
      <c r="H49" s="1">
        <f>IF(AND($G49=1,$E49=$D49),0,1)</f>
        <v>1</v>
      </c>
      <c r="I49">
        <f>$C49-$H49</f>
        <v>-0.65541899999999997</v>
      </c>
    </row>
    <row r="50" spans="1:9">
      <c r="A50" s="1" t="s">
        <v>61</v>
      </c>
      <c r="B50" s="2" t="s">
        <v>61</v>
      </c>
      <c r="C50" s="3">
        <v>0.54658700000000005</v>
      </c>
      <c r="D50" s="1" t="s">
        <v>11</v>
      </c>
      <c r="E50" t="s">
        <v>57</v>
      </c>
      <c r="F50" t="s">
        <v>11</v>
      </c>
      <c r="G50" s="1">
        <f t="shared" si="0"/>
        <v>0</v>
      </c>
      <c r="H50" s="1">
        <f>IF(AND($G50=1,$E50=$D50),0,1)</f>
        <v>1</v>
      </c>
      <c r="I50">
        <f>$C50-$H50</f>
        <v>-0.45341299999999995</v>
      </c>
    </row>
    <row r="51" spans="1:9">
      <c r="A51" s="1" t="s">
        <v>62</v>
      </c>
      <c r="B51" s="4" t="s">
        <v>62</v>
      </c>
      <c r="C51" s="5">
        <v>0.61983299999999997</v>
      </c>
      <c r="D51" s="1" t="s">
        <v>11</v>
      </c>
      <c r="E51" t="s">
        <v>57</v>
      </c>
      <c r="F51" t="s">
        <v>11</v>
      </c>
      <c r="G51" s="1">
        <f t="shared" si="0"/>
        <v>0</v>
      </c>
      <c r="H51" s="1">
        <f>IF(AND($G51=1,$E51=$D51),0,1)</f>
        <v>1</v>
      </c>
      <c r="I51">
        <f>$C51-$H51</f>
        <v>-0.38016700000000003</v>
      </c>
    </row>
    <row r="52" spans="1:9">
      <c r="A52" s="1" t="s">
        <v>63</v>
      </c>
      <c r="B52" s="2" t="s">
        <v>63</v>
      </c>
      <c r="C52" s="3">
        <v>0.51268199999999997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-0.48731800000000003</v>
      </c>
    </row>
    <row r="53" spans="1:9">
      <c r="A53" s="1" t="s">
        <v>64</v>
      </c>
      <c r="B53" s="4" t="s">
        <v>64</v>
      </c>
      <c r="C53" s="5">
        <v>0.619807</v>
      </c>
      <c r="D53" s="1" t="s">
        <v>11</v>
      </c>
      <c r="E53" t="s">
        <v>12</v>
      </c>
      <c r="F53" t="s">
        <v>11</v>
      </c>
      <c r="G53" s="1">
        <f t="shared" si="0"/>
        <v>0</v>
      </c>
      <c r="H53" s="1">
        <f>IF(AND($G53=1,$E53=$D53),0,1)</f>
        <v>1</v>
      </c>
      <c r="I53">
        <f>$C53-$H53</f>
        <v>-0.380193</v>
      </c>
    </row>
    <row r="54" spans="1:9">
      <c r="A54" s="1" t="s">
        <v>65</v>
      </c>
      <c r="B54" s="2" t="s">
        <v>65</v>
      </c>
      <c r="C54" s="3">
        <v>0.46576200000000001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-0.53423799999999999</v>
      </c>
    </row>
    <row r="55" spans="1:9">
      <c r="A55" s="1" t="s">
        <v>66</v>
      </c>
      <c r="B55" s="4" t="s">
        <v>66</v>
      </c>
      <c r="C55" s="5">
        <v>0.62473199999999995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0.62473199999999995</v>
      </c>
    </row>
    <row r="56" spans="1:9">
      <c r="A56" s="1" t="s">
        <v>67</v>
      </c>
      <c r="B56" s="2" t="s">
        <v>67</v>
      </c>
      <c r="C56" s="3">
        <v>0.54685499999999998</v>
      </c>
      <c r="D56" s="1" t="s">
        <v>11</v>
      </c>
      <c r="E56" t="s">
        <v>57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-0.45314500000000002</v>
      </c>
    </row>
    <row r="57" spans="1:9">
      <c r="A57" s="1" t="s">
        <v>68</v>
      </c>
      <c r="B57" s="4" t="s">
        <v>68</v>
      </c>
      <c r="C57" s="5">
        <v>0.78998299999999999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>IF(AND($G57=1,$E57=$D57),0,1)</f>
        <v>1</v>
      </c>
      <c r="I57">
        <f>$C57-$H57</f>
        <v>-0.21001700000000001</v>
      </c>
    </row>
    <row r="58" spans="1:9">
      <c r="A58" s="1" t="s">
        <v>69</v>
      </c>
      <c r="B58" s="2" t="s">
        <v>69</v>
      </c>
      <c r="C58" s="3">
        <v>0.77653700000000003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-0.22346299999999997</v>
      </c>
    </row>
    <row r="59" spans="1:9">
      <c r="A59" s="1" t="s">
        <v>70</v>
      </c>
      <c r="B59" s="4" t="s">
        <v>70</v>
      </c>
      <c r="C59" s="5">
        <v>0.32237700000000002</v>
      </c>
      <c r="D59" s="1" t="s">
        <v>11</v>
      </c>
      <c r="E59" t="s">
        <v>11</v>
      </c>
      <c r="F59" t="s">
        <v>11</v>
      </c>
      <c r="G59" s="1">
        <f t="shared" si="0"/>
        <v>1</v>
      </c>
      <c r="H59" s="1">
        <f>IF(AND($G59=1,$E59=$D59),0,1)</f>
        <v>0</v>
      </c>
      <c r="I59">
        <f>$C59-$H59</f>
        <v>0.32237700000000002</v>
      </c>
    </row>
    <row r="60" spans="1:9">
      <c r="A60" s="1" t="s">
        <v>71</v>
      </c>
      <c r="B60" s="2" t="s">
        <v>71</v>
      </c>
      <c r="C60" s="3">
        <v>0.41453299999999998</v>
      </c>
      <c r="D60" s="1" t="s">
        <v>11</v>
      </c>
      <c r="E60" t="s">
        <v>11</v>
      </c>
      <c r="F60" t="s">
        <v>12</v>
      </c>
      <c r="G60" s="1">
        <f t="shared" si="0"/>
        <v>0</v>
      </c>
      <c r="H60" s="1">
        <f>IF(AND($G60=1,$E60=$D60),0,1)</f>
        <v>1</v>
      </c>
      <c r="I60">
        <f>$C60-$H60</f>
        <v>-0.58546699999999996</v>
      </c>
    </row>
    <row r="61" spans="1:9">
      <c r="A61" s="1" t="s">
        <v>72</v>
      </c>
      <c r="B61" s="4" t="s">
        <v>72</v>
      </c>
      <c r="C61" s="5">
        <v>0.338061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-0.66193900000000006</v>
      </c>
    </row>
    <row r="62" spans="1:9">
      <c r="A62" s="1" t="s">
        <v>73</v>
      </c>
      <c r="B62" s="2" t="s">
        <v>73</v>
      </c>
      <c r="C62" s="3">
        <v>0.38664199999999999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0.38664199999999999</v>
      </c>
    </row>
    <row r="63" spans="1:9">
      <c r="A63" s="1" t="s">
        <v>74</v>
      </c>
      <c r="B63" s="4" t="s">
        <v>74</v>
      </c>
      <c r="C63" s="5">
        <v>0.52707199999999998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0.52707199999999998</v>
      </c>
    </row>
    <row r="64" spans="1:9">
      <c r="A64" s="1" t="s">
        <v>75</v>
      </c>
      <c r="B64" s="2" t="s">
        <v>75</v>
      </c>
      <c r="C64" s="3">
        <v>0.71491199999999999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-0.28508800000000001</v>
      </c>
    </row>
    <row r="65" spans="1:9">
      <c r="A65" s="1" t="s">
        <v>76</v>
      </c>
      <c r="B65" s="4" t="s">
        <v>76</v>
      </c>
      <c r="C65" s="5">
        <v>0.617923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0.617923</v>
      </c>
    </row>
    <row r="66" spans="1:9">
      <c r="A66" s="1" t="s">
        <v>77</v>
      </c>
      <c r="B66" s="2" t="s">
        <v>77</v>
      </c>
      <c r="C66" s="3">
        <v>0.38399899999999998</v>
      </c>
      <c r="D66" s="1" t="s">
        <v>11</v>
      </c>
      <c r="E66" t="s">
        <v>12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-0.61600100000000002</v>
      </c>
    </row>
    <row r="67" spans="1:9">
      <c r="A67" s="1" t="s">
        <v>78</v>
      </c>
      <c r="B67" s="4" t="s">
        <v>78</v>
      </c>
      <c r="C67" s="5">
        <v>0.31523099999999998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-0.68476899999999996</v>
      </c>
    </row>
    <row r="68" spans="1:9">
      <c r="A68" s="1" t="s">
        <v>79</v>
      </c>
      <c r="B68" s="2" t="s">
        <v>79</v>
      </c>
      <c r="C68" s="3">
        <v>0.61332200000000003</v>
      </c>
      <c r="D68" s="1" t="s">
        <v>11</v>
      </c>
      <c r="E68" t="s">
        <v>57</v>
      </c>
      <c r="F68" t="s">
        <v>11</v>
      </c>
      <c r="G68" s="1">
        <f t="shared" si="0"/>
        <v>0</v>
      </c>
      <c r="H68" s="1">
        <f>IF(AND($G68=1,$E68=$D68),0,1)</f>
        <v>1</v>
      </c>
      <c r="I68">
        <f>$C68-$H68</f>
        <v>-0.38667799999999997</v>
      </c>
    </row>
    <row r="69" spans="1:9">
      <c r="A69" s="1" t="s">
        <v>80</v>
      </c>
      <c r="B69" s="4" t="s">
        <v>80</v>
      </c>
      <c r="C69" s="5">
        <v>0.63483400000000001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0.63483400000000001</v>
      </c>
    </row>
    <row r="70" spans="1:9">
      <c r="A70" s="1" t="s">
        <v>81</v>
      </c>
      <c r="B70" s="2" t="s">
        <v>81</v>
      </c>
      <c r="C70" s="3">
        <v>0.61539200000000005</v>
      </c>
      <c r="D70" s="1" t="s">
        <v>11</v>
      </c>
      <c r="E70" t="s">
        <v>12</v>
      </c>
      <c r="F70" t="s">
        <v>11</v>
      </c>
      <c r="G70" s="1">
        <f t="shared" si="1"/>
        <v>0</v>
      </c>
      <c r="H70" s="1">
        <f>IF(AND($G70=1,$E70=$D70),0,1)</f>
        <v>1</v>
      </c>
      <c r="I70">
        <f>$C70-$H70</f>
        <v>-0.38460799999999995</v>
      </c>
    </row>
    <row r="71" spans="1:9">
      <c r="A71" s="1" t="s">
        <v>82</v>
      </c>
      <c r="B71" s="4" t="s">
        <v>82</v>
      </c>
      <c r="C71" s="5">
        <v>0.16050400000000001</v>
      </c>
      <c r="D71" s="1" t="s">
        <v>11</v>
      </c>
      <c r="E71" t="s">
        <v>57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-0.83949600000000002</v>
      </c>
    </row>
    <row r="72" spans="1:9">
      <c r="A72" s="1" t="s">
        <v>83</v>
      </c>
      <c r="B72" s="2" t="s">
        <v>83</v>
      </c>
      <c r="C72" s="3">
        <v>0.165353</v>
      </c>
      <c r="D72" s="1" t="s">
        <v>11</v>
      </c>
      <c r="E72" t="s">
        <v>57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-0.83464700000000003</v>
      </c>
    </row>
    <row r="73" spans="1:9">
      <c r="A73" s="1" t="s">
        <v>84</v>
      </c>
      <c r="B73" s="4" t="s">
        <v>84</v>
      </c>
      <c r="C73" s="5">
        <v>0.72364200000000001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-0.27635799999999999</v>
      </c>
    </row>
    <row r="74" spans="1:9">
      <c r="A74" s="1" t="s">
        <v>85</v>
      </c>
      <c r="B74" s="2" t="s">
        <v>85</v>
      </c>
      <c r="C74" s="3">
        <v>0.59193399999999996</v>
      </c>
      <c r="D74" s="1" t="s">
        <v>11</v>
      </c>
      <c r="E74" t="s">
        <v>57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-0.40806600000000004</v>
      </c>
    </row>
    <row r="75" spans="1:9">
      <c r="A75" s="1" t="s">
        <v>86</v>
      </c>
      <c r="B75" s="4" t="s">
        <v>86</v>
      </c>
      <c r="C75" s="5">
        <v>0.78456300000000001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0.78456300000000001</v>
      </c>
    </row>
    <row r="76" spans="1:9">
      <c r="A76" s="1" t="s">
        <v>87</v>
      </c>
      <c r="B76" s="6" t="s">
        <v>87</v>
      </c>
      <c r="C76" s="7">
        <v>0.69683099999999998</v>
      </c>
      <c r="D76" s="1" t="s">
        <v>11</v>
      </c>
      <c r="E76" t="s">
        <v>57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-0.30316900000000002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35</v>
      </c>
      <c r="H77" s="10">
        <f>SUM(H3:H76)</f>
        <v>55</v>
      </c>
      <c r="I77" s="8">
        <f>SUM(I3:I76)</f>
        <v>-19.081468000000001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D39778-77C0-43EF-883A-A68F55799410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0.52351000000000003</v>
      </c>
      <c r="D3" s="1" t="s">
        <v>11</v>
      </c>
      <c r="E3" t="s">
        <v>57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-0.47648999999999997</v>
      </c>
    </row>
    <row r="4" spans="1:9">
      <c r="A4" s="1" t="s">
        <v>13</v>
      </c>
      <c r="B4" s="2" t="s">
        <v>13</v>
      </c>
      <c r="C4" s="3">
        <v>0.65465499999999999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>IF(AND($G4=1,$E4=$D4),0,1)</f>
        <v>1</v>
      </c>
      <c r="I4">
        <f>$C4-$H4</f>
        <v>-0.34534500000000001</v>
      </c>
    </row>
    <row r="5" spans="1:9">
      <c r="A5" s="1" t="s">
        <v>14</v>
      </c>
      <c r="B5" s="4" t="s">
        <v>14</v>
      </c>
      <c r="C5" s="5">
        <v>0.370166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0.370166</v>
      </c>
    </row>
    <row r="6" spans="1:9">
      <c r="A6" s="1" t="s">
        <v>15</v>
      </c>
      <c r="B6" s="2" t="s">
        <v>15</v>
      </c>
      <c r="C6" s="3">
        <v>0.52049100000000004</v>
      </c>
      <c r="D6" s="1" t="s">
        <v>11</v>
      </c>
      <c r="E6" t="s">
        <v>57</v>
      </c>
      <c r="F6" t="s">
        <v>12</v>
      </c>
      <c r="G6" s="1">
        <f t="shared" si="0"/>
        <v>0</v>
      </c>
      <c r="H6" s="1">
        <f>IF(AND($G6=1,$E6=$D6),0,1)</f>
        <v>1</v>
      </c>
      <c r="I6">
        <f>$C6-$H6</f>
        <v>-0.47950899999999996</v>
      </c>
    </row>
    <row r="7" spans="1:9">
      <c r="A7" s="1" t="s">
        <v>16</v>
      </c>
      <c r="B7" s="4" t="s">
        <v>16</v>
      </c>
      <c r="C7" s="5">
        <v>0.64090800000000003</v>
      </c>
      <c r="D7" s="1" t="s">
        <v>11</v>
      </c>
      <c r="E7" t="s">
        <v>11</v>
      </c>
      <c r="F7" t="s">
        <v>12</v>
      </c>
      <c r="G7" s="1">
        <f t="shared" si="0"/>
        <v>0</v>
      </c>
      <c r="H7" s="1">
        <f>IF(AND($G7=1,$E7=$D7),0,1)</f>
        <v>1</v>
      </c>
      <c r="I7">
        <f>$C7-$H7</f>
        <v>-0.35909199999999997</v>
      </c>
    </row>
    <row r="8" spans="1:9">
      <c r="A8" s="1" t="s">
        <v>17</v>
      </c>
      <c r="B8" s="2" t="s">
        <v>17</v>
      </c>
      <c r="C8" s="3">
        <v>0.47873599999999999</v>
      </c>
      <c r="D8" s="1" t="s">
        <v>11</v>
      </c>
      <c r="E8" t="s">
        <v>57</v>
      </c>
      <c r="F8" t="s">
        <v>12</v>
      </c>
      <c r="G8" s="1">
        <f t="shared" si="0"/>
        <v>0</v>
      </c>
      <c r="H8" s="1">
        <f>IF(AND($G8=1,$E8=$D8),0,1)</f>
        <v>1</v>
      </c>
      <c r="I8">
        <f>$C8-$H8</f>
        <v>-0.52126399999999995</v>
      </c>
    </row>
    <row r="9" spans="1:9">
      <c r="A9" s="1" t="s">
        <v>18</v>
      </c>
      <c r="B9" s="4" t="s">
        <v>18</v>
      </c>
      <c r="C9" s="5">
        <v>0.59594000000000003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0.59594000000000003</v>
      </c>
    </row>
    <row r="10" spans="1:9">
      <c r="A10" s="1" t="s">
        <v>19</v>
      </c>
      <c r="B10" s="2" t="s">
        <v>19</v>
      </c>
      <c r="C10" s="3">
        <v>0.52406299999999995</v>
      </c>
      <c r="D10" s="1" t="s">
        <v>11</v>
      </c>
      <c r="E10" t="s">
        <v>25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-0.47593700000000005</v>
      </c>
    </row>
    <row r="11" spans="1:9">
      <c r="A11" s="1" t="s">
        <v>20</v>
      </c>
      <c r="B11" s="4" t="s">
        <v>20</v>
      </c>
      <c r="C11" s="5">
        <v>0.66279500000000002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0.66279500000000002</v>
      </c>
    </row>
    <row r="12" spans="1:9">
      <c r="A12" s="1" t="s">
        <v>21</v>
      </c>
      <c r="B12" s="2" t="s">
        <v>21</v>
      </c>
      <c r="C12" s="3">
        <v>0.53561000000000003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0.53561000000000003</v>
      </c>
    </row>
    <row r="13" spans="1:9">
      <c r="A13" s="1" t="s">
        <v>22</v>
      </c>
      <c r="B13" s="4" t="s">
        <v>22</v>
      </c>
      <c r="C13" s="5">
        <v>0.59756399999999998</v>
      </c>
      <c r="D13" s="1" t="s">
        <v>11</v>
      </c>
      <c r="E13" t="s">
        <v>151</v>
      </c>
      <c r="F13" t="s">
        <v>151</v>
      </c>
      <c r="G13" s="1">
        <f t="shared" si="0"/>
        <v>1</v>
      </c>
      <c r="H13" s="1">
        <f>IF(AND($G13=1,$E13=$D13),0,1)</f>
        <v>1</v>
      </c>
      <c r="I13">
        <f>$C13-$H13</f>
        <v>-0.40243600000000002</v>
      </c>
    </row>
    <row r="14" spans="1:9">
      <c r="A14" s="1" t="s">
        <v>23</v>
      </c>
      <c r="B14" s="2" t="s">
        <v>23</v>
      </c>
      <c r="C14" s="3">
        <v>0.39239299999999999</v>
      </c>
      <c r="D14" s="1" t="s">
        <v>11</v>
      </c>
      <c r="E14" t="s">
        <v>57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-0.60760700000000001</v>
      </c>
    </row>
    <row r="15" spans="1:9">
      <c r="A15" s="1" t="s">
        <v>24</v>
      </c>
      <c r="B15" s="4" t="s">
        <v>24</v>
      </c>
      <c r="C15" s="5">
        <v>0.22789300000000001</v>
      </c>
      <c r="D15" s="1" t="s">
        <v>11</v>
      </c>
      <c r="E15" t="s">
        <v>151</v>
      </c>
      <c r="F15" t="s">
        <v>25</v>
      </c>
      <c r="G15" s="1">
        <f t="shared" si="0"/>
        <v>0</v>
      </c>
      <c r="H15" s="1">
        <f>IF(AND($G15=1,$E15=$D15),0,1)</f>
        <v>1</v>
      </c>
      <c r="I15">
        <f>$C15-$H15</f>
        <v>-0.77210699999999999</v>
      </c>
    </row>
    <row r="16" spans="1:9">
      <c r="A16" s="1" t="s">
        <v>26</v>
      </c>
      <c r="B16" s="2" t="s">
        <v>26</v>
      </c>
      <c r="C16" s="3">
        <v>0.52573800000000004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-0.47426199999999996</v>
      </c>
    </row>
    <row r="17" spans="1:9">
      <c r="A17" s="1" t="s">
        <v>27</v>
      </c>
      <c r="B17" s="4" t="s">
        <v>27</v>
      </c>
      <c r="C17" s="5">
        <v>0.55012899999999998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0.55012899999999998</v>
      </c>
    </row>
    <row r="18" spans="1:9">
      <c r="A18" s="1" t="s">
        <v>28</v>
      </c>
      <c r="B18" s="2" t="s">
        <v>28</v>
      </c>
      <c r="C18" s="3">
        <v>0.51367600000000002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0.51367600000000002</v>
      </c>
    </row>
    <row r="19" spans="1:9">
      <c r="A19" s="1" t="s">
        <v>29</v>
      </c>
      <c r="B19" s="4" t="s">
        <v>29</v>
      </c>
      <c r="C19" s="5">
        <v>0.53330100000000003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-0.46669899999999997</v>
      </c>
    </row>
    <row r="20" spans="1:9">
      <c r="A20" s="1" t="s">
        <v>30</v>
      </c>
      <c r="B20" s="2" t="s">
        <v>30</v>
      </c>
      <c r="C20" s="3">
        <v>0.59858500000000003</v>
      </c>
      <c r="D20" s="1" t="s">
        <v>11</v>
      </c>
      <c r="E20" t="s">
        <v>12</v>
      </c>
      <c r="F20" t="s">
        <v>151</v>
      </c>
      <c r="G20" s="1">
        <f t="shared" si="0"/>
        <v>0</v>
      </c>
      <c r="H20" s="1">
        <f>IF(AND($G20=1,$E20=$D20),0,1)</f>
        <v>1</v>
      </c>
      <c r="I20">
        <f>$C20-$H20</f>
        <v>-0.40141499999999997</v>
      </c>
    </row>
    <row r="21" spans="1:9">
      <c r="A21" s="1" t="s">
        <v>31</v>
      </c>
      <c r="B21" s="4" t="s">
        <v>31</v>
      </c>
      <c r="C21" s="5">
        <v>0.39418599999999998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-0.60581400000000007</v>
      </c>
    </row>
    <row r="22" spans="1:9">
      <c r="A22" s="1" t="s">
        <v>32</v>
      </c>
      <c r="B22" s="2" t="s">
        <v>32</v>
      </c>
      <c r="C22" s="3">
        <v>0.49624000000000001</v>
      </c>
      <c r="D22" s="1" t="s">
        <v>11</v>
      </c>
      <c r="E22" t="s">
        <v>12</v>
      </c>
      <c r="F22" t="s">
        <v>151</v>
      </c>
      <c r="G22" s="1">
        <f t="shared" si="0"/>
        <v>0</v>
      </c>
      <c r="H22" s="1">
        <f>IF(AND($G22=1,$E22=$D22),0,1)</f>
        <v>1</v>
      </c>
      <c r="I22">
        <f>$C22-$H22</f>
        <v>-0.50375999999999999</v>
      </c>
    </row>
    <row r="23" spans="1:9">
      <c r="A23" s="1" t="s">
        <v>33</v>
      </c>
      <c r="B23" s="4" t="s">
        <v>33</v>
      </c>
      <c r="C23" s="5">
        <v>0.26704499999999998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-0.73295500000000002</v>
      </c>
    </row>
    <row r="24" spans="1:9">
      <c r="A24" s="1" t="s">
        <v>34</v>
      </c>
      <c r="B24" s="2" t="s">
        <v>34</v>
      </c>
      <c r="C24" s="3">
        <v>0.45229799999999998</v>
      </c>
      <c r="D24" s="1" t="s">
        <v>11</v>
      </c>
      <c r="E24" t="s">
        <v>12</v>
      </c>
      <c r="F24" t="s">
        <v>12</v>
      </c>
      <c r="G24" s="1">
        <f t="shared" si="0"/>
        <v>1</v>
      </c>
      <c r="H24" s="1">
        <f>IF(AND($G24=1,$E24=$D24),0,1)</f>
        <v>1</v>
      </c>
      <c r="I24">
        <f>$C24-$H24</f>
        <v>-0.54770200000000002</v>
      </c>
    </row>
    <row r="25" spans="1:9">
      <c r="A25" s="1" t="s">
        <v>35</v>
      </c>
      <c r="B25" s="4" t="s">
        <v>35</v>
      </c>
      <c r="C25" s="5">
        <v>0.48136200000000001</v>
      </c>
      <c r="D25" s="1" t="s">
        <v>11</v>
      </c>
      <c r="E25" t="s">
        <v>12</v>
      </c>
      <c r="F25" t="s">
        <v>11</v>
      </c>
      <c r="G25" s="1">
        <f t="shared" si="0"/>
        <v>0</v>
      </c>
      <c r="H25" s="1">
        <f>IF(AND($G25=1,$E25=$D25),0,1)</f>
        <v>1</v>
      </c>
      <c r="I25">
        <f>$C25-$H25</f>
        <v>-0.51863799999999993</v>
      </c>
    </row>
    <row r="26" spans="1:9">
      <c r="A26" s="1" t="s">
        <v>36</v>
      </c>
      <c r="B26" s="2" t="s">
        <v>36</v>
      </c>
      <c r="C26" s="3">
        <v>0.55803499999999995</v>
      </c>
      <c r="D26" s="1" t="s">
        <v>11</v>
      </c>
      <c r="E26" t="s">
        <v>12</v>
      </c>
      <c r="F26" t="s">
        <v>11</v>
      </c>
      <c r="G26" s="1">
        <f t="shared" si="0"/>
        <v>0</v>
      </c>
      <c r="H26" s="1">
        <f>IF(AND($G26=1,$E26=$D26),0,1)</f>
        <v>1</v>
      </c>
      <c r="I26">
        <f>$C26-$H26</f>
        <v>-0.44196500000000005</v>
      </c>
    </row>
    <row r="27" spans="1:9">
      <c r="A27" s="1" t="s">
        <v>37</v>
      </c>
      <c r="B27" s="4" t="s">
        <v>37</v>
      </c>
      <c r="C27" s="5">
        <v>0.40183999999999997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>IF(AND($G27=1,$E27=$D27),0,1)</f>
        <v>1</v>
      </c>
      <c r="I27">
        <f>$C27-$H27</f>
        <v>-0.59816000000000003</v>
      </c>
    </row>
    <row r="28" spans="1:9">
      <c r="A28" s="1" t="s">
        <v>38</v>
      </c>
      <c r="B28" s="2" t="s">
        <v>38</v>
      </c>
      <c r="C28" s="3">
        <v>0.55746399999999996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>IF(AND($G28=1,$E28=$D28),0,1)</f>
        <v>1</v>
      </c>
      <c r="I28">
        <f>$C28-$H28</f>
        <v>-0.44253600000000004</v>
      </c>
    </row>
    <row r="29" spans="1:9">
      <c r="A29" s="1" t="s">
        <v>39</v>
      </c>
      <c r="B29" s="4" t="s">
        <v>39</v>
      </c>
      <c r="C29" s="5">
        <v>0.67974000000000001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0.67974000000000001</v>
      </c>
    </row>
    <row r="30" spans="1:9">
      <c r="A30" s="1" t="s">
        <v>40</v>
      </c>
      <c r="B30" s="2" t="s">
        <v>40</v>
      </c>
      <c r="C30" s="3">
        <v>0.65478000000000003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-0.34521999999999997</v>
      </c>
    </row>
    <row r="31" spans="1:9">
      <c r="A31" s="1" t="s">
        <v>41</v>
      </c>
      <c r="B31" s="4" t="s">
        <v>41</v>
      </c>
      <c r="C31" s="5">
        <v>0.53358399999999995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-0.46641600000000005</v>
      </c>
    </row>
    <row r="32" spans="1:9">
      <c r="A32" s="1" t="s">
        <v>42</v>
      </c>
      <c r="B32" s="2" t="s">
        <v>42</v>
      </c>
      <c r="C32" s="3">
        <v>0.430093</v>
      </c>
      <c r="D32" s="1" t="s">
        <v>11</v>
      </c>
      <c r="E32" t="s">
        <v>57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-0.56990699999999994</v>
      </c>
    </row>
    <row r="33" spans="1:9">
      <c r="A33" s="1" t="s">
        <v>43</v>
      </c>
      <c r="B33" s="4" t="s">
        <v>43</v>
      </c>
      <c r="C33" s="5">
        <v>0.54720599999999997</v>
      </c>
      <c r="D33" s="1" t="s">
        <v>11</v>
      </c>
      <c r="E33" t="s">
        <v>12</v>
      </c>
      <c r="F33" t="s">
        <v>57</v>
      </c>
      <c r="G33" s="1">
        <f t="shared" si="0"/>
        <v>0</v>
      </c>
      <c r="H33" s="1">
        <f>IF(AND($G33=1,$E33=$D33),0,1)</f>
        <v>1</v>
      </c>
      <c r="I33">
        <f>$C33-$H33</f>
        <v>-0.45279400000000003</v>
      </c>
    </row>
    <row r="34" spans="1:9">
      <c r="A34" s="1" t="s">
        <v>44</v>
      </c>
      <c r="B34" s="2" t="s">
        <v>44</v>
      </c>
      <c r="C34" s="3">
        <v>0.51135799999999998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-0.48864200000000002</v>
      </c>
    </row>
    <row r="35" spans="1:9">
      <c r="A35" s="1" t="s">
        <v>45</v>
      </c>
      <c r="B35" s="4" t="s">
        <v>45</v>
      </c>
      <c r="C35" s="5">
        <v>0.46901300000000001</v>
      </c>
      <c r="D35" s="1" t="s">
        <v>11</v>
      </c>
      <c r="E35" t="s">
        <v>12</v>
      </c>
      <c r="F35" t="s">
        <v>12</v>
      </c>
      <c r="G35" s="1">
        <f t="shared" si="0"/>
        <v>1</v>
      </c>
      <c r="H35" s="1">
        <f>IF(AND($G35=1,$E35=$D35),0,1)</f>
        <v>1</v>
      </c>
      <c r="I35">
        <f>$C35-$H35</f>
        <v>-0.53098699999999999</v>
      </c>
    </row>
    <row r="36" spans="1:9">
      <c r="A36" s="1" t="s">
        <v>46</v>
      </c>
      <c r="B36" s="2" t="s">
        <v>46</v>
      </c>
      <c r="C36" s="3">
        <v>0.53753099999999998</v>
      </c>
      <c r="D36" s="1" t="s">
        <v>11</v>
      </c>
      <c r="E36" t="s">
        <v>12</v>
      </c>
      <c r="F36" t="s">
        <v>11</v>
      </c>
      <c r="G36" s="1">
        <f t="shared" si="0"/>
        <v>0</v>
      </c>
      <c r="H36" s="1">
        <f>IF(AND($G36=1,$E36=$D36),0,1)</f>
        <v>1</v>
      </c>
      <c r="I36">
        <f>$C36-$H36</f>
        <v>-0.46246900000000002</v>
      </c>
    </row>
    <row r="37" spans="1:9">
      <c r="A37" s="1" t="s">
        <v>47</v>
      </c>
      <c r="B37" s="4" t="s">
        <v>47</v>
      </c>
      <c r="C37" s="5">
        <v>0.44581999999999999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0.44581999999999999</v>
      </c>
    </row>
    <row r="38" spans="1:9">
      <c r="A38" s="1" t="s">
        <v>48</v>
      </c>
      <c r="B38" s="2" t="s">
        <v>48</v>
      </c>
      <c r="C38" s="3">
        <v>0.84291000000000005</v>
      </c>
      <c r="D38" s="1" t="s">
        <v>11</v>
      </c>
      <c r="E38" t="s">
        <v>25</v>
      </c>
      <c r="F38" t="s">
        <v>11</v>
      </c>
      <c r="G38" s="1">
        <f t="shared" si="0"/>
        <v>0</v>
      </c>
      <c r="H38" s="1">
        <f>IF(AND($G38=1,$E38=$D38),0,1)</f>
        <v>1</v>
      </c>
      <c r="I38">
        <f>$C38-$H38</f>
        <v>-0.15708999999999995</v>
      </c>
    </row>
    <row r="39" spans="1:9">
      <c r="A39" s="1" t="s">
        <v>49</v>
      </c>
      <c r="B39" s="4" t="s">
        <v>49</v>
      </c>
      <c r="C39" s="5">
        <v>0.68989100000000003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-0.31010899999999997</v>
      </c>
    </row>
    <row r="40" spans="1:9">
      <c r="A40" s="1" t="s">
        <v>50</v>
      </c>
      <c r="B40" s="2" t="s">
        <v>50</v>
      </c>
      <c r="C40" s="3">
        <v>0.60656399999999999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-0.39343600000000001</v>
      </c>
    </row>
    <row r="41" spans="1:9">
      <c r="A41" s="1" t="s">
        <v>51</v>
      </c>
      <c r="B41" s="4" t="s">
        <v>51</v>
      </c>
      <c r="C41" s="5">
        <v>0.4637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0.4637</v>
      </c>
    </row>
    <row r="42" spans="1:9">
      <c r="A42" s="1" t="s">
        <v>52</v>
      </c>
      <c r="B42" s="2" t="s">
        <v>52</v>
      </c>
      <c r="C42" s="3">
        <v>0.48930699999999999</v>
      </c>
      <c r="D42" s="1" t="s">
        <v>11</v>
      </c>
      <c r="E42" t="s">
        <v>151</v>
      </c>
      <c r="F42" t="s">
        <v>11</v>
      </c>
      <c r="G42" s="1">
        <f t="shared" si="0"/>
        <v>0</v>
      </c>
      <c r="H42" s="1">
        <f>IF(AND($G42=1,$E42=$D42),0,1)</f>
        <v>1</v>
      </c>
      <c r="I42">
        <f>$C42-$H42</f>
        <v>-0.51069300000000006</v>
      </c>
    </row>
    <row r="43" spans="1:9">
      <c r="A43" s="1" t="s">
        <v>53</v>
      </c>
      <c r="B43" s="4" t="s">
        <v>53</v>
      </c>
      <c r="C43" s="5">
        <v>0.34075299999999997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-0.65924700000000003</v>
      </c>
    </row>
    <row r="44" spans="1:9">
      <c r="A44" s="1" t="s">
        <v>54</v>
      </c>
      <c r="B44" s="2" t="s">
        <v>54</v>
      </c>
      <c r="C44" s="3">
        <v>0.22847899999999999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-0.77152100000000001</v>
      </c>
    </row>
    <row r="45" spans="1:9">
      <c r="A45" s="1" t="s">
        <v>55</v>
      </c>
      <c r="B45" s="4" t="s">
        <v>55</v>
      </c>
      <c r="C45" s="5">
        <v>0.24287</v>
      </c>
      <c r="D45" s="1" t="s">
        <v>11</v>
      </c>
      <c r="E45" t="s">
        <v>11</v>
      </c>
      <c r="F45" t="s">
        <v>12</v>
      </c>
      <c r="G45" s="1">
        <f t="shared" si="0"/>
        <v>0</v>
      </c>
      <c r="H45" s="1">
        <f>IF(AND($G45=1,$E45=$D45),0,1)</f>
        <v>1</v>
      </c>
      <c r="I45">
        <f>$C45-$H45</f>
        <v>-0.75712999999999997</v>
      </c>
    </row>
    <row r="46" spans="1:9">
      <c r="A46" s="1" t="s">
        <v>56</v>
      </c>
      <c r="B46" s="2" t="s">
        <v>56</v>
      </c>
      <c r="C46" s="3">
        <v>0.50111499999999998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>IF(AND($G46=1,$E46=$D46),0,1)</f>
        <v>1</v>
      </c>
      <c r="I46">
        <f>$C46-$H46</f>
        <v>-0.49888500000000002</v>
      </c>
    </row>
    <row r="47" spans="1:9">
      <c r="A47" s="1" t="s">
        <v>58</v>
      </c>
      <c r="B47" s="4" t="s">
        <v>58</v>
      </c>
      <c r="C47" s="5">
        <v>0.60076499999999999</v>
      </c>
      <c r="D47" s="1" t="s">
        <v>11</v>
      </c>
      <c r="E47" t="s">
        <v>12</v>
      </c>
      <c r="F47" t="s">
        <v>11</v>
      </c>
      <c r="G47" s="1">
        <f t="shared" si="0"/>
        <v>0</v>
      </c>
      <c r="H47" s="1">
        <f>IF(AND($G47=1,$E47=$D47),0,1)</f>
        <v>1</v>
      </c>
      <c r="I47">
        <f>$C47-$H47</f>
        <v>-0.39923500000000001</v>
      </c>
    </row>
    <row r="48" spans="1:9">
      <c r="A48" s="1" t="s">
        <v>59</v>
      </c>
      <c r="B48" s="2" t="s">
        <v>59</v>
      </c>
      <c r="C48" s="3">
        <v>0.37606800000000001</v>
      </c>
      <c r="D48" s="1" t="s">
        <v>11</v>
      </c>
      <c r="E48" t="s">
        <v>151</v>
      </c>
      <c r="F48" t="s">
        <v>11</v>
      </c>
      <c r="G48" s="1">
        <f t="shared" si="0"/>
        <v>0</v>
      </c>
      <c r="H48" s="1">
        <f>IF(AND($G48=1,$E48=$D48),0,1)</f>
        <v>1</v>
      </c>
      <c r="I48">
        <f>$C48-$H48</f>
        <v>-0.62393199999999993</v>
      </c>
    </row>
    <row r="49" spans="1:9">
      <c r="A49" s="1" t="s">
        <v>60</v>
      </c>
      <c r="B49" s="4" t="s">
        <v>60</v>
      </c>
      <c r="C49" s="5">
        <v>0.53738900000000001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-0.46261099999999999</v>
      </c>
    </row>
    <row r="50" spans="1:9">
      <c r="A50" s="1" t="s">
        <v>61</v>
      </c>
      <c r="B50" s="2" t="s">
        <v>61</v>
      </c>
      <c r="C50" s="3">
        <v>0.64668800000000004</v>
      </c>
      <c r="D50" s="1" t="s">
        <v>11</v>
      </c>
      <c r="E50" t="s">
        <v>57</v>
      </c>
      <c r="F50" t="s">
        <v>11</v>
      </c>
      <c r="G50" s="1">
        <f t="shared" si="0"/>
        <v>0</v>
      </c>
      <c r="H50" s="1">
        <f>IF(AND($G50=1,$E50=$D50),0,1)</f>
        <v>1</v>
      </c>
      <c r="I50">
        <f>$C50-$H50</f>
        <v>-0.35331199999999996</v>
      </c>
    </row>
    <row r="51" spans="1:9">
      <c r="A51" s="1" t="s">
        <v>62</v>
      </c>
      <c r="B51" s="4" t="s">
        <v>62</v>
      </c>
      <c r="C51" s="5">
        <v>0.24703800000000001</v>
      </c>
      <c r="D51" s="1" t="s">
        <v>11</v>
      </c>
      <c r="E51" t="s">
        <v>57</v>
      </c>
      <c r="F51" t="s">
        <v>11</v>
      </c>
      <c r="G51" s="1">
        <f t="shared" si="0"/>
        <v>0</v>
      </c>
      <c r="H51" s="1">
        <f>IF(AND($G51=1,$E51=$D51),0,1)</f>
        <v>1</v>
      </c>
      <c r="I51">
        <f>$C51-$H51</f>
        <v>-0.75296200000000002</v>
      </c>
    </row>
    <row r="52" spans="1:9">
      <c r="A52" s="1" t="s">
        <v>63</v>
      </c>
      <c r="B52" s="2" t="s">
        <v>63</v>
      </c>
      <c r="C52" s="3">
        <v>0.23816799999999999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-0.76183200000000006</v>
      </c>
    </row>
    <row r="53" spans="1:9">
      <c r="A53" s="1" t="s">
        <v>64</v>
      </c>
      <c r="B53" s="4" t="s">
        <v>64</v>
      </c>
      <c r="C53" s="5">
        <v>0.628301</v>
      </c>
      <c r="D53" s="1" t="s">
        <v>11</v>
      </c>
      <c r="E53" t="s">
        <v>12</v>
      </c>
      <c r="F53" t="s">
        <v>11</v>
      </c>
      <c r="G53" s="1">
        <f t="shared" si="0"/>
        <v>0</v>
      </c>
      <c r="H53" s="1">
        <f>IF(AND($G53=1,$E53=$D53),0,1)</f>
        <v>1</v>
      </c>
      <c r="I53">
        <f>$C53-$H53</f>
        <v>-0.371699</v>
      </c>
    </row>
    <row r="54" spans="1:9">
      <c r="A54" s="1" t="s">
        <v>65</v>
      </c>
      <c r="B54" s="2" t="s">
        <v>65</v>
      </c>
      <c r="C54" s="3">
        <v>0.60612999999999995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-0.39387000000000005</v>
      </c>
    </row>
    <row r="55" spans="1:9">
      <c r="A55" s="1" t="s">
        <v>66</v>
      </c>
      <c r="B55" s="4" t="s">
        <v>66</v>
      </c>
      <c r="C55" s="5">
        <v>0.62777300000000003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0.62777300000000003</v>
      </c>
    </row>
    <row r="56" spans="1:9">
      <c r="A56" s="1" t="s">
        <v>67</v>
      </c>
      <c r="B56" s="2" t="s">
        <v>67</v>
      </c>
      <c r="C56" s="3">
        <v>0.51386799999999999</v>
      </c>
      <c r="D56" s="1" t="s">
        <v>11</v>
      </c>
      <c r="E56" t="s">
        <v>57</v>
      </c>
      <c r="F56" t="s">
        <v>151</v>
      </c>
      <c r="G56" s="1">
        <f t="shared" si="0"/>
        <v>0</v>
      </c>
      <c r="H56" s="1">
        <f>IF(AND($G56=1,$E56=$D56),0,1)</f>
        <v>1</v>
      </c>
      <c r="I56">
        <f>$C56-$H56</f>
        <v>-0.48613200000000001</v>
      </c>
    </row>
    <row r="57" spans="1:9">
      <c r="A57" s="1" t="s">
        <v>68</v>
      </c>
      <c r="B57" s="4" t="s">
        <v>68</v>
      </c>
      <c r="C57" s="5">
        <v>0.79226200000000002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>IF(AND($G57=1,$E57=$D57),0,1)</f>
        <v>1</v>
      </c>
      <c r="I57">
        <f>$C57-$H57</f>
        <v>-0.20773799999999998</v>
      </c>
    </row>
    <row r="58" spans="1:9">
      <c r="A58" s="1" t="s">
        <v>69</v>
      </c>
      <c r="B58" s="2" t="s">
        <v>69</v>
      </c>
      <c r="C58" s="3">
        <v>0.65946499999999997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-0.34053500000000003</v>
      </c>
    </row>
    <row r="59" spans="1:9">
      <c r="A59" s="1" t="s">
        <v>70</v>
      </c>
      <c r="B59" s="4" t="s">
        <v>70</v>
      </c>
      <c r="C59" s="5">
        <v>0.43008800000000003</v>
      </c>
      <c r="D59" s="1" t="s">
        <v>11</v>
      </c>
      <c r="E59" t="s">
        <v>11</v>
      </c>
      <c r="F59" t="s">
        <v>151</v>
      </c>
      <c r="G59" s="1">
        <f t="shared" si="0"/>
        <v>0</v>
      </c>
      <c r="H59" s="1">
        <f>IF(AND($G59=1,$E59=$D59),0,1)</f>
        <v>1</v>
      </c>
      <c r="I59">
        <f>$C59-$H59</f>
        <v>-0.56991199999999997</v>
      </c>
    </row>
    <row r="60" spans="1:9">
      <c r="A60" s="1" t="s">
        <v>71</v>
      </c>
      <c r="B60" s="2" t="s">
        <v>71</v>
      </c>
      <c r="C60" s="3">
        <v>0.20924899999999999</v>
      </c>
      <c r="D60" s="1" t="s">
        <v>11</v>
      </c>
      <c r="E60" t="s">
        <v>11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-0.79075099999999998</v>
      </c>
    </row>
    <row r="61" spans="1:9">
      <c r="A61" s="1" t="s">
        <v>72</v>
      </c>
      <c r="B61" s="4" t="s">
        <v>72</v>
      </c>
      <c r="C61" s="5">
        <v>0.55609399999999998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-0.44390600000000002</v>
      </c>
    </row>
    <row r="62" spans="1:9">
      <c r="A62" s="1" t="s">
        <v>73</v>
      </c>
      <c r="B62" s="2" t="s">
        <v>73</v>
      </c>
      <c r="C62" s="3">
        <v>0.65353399999999995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0.65353399999999995</v>
      </c>
    </row>
    <row r="63" spans="1:9">
      <c r="A63" s="1" t="s">
        <v>74</v>
      </c>
      <c r="B63" s="4" t="s">
        <v>74</v>
      </c>
      <c r="C63" s="5">
        <v>0.73320700000000005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0.73320700000000005</v>
      </c>
    </row>
    <row r="64" spans="1:9">
      <c r="A64" s="1" t="s">
        <v>75</v>
      </c>
      <c r="B64" s="2" t="s">
        <v>75</v>
      </c>
      <c r="C64" s="3">
        <v>0.56764199999999998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-0.43235800000000002</v>
      </c>
    </row>
    <row r="65" spans="1:9">
      <c r="A65" s="1" t="s">
        <v>76</v>
      </c>
      <c r="B65" s="4" t="s">
        <v>76</v>
      </c>
      <c r="C65" s="5">
        <v>0.61759399999999998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0.61759399999999998</v>
      </c>
    </row>
    <row r="66" spans="1:9">
      <c r="A66" s="1" t="s">
        <v>77</v>
      </c>
      <c r="B66" s="2" t="s">
        <v>77</v>
      </c>
      <c r="C66" s="3">
        <v>0.40366999999999997</v>
      </c>
      <c r="D66" s="1" t="s">
        <v>11</v>
      </c>
      <c r="E66" t="s">
        <v>12</v>
      </c>
      <c r="F66" t="s">
        <v>57</v>
      </c>
      <c r="G66" s="1">
        <f t="shared" si="0"/>
        <v>0</v>
      </c>
      <c r="H66" s="1">
        <f>IF(AND($G66=1,$E66=$D66),0,1)</f>
        <v>1</v>
      </c>
      <c r="I66">
        <f>$C66-$H66</f>
        <v>-0.59633000000000003</v>
      </c>
    </row>
    <row r="67" spans="1:9">
      <c r="A67" s="1" t="s">
        <v>78</v>
      </c>
      <c r="B67" s="4" t="s">
        <v>78</v>
      </c>
      <c r="C67" s="5">
        <v>0.48151300000000002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-0.51848699999999992</v>
      </c>
    </row>
    <row r="68" spans="1:9">
      <c r="A68" s="1" t="s">
        <v>79</v>
      </c>
      <c r="B68" s="2" t="s">
        <v>79</v>
      </c>
      <c r="C68" s="3">
        <v>0.68970799999999999</v>
      </c>
      <c r="D68" s="1" t="s">
        <v>11</v>
      </c>
      <c r="E68" t="s">
        <v>57</v>
      </c>
      <c r="F68" t="s">
        <v>11</v>
      </c>
      <c r="G68" s="1">
        <f t="shared" si="0"/>
        <v>0</v>
      </c>
      <c r="H68" s="1">
        <f>IF(AND($G68=1,$E68=$D68),0,1)</f>
        <v>1</v>
      </c>
      <c r="I68">
        <f>$C68-$H68</f>
        <v>-0.31029200000000001</v>
      </c>
    </row>
    <row r="69" spans="1:9">
      <c r="A69" s="1" t="s">
        <v>80</v>
      </c>
      <c r="B69" s="4" t="s">
        <v>80</v>
      </c>
      <c r="C69" s="5">
        <v>0.55831399999999998</v>
      </c>
      <c r="D69" s="1" t="s">
        <v>11</v>
      </c>
      <c r="E69" t="s">
        <v>11</v>
      </c>
      <c r="F69" t="s">
        <v>12</v>
      </c>
      <c r="G69" s="1">
        <f t="shared" ref="G69:G77" si="1">IF($F69=$E69,1,0)</f>
        <v>0</v>
      </c>
      <c r="H69" s="1">
        <f>IF(AND($G69=1,$E69=$D69),0,1)</f>
        <v>1</v>
      </c>
      <c r="I69">
        <f>$C69-$H69</f>
        <v>-0.44168600000000002</v>
      </c>
    </row>
    <row r="70" spans="1:9">
      <c r="A70" s="1" t="s">
        <v>81</v>
      </c>
      <c r="B70" s="2" t="s">
        <v>81</v>
      </c>
      <c r="C70" s="3">
        <v>0.54945299999999997</v>
      </c>
      <c r="D70" s="1" t="s">
        <v>11</v>
      </c>
      <c r="E70" t="s">
        <v>12</v>
      </c>
      <c r="F70" t="s">
        <v>11</v>
      </c>
      <c r="G70" s="1">
        <f t="shared" si="1"/>
        <v>0</v>
      </c>
      <c r="H70" s="1">
        <f>IF(AND($G70=1,$E70=$D70),0,1)</f>
        <v>1</v>
      </c>
      <c r="I70">
        <f>$C70-$H70</f>
        <v>-0.45054700000000003</v>
      </c>
    </row>
    <row r="71" spans="1:9">
      <c r="A71" s="1" t="s">
        <v>82</v>
      </c>
      <c r="B71" s="4" t="s">
        <v>82</v>
      </c>
      <c r="C71" s="5">
        <v>0.23178599999999999</v>
      </c>
      <c r="D71" s="1" t="s">
        <v>11</v>
      </c>
      <c r="E71" t="s">
        <v>57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-0.76821399999999995</v>
      </c>
    </row>
    <row r="72" spans="1:9">
      <c r="A72" s="1" t="s">
        <v>83</v>
      </c>
      <c r="B72" s="2" t="s">
        <v>83</v>
      </c>
      <c r="C72" s="3">
        <v>0.42405700000000002</v>
      </c>
      <c r="D72" s="1" t="s">
        <v>11</v>
      </c>
      <c r="E72" t="s">
        <v>57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-0.57594299999999998</v>
      </c>
    </row>
    <row r="73" spans="1:9">
      <c r="A73" s="1" t="s">
        <v>84</v>
      </c>
      <c r="B73" s="4" t="s">
        <v>84</v>
      </c>
      <c r="C73" s="5">
        <v>0.48249700000000001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-0.51750300000000005</v>
      </c>
    </row>
    <row r="74" spans="1:9">
      <c r="A74" s="1" t="s">
        <v>85</v>
      </c>
      <c r="B74" s="2" t="s">
        <v>85</v>
      </c>
      <c r="C74" s="3">
        <v>0.38737300000000002</v>
      </c>
      <c r="D74" s="1" t="s">
        <v>11</v>
      </c>
      <c r="E74" t="s">
        <v>57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-0.61262700000000003</v>
      </c>
    </row>
    <row r="75" spans="1:9">
      <c r="A75" s="1" t="s">
        <v>86</v>
      </c>
      <c r="B75" s="4" t="s">
        <v>86</v>
      </c>
      <c r="C75" s="5">
        <v>0.69832000000000005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0.69832000000000005</v>
      </c>
    </row>
    <row r="76" spans="1:9">
      <c r="A76" s="1" t="s">
        <v>87</v>
      </c>
      <c r="B76" s="6" t="s">
        <v>87</v>
      </c>
      <c r="C76" s="7">
        <v>0.64185599999999998</v>
      </c>
      <c r="D76" s="1" t="s">
        <v>11</v>
      </c>
      <c r="E76" t="s">
        <v>57</v>
      </c>
      <c r="F76" t="s">
        <v>57</v>
      </c>
      <c r="G76" s="1">
        <f t="shared" si="1"/>
        <v>1</v>
      </c>
      <c r="H76" s="1">
        <f>IF(AND($G76=1,$E76=$D76),0,1)</f>
        <v>1</v>
      </c>
      <c r="I76">
        <f>$C76-$H76</f>
        <v>-0.35814400000000002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36</v>
      </c>
      <c r="H77" s="10">
        <f>SUM(H3:H76)</f>
        <v>60</v>
      </c>
      <c r="I77" s="8">
        <f>SUM(I3:I76)</f>
        <v>-21.940793000000003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3DB57E-3DC8-47C8-8A65-3439C67760E6}">
  <dimension ref="A1:I77"/>
  <sheetViews>
    <sheetView workbookViewId="0">
      <selection activeCell="D3" sqref="A1:I77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0.51476999999999995</v>
      </c>
      <c r="D3" s="1" t="s">
        <v>11</v>
      </c>
      <c r="E3" t="s">
        <v>57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-0.48523000000000005</v>
      </c>
    </row>
    <row r="4" spans="1:9">
      <c r="A4" s="1" t="s">
        <v>13</v>
      </c>
      <c r="B4" s="2" t="s">
        <v>13</v>
      </c>
      <c r="C4" s="3">
        <v>0.55092399999999997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0.55092399999999997</v>
      </c>
    </row>
    <row r="5" spans="1:9">
      <c r="A5" s="1" t="s">
        <v>14</v>
      </c>
      <c r="B5" s="4" t="s">
        <v>14</v>
      </c>
      <c r="C5" s="5">
        <v>0.59369099999999997</v>
      </c>
      <c r="D5" s="1" t="s">
        <v>11</v>
      </c>
      <c r="E5" t="s">
        <v>11</v>
      </c>
      <c r="F5" t="s">
        <v>12</v>
      </c>
      <c r="G5" s="1">
        <f t="shared" ref="G5:G68" si="0">IF($F5=$E5,1,0)</f>
        <v>0</v>
      </c>
      <c r="H5" s="1">
        <f>IF(AND($G5=1,$E5=$D5),0,1)</f>
        <v>1</v>
      </c>
      <c r="I5">
        <f>$C5-$H5</f>
        <v>-0.40630900000000003</v>
      </c>
    </row>
    <row r="6" spans="1:9">
      <c r="A6" s="1" t="s">
        <v>15</v>
      </c>
      <c r="B6" s="2" t="s">
        <v>15</v>
      </c>
      <c r="C6" s="3">
        <v>0.39288800000000001</v>
      </c>
      <c r="D6" s="1" t="s">
        <v>11</v>
      </c>
      <c r="E6" t="s">
        <v>57</v>
      </c>
      <c r="F6" t="s">
        <v>12</v>
      </c>
      <c r="G6" s="1">
        <f t="shared" si="0"/>
        <v>0</v>
      </c>
      <c r="H6" s="1">
        <f>IF(AND($G6=1,$E6=$D6),0,1)</f>
        <v>1</v>
      </c>
      <c r="I6">
        <f>$C6-$H6</f>
        <v>-0.60711199999999999</v>
      </c>
    </row>
    <row r="7" spans="1:9">
      <c r="A7" s="1" t="s">
        <v>16</v>
      </c>
      <c r="B7" s="4" t="s">
        <v>16</v>
      </c>
      <c r="C7" s="5">
        <v>0.70626800000000001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0.70626800000000001</v>
      </c>
    </row>
    <row r="8" spans="1:9">
      <c r="A8" s="1" t="s">
        <v>17</v>
      </c>
      <c r="B8" s="2" t="s">
        <v>17</v>
      </c>
      <c r="C8" s="3">
        <v>0.4597</v>
      </c>
      <c r="D8" s="1" t="s">
        <v>11</v>
      </c>
      <c r="E8" t="s">
        <v>57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-0.5403</v>
      </c>
    </row>
    <row r="9" spans="1:9">
      <c r="A9" s="1" t="s">
        <v>18</v>
      </c>
      <c r="B9" s="4" t="s">
        <v>18</v>
      </c>
      <c r="C9" s="5">
        <v>0.429149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0.429149</v>
      </c>
    </row>
    <row r="10" spans="1:9">
      <c r="A10" s="1" t="s">
        <v>19</v>
      </c>
      <c r="B10" s="2" t="s">
        <v>19</v>
      </c>
      <c r="C10" s="3">
        <v>0.41072399999999998</v>
      </c>
      <c r="D10" s="1" t="s">
        <v>11</v>
      </c>
      <c r="E10" t="s">
        <v>25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-0.58927600000000002</v>
      </c>
    </row>
    <row r="11" spans="1:9">
      <c r="A11" s="1" t="s">
        <v>20</v>
      </c>
      <c r="B11" s="4" t="s">
        <v>20</v>
      </c>
      <c r="C11" s="5">
        <v>0.74599099999999996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0.74599099999999996</v>
      </c>
    </row>
    <row r="12" spans="1:9">
      <c r="A12" s="1" t="s">
        <v>21</v>
      </c>
      <c r="B12" s="2" t="s">
        <v>21</v>
      </c>
      <c r="C12" s="3">
        <v>0.557056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0.557056</v>
      </c>
    </row>
    <row r="13" spans="1:9">
      <c r="A13" s="1" t="s">
        <v>22</v>
      </c>
      <c r="B13" s="4" t="s">
        <v>22</v>
      </c>
      <c r="C13" s="5">
        <v>0.483539</v>
      </c>
      <c r="D13" s="1" t="s">
        <v>11</v>
      </c>
      <c r="E13" t="s">
        <v>151</v>
      </c>
      <c r="F13" t="s">
        <v>12</v>
      </c>
      <c r="G13" s="1">
        <f t="shared" si="0"/>
        <v>0</v>
      </c>
      <c r="H13" s="1">
        <f>IF(AND($G13=1,$E13=$D13),0,1)</f>
        <v>1</v>
      </c>
      <c r="I13">
        <f>$C13-$H13</f>
        <v>-0.51646100000000006</v>
      </c>
    </row>
    <row r="14" spans="1:9">
      <c r="A14" s="1" t="s">
        <v>23</v>
      </c>
      <c r="B14" s="2" t="s">
        <v>23</v>
      </c>
      <c r="C14" s="3">
        <v>0.52308900000000003</v>
      </c>
      <c r="D14" s="1" t="s">
        <v>11</v>
      </c>
      <c r="E14" t="s">
        <v>57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-0.47691099999999997</v>
      </c>
    </row>
    <row r="15" spans="1:9">
      <c r="A15" s="1" t="s">
        <v>24</v>
      </c>
      <c r="B15" s="4" t="s">
        <v>24</v>
      </c>
      <c r="C15" s="5">
        <v>0.40943600000000002</v>
      </c>
      <c r="D15" s="1" t="s">
        <v>11</v>
      </c>
      <c r="E15" t="s">
        <v>151</v>
      </c>
      <c r="F15" t="s">
        <v>12</v>
      </c>
      <c r="G15" s="1">
        <f t="shared" si="0"/>
        <v>0</v>
      </c>
      <c r="H15" s="1">
        <f>IF(AND($G15=1,$E15=$D15),0,1)</f>
        <v>1</v>
      </c>
      <c r="I15">
        <f>$C15-$H15</f>
        <v>-0.59056399999999998</v>
      </c>
    </row>
    <row r="16" spans="1:9">
      <c r="A16" s="1" t="s">
        <v>26</v>
      </c>
      <c r="B16" s="2" t="s">
        <v>26</v>
      </c>
      <c r="C16" s="3">
        <v>0.55107899999999999</v>
      </c>
      <c r="D16" s="1" t="s">
        <v>11</v>
      </c>
      <c r="E16" t="s">
        <v>25</v>
      </c>
      <c r="F16" t="s">
        <v>12</v>
      </c>
      <c r="G16" s="1">
        <f t="shared" si="0"/>
        <v>0</v>
      </c>
      <c r="H16" s="1">
        <f>IF(AND($G16=1,$E16=$D16),0,1)</f>
        <v>1</v>
      </c>
      <c r="I16">
        <f>$C16-$H16</f>
        <v>-0.44892100000000001</v>
      </c>
    </row>
    <row r="17" spans="1:9">
      <c r="A17" s="1" t="s">
        <v>27</v>
      </c>
      <c r="B17" s="4" t="s">
        <v>27</v>
      </c>
      <c r="C17" s="5">
        <v>0.557419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0.557419</v>
      </c>
    </row>
    <row r="18" spans="1:9">
      <c r="A18" s="1" t="s">
        <v>28</v>
      </c>
      <c r="B18" s="2" t="s">
        <v>28</v>
      </c>
      <c r="C18" s="3">
        <v>0.43928699999999998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0.43928699999999998</v>
      </c>
    </row>
    <row r="19" spans="1:9">
      <c r="A19" s="1" t="s">
        <v>29</v>
      </c>
      <c r="B19" s="4" t="s">
        <v>29</v>
      </c>
      <c r="C19" s="5">
        <v>0.75334699999999999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-0.24665300000000001</v>
      </c>
    </row>
    <row r="20" spans="1:9">
      <c r="A20" s="1" t="s">
        <v>30</v>
      </c>
      <c r="B20" s="2" t="s">
        <v>30</v>
      </c>
      <c r="C20" s="3">
        <v>0.587094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-0.412906</v>
      </c>
    </row>
    <row r="21" spans="1:9">
      <c r="A21" s="1" t="s">
        <v>31</v>
      </c>
      <c r="B21" s="4" t="s">
        <v>31</v>
      </c>
      <c r="C21" s="5">
        <v>0.51035900000000001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-0.48964099999999999</v>
      </c>
    </row>
    <row r="22" spans="1:9">
      <c r="A22" s="1" t="s">
        <v>32</v>
      </c>
      <c r="B22" s="2" t="s">
        <v>32</v>
      </c>
      <c r="C22" s="3">
        <v>0.54983400000000004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-0.45016599999999996</v>
      </c>
    </row>
    <row r="23" spans="1:9">
      <c r="A23" s="1" t="s">
        <v>33</v>
      </c>
      <c r="B23" s="4" t="s">
        <v>33</v>
      </c>
      <c r="C23" s="5">
        <v>0.59058900000000003</v>
      </c>
      <c r="D23" s="1" t="s">
        <v>11</v>
      </c>
      <c r="E23" t="s">
        <v>25</v>
      </c>
      <c r="F23" t="s">
        <v>12</v>
      </c>
      <c r="G23" s="1">
        <f t="shared" si="0"/>
        <v>0</v>
      </c>
      <c r="H23" s="1">
        <f>IF(AND($G23=1,$E23=$D23),0,1)</f>
        <v>1</v>
      </c>
      <c r="I23">
        <f>$C23-$H23</f>
        <v>-0.40941099999999997</v>
      </c>
    </row>
    <row r="24" spans="1:9">
      <c r="A24" s="1" t="s">
        <v>34</v>
      </c>
      <c r="B24" s="2" t="s">
        <v>34</v>
      </c>
      <c r="C24" s="3">
        <v>0.44662600000000002</v>
      </c>
      <c r="D24" s="1" t="s">
        <v>11</v>
      </c>
      <c r="E24" t="s">
        <v>12</v>
      </c>
      <c r="F24" t="s">
        <v>11</v>
      </c>
      <c r="G24" s="1">
        <f t="shared" si="0"/>
        <v>0</v>
      </c>
      <c r="H24" s="1">
        <f>IF(AND($G24=1,$E24=$D24),0,1)</f>
        <v>1</v>
      </c>
      <c r="I24">
        <f>$C24-$H24</f>
        <v>-0.55337400000000003</v>
      </c>
    </row>
    <row r="25" spans="1:9">
      <c r="A25" s="1" t="s">
        <v>35</v>
      </c>
      <c r="B25" s="4" t="s">
        <v>35</v>
      </c>
      <c r="C25" s="5">
        <v>0.63448300000000002</v>
      </c>
      <c r="D25" s="1" t="s">
        <v>11</v>
      </c>
      <c r="E25" t="s">
        <v>12</v>
      </c>
      <c r="F25" t="s">
        <v>11</v>
      </c>
      <c r="G25" s="1">
        <f t="shared" si="0"/>
        <v>0</v>
      </c>
      <c r="H25" s="1">
        <f>IF(AND($G25=1,$E25=$D25),0,1)</f>
        <v>1</v>
      </c>
      <c r="I25">
        <f>$C25-$H25</f>
        <v>-0.36551699999999998</v>
      </c>
    </row>
    <row r="26" spans="1:9">
      <c r="A26" s="1" t="s">
        <v>36</v>
      </c>
      <c r="B26" s="2" t="s">
        <v>36</v>
      </c>
      <c r="C26" s="3">
        <v>0.56026100000000001</v>
      </c>
      <c r="D26" s="1" t="s">
        <v>11</v>
      </c>
      <c r="E26" t="s">
        <v>12</v>
      </c>
      <c r="F26" t="s">
        <v>11</v>
      </c>
      <c r="G26" s="1">
        <f t="shared" si="0"/>
        <v>0</v>
      </c>
      <c r="H26" s="1">
        <f>IF(AND($G26=1,$E26=$D26),0,1)</f>
        <v>1</v>
      </c>
      <c r="I26">
        <f>$C26-$H26</f>
        <v>-0.43973899999999999</v>
      </c>
    </row>
    <row r="27" spans="1:9">
      <c r="A27" s="1" t="s">
        <v>37</v>
      </c>
      <c r="B27" s="4" t="s">
        <v>37</v>
      </c>
      <c r="C27" s="5">
        <v>0.39907799999999999</v>
      </c>
      <c r="D27" s="1" t="s">
        <v>11</v>
      </c>
      <c r="E27" t="s">
        <v>25</v>
      </c>
      <c r="F27" t="s">
        <v>12</v>
      </c>
      <c r="G27" s="1">
        <f t="shared" si="0"/>
        <v>0</v>
      </c>
      <c r="H27" s="1">
        <f>IF(AND($G27=1,$E27=$D27),0,1)</f>
        <v>1</v>
      </c>
      <c r="I27">
        <f>$C27-$H27</f>
        <v>-0.60092199999999996</v>
      </c>
    </row>
    <row r="28" spans="1:9">
      <c r="A28" s="1" t="s">
        <v>38</v>
      </c>
      <c r="B28" s="2" t="s">
        <v>38</v>
      </c>
      <c r="C28" s="3">
        <v>0.55856499999999998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>IF(AND($G28=1,$E28=$D28),0,1)</f>
        <v>1</v>
      </c>
      <c r="I28">
        <f>$C28-$H28</f>
        <v>-0.44143500000000002</v>
      </c>
    </row>
    <row r="29" spans="1:9">
      <c r="A29" s="1" t="s">
        <v>39</v>
      </c>
      <c r="B29" s="4" t="s">
        <v>39</v>
      </c>
      <c r="C29" s="5">
        <v>0.57238999999999995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0.57238999999999995</v>
      </c>
    </row>
    <row r="30" spans="1:9">
      <c r="A30" s="1" t="s">
        <v>40</v>
      </c>
      <c r="B30" s="2" t="s">
        <v>40</v>
      </c>
      <c r="C30" s="3">
        <v>0.69739099999999998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-0.30260900000000002</v>
      </c>
    </row>
    <row r="31" spans="1:9">
      <c r="A31" s="1" t="s">
        <v>41</v>
      </c>
      <c r="B31" s="4" t="s">
        <v>41</v>
      </c>
      <c r="C31" s="5">
        <v>0.68550500000000003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-0.31449499999999997</v>
      </c>
    </row>
    <row r="32" spans="1:9">
      <c r="A32" s="1" t="s">
        <v>42</v>
      </c>
      <c r="B32" s="2" t="s">
        <v>42</v>
      </c>
      <c r="C32" s="3">
        <v>0.34462399999999999</v>
      </c>
      <c r="D32" s="1" t="s">
        <v>11</v>
      </c>
      <c r="E32" t="s">
        <v>57</v>
      </c>
      <c r="F32" t="s">
        <v>12</v>
      </c>
      <c r="G32" s="1">
        <f t="shared" si="0"/>
        <v>0</v>
      </c>
      <c r="H32" s="1">
        <f>IF(AND($G32=1,$E32=$D32),0,1)</f>
        <v>1</v>
      </c>
      <c r="I32">
        <f>$C32-$H32</f>
        <v>-0.65537599999999996</v>
      </c>
    </row>
    <row r="33" spans="1:9">
      <c r="A33" s="1" t="s">
        <v>43</v>
      </c>
      <c r="B33" s="4" t="s">
        <v>43</v>
      </c>
      <c r="C33" s="5">
        <v>0.53772399999999998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-0.46227600000000002</v>
      </c>
    </row>
    <row r="34" spans="1:9">
      <c r="A34" s="1" t="s">
        <v>44</v>
      </c>
      <c r="B34" s="2" t="s">
        <v>44</v>
      </c>
      <c r="C34" s="3">
        <v>0.53901200000000005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-0.46098799999999995</v>
      </c>
    </row>
    <row r="35" spans="1:9">
      <c r="A35" s="1" t="s">
        <v>45</v>
      </c>
      <c r="B35" s="4" t="s">
        <v>45</v>
      </c>
      <c r="C35" s="5">
        <v>0.68234799999999995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>IF(AND($G35=1,$E35=$D35),0,1)</f>
        <v>1</v>
      </c>
      <c r="I35">
        <f>$C35-$H35</f>
        <v>-0.31765200000000005</v>
      </c>
    </row>
    <row r="36" spans="1:9">
      <c r="A36" s="1" t="s">
        <v>46</v>
      </c>
      <c r="B36" s="2" t="s">
        <v>46</v>
      </c>
      <c r="C36" s="3">
        <v>0.544956</v>
      </c>
      <c r="D36" s="1" t="s">
        <v>11</v>
      </c>
      <c r="E36" t="s">
        <v>12</v>
      </c>
      <c r="F36" t="s">
        <v>11</v>
      </c>
      <c r="G36" s="1">
        <f t="shared" si="0"/>
        <v>0</v>
      </c>
      <c r="H36" s="1">
        <f>IF(AND($G36=1,$E36=$D36),0,1)</f>
        <v>1</v>
      </c>
      <c r="I36">
        <f>$C36-$H36</f>
        <v>-0.455044</v>
      </c>
    </row>
    <row r="37" spans="1:9">
      <c r="A37" s="1" t="s">
        <v>47</v>
      </c>
      <c r="B37" s="4" t="s">
        <v>47</v>
      </c>
      <c r="C37" s="5">
        <v>0.60107699999999997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0.60107699999999997</v>
      </c>
    </row>
    <row r="38" spans="1:9">
      <c r="A38" s="1" t="s">
        <v>48</v>
      </c>
      <c r="B38" s="2" t="s">
        <v>48</v>
      </c>
      <c r="C38" s="3">
        <v>0.61793699999999996</v>
      </c>
      <c r="D38" s="1" t="s">
        <v>11</v>
      </c>
      <c r="E38" t="s">
        <v>25</v>
      </c>
      <c r="F38" t="s">
        <v>11</v>
      </c>
      <c r="G38" s="1">
        <f t="shared" si="0"/>
        <v>0</v>
      </c>
      <c r="H38" s="1">
        <f>IF(AND($G38=1,$E38=$D38),0,1)</f>
        <v>1</v>
      </c>
      <c r="I38">
        <f>$C38-$H38</f>
        <v>-0.38206300000000004</v>
      </c>
    </row>
    <row r="39" spans="1:9">
      <c r="A39" s="1" t="s">
        <v>49</v>
      </c>
      <c r="B39" s="4" t="s">
        <v>49</v>
      </c>
      <c r="C39" s="5">
        <v>0.64449800000000002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-0.35550199999999998</v>
      </c>
    </row>
    <row r="40" spans="1:9">
      <c r="A40" s="1" t="s">
        <v>50</v>
      </c>
      <c r="B40" s="2" t="s">
        <v>50</v>
      </c>
      <c r="C40" s="3">
        <v>0.66070600000000002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-0.33929399999999998</v>
      </c>
    </row>
    <row r="41" spans="1:9">
      <c r="A41" s="1" t="s">
        <v>51</v>
      </c>
      <c r="B41" s="4" t="s">
        <v>51</v>
      </c>
      <c r="C41" s="5">
        <v>0.56479699999999999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0.56479699999999999</v>
      </c>
    </row>
    <row r="42" spans="1:9">
      <c r="A42" s="1" t="s">
        <v>52</v>
      </c>
      <c r="B42" s="2" t="s">
        <v>52</v>
      </c>
      <c r="C42" s="3">
        <v>0.49631799999999998</v>
      </c>
      <c r="D42" s="1" t="s">
        <v>11</v>
      </c>
      <c r="E42" t="s">
        <v>151</v>
      </c>
      <c r="F42" t="s">
        <v>11</v>
      </c>
      <c r="G42" s="1">
        <f t="shared" si="0"/>
        <v>0</v>
      </c>
      <c r="H42" s="1">
        <f>IF(AND($G42=1,$E42=$D42),0,1)</f>
        <v>1</v>
      </c>
      <c r="I42">
        <f>$C42-$H42</f>
        <v>-0.50368199999999996</v>
      </c>
    </row>
    <row r="43" spans="1:9">
      <c r="A43" s="1" t="s">
        <v>53</v>
      </c>
      <c r="B43" s="4" t="s">
        <v>53</v>
      </c>
      <c r="C43" s="5">
        <v>0.57028599999999996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-0.42971400000000004</v>
      </c>
    </row>
    <row r="44" spans="1:9">
      <c r="A44" s="1" t="s">
        <v>54</v>
      </c>
      <c r="B44" s="2" t="s">
        <v>54</v>
      </c>
      <c r="C44" s="3">
        <v>0.59305099999999999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-0.40694900000000001</v>
      </c>
    </row>
    <row r="45" spans="1:9">
      <c r="A45" s="1" t="s">
        <v>55</v>
      </c>
      <c r="B45" s="4" t="s">
        <v>55</v>
      </c>
      <c r="C45" s="5">
        <v>0.53298100000000004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0.53298100000000004</v>
      </c>
    </row>
    <row r="46" spans="1:9">
      <c r="A46" s="1" t="s">
        <v>56</v>
      </c>
      <c r="B46" s="2" t="s">
        <v>56</v>
      </c>
      <c r="C46" s="3">
        <v>0.48076400000000002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-0.51923600000000003</v>
      </c>
    </row>
    <row r="47" spans="1:9">
      <c r="A47" s="1" t="s">
        <v>58</v>
      </c>
      <c r="B47" s="4" t="s">
        <v>58</v>
      </c>
      <c r="C47" s="5">
        <v>0.73219500000000004</v>
      </c>
      <c r="D47" s="1" t="s">
        <v>11</v>
      </c>
      <c r="E47" t="s">
        <v>12</v>
      </c>
      <c r="F47" t="s">
        <v>12</v>
      </c>
      <c r="G47" s="1">
        <f t="shared" si="0"/>
        <v>1</v>
      </c>
      <c r="H47" s="1">
        <f>IF(AND($G47=1,$E47=$D47),0,1)</f>
        <v>1</v>
      </c>
      <c r="I47">
        <f>$C47-$H47</f>
        <v>-0.26780499999999996</v>
      </c>
    </row>
    <row r="48" spans="1:9">
      <c r="A48" s="1" t="s">
        <v>59</v>
      </c>
      <c r="B48" s="2" t="s">
        <v>59</v>
      </c>
      <c r="C48" s="3">
        <v>0.55592200000000003</v>
      </c>
      <c r="D48" s="1" t="s">
        <v>11</v>
      </c>
      <c r="E48" t="s">
        <v>151</v>
      </c>
      <c r="F48" t="s">
        <v>12</v>
      </c>
      <c r="G48" s="1">
        <f t="shared" si="0"/>
        <v>0</v>
      </c>
      <c r="H48" s="1">
        <f>IF(AND($G48=1,$E48=$D48),0,1)</f>
        <v>1</v>
      </c>
      <c r="I48">
        <f>$C48-$H48</f>
        <v>-0.44407799999999997</v>
      </c>
    </row>
    <row r="49" spans="1:9">
      <c r="A49" s="1" t="s">
        <v>60</v>
      </c>
      <c r="B49" s="4" t="s">
        <v>60</v>
      </c>
      <c r="C49" s="5">
        <v>0.52423200000000003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-0.47576799999999997</v>
      </c>
    </row>
    <row r="50" spans="1:9">
      <c r="A50" s="1" t="s">
        <v>61</v>
      </c>
      <c r="B50" s="2" t="s">
        <v>61</v>
      </c>
      <c r="C50" s="3">
        <v>0.633629</v>
      </c>
      <c r="D50" s="1" t="s">
        <v>11</v>
      </c>
      <c r="E50" t="s">
        <v>57</v>
      </c>
      <c r="F50" t="s">
        <v>11</v>
      </c>
      <c r="G50" s="1">
        <f t="shared" si="0"/>
        <v>0</v>
      </c>
      <c r="H50" s="1">
        <f>IF(AND($G50=1,$E50=$D50),0,1)</f>
        <v>1</v>
      </c>
      <c r="I50">
        <f>$C50-$H50</f>
        <v>-0.366371</v>
      </c>
    </row>
    <row r="51" spans="1:9">
      <c r="A51" s="1" t="s">
        <v>62</v>
      </c>
      <c r="B51" s="4" t="s">
        <v>62</v>
      </c>
      <c r="C51" s="5">
        <v>0.59604000000000001</v>
      </c>
      <c r="D51" s="1" t="s">
        <v>11</v>
      </c>
      <c r="E51" t="s">
        <v>57</v>
      </c>
      <c r="F51" t="s">
        <v>11</v>
      </c>
      <c r="G51" s="1">
        <f t="shared" si="0"/>
        <v>0</v>
      </c>
      <c r="H51" s="1">
        <f>IF(AND($G51=1,$E51=$D51),0,1)</f>
        <v>1</v>
      </c>
      <c r="I51">
        <f>$C51-$H51</f>
        <v>-0.40395999999999999</v>
      </c>
    </row>
    <row r="52" spans="1:9">
      <c r="A52" s="1" t="s">
        <v>63</v>
      </c>
      <c r="B52" s="2" t="s">
        <v>63</v>
      </c>
      <c r="C52" s="3">
        <v>0.47110400000000002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-0.52889600000000003</v>
      </c>
    </row>
    <row r="53" spans="1:9">
      <c r="A53" s="1" t="s">
        <v>64</v>
      </c>
      <c r="B53" s="4" t="s">
        <v>64</v>
      </c>
      <c r="C53" s="5">
        <v>0.74337799999999998</v>
      </c>
      <c r="D53" s="1" t="s">
        <v>11</v>
      </c>
      <c r="E53" t="s">
        <v>12</v>
      </c>
      <c r="F53" t="s">
        <v>11</v>
      </c>
      <c r="G53" s="1">
        <f t="shared" si="0"/>
        <v>0</v>
      </c>
      <c r="H53" s="1">
        <f>IF(AND($G53=1,$E53=$D53),0,1)</f>
        <v>1</v>
      </c>
      <c r="I53">
        <f>$C53-$H53</f>
        <v>-0.25662200000000002</v>
      </c>
    </row>
    <row r="54" spans="1:9">
      <c r="A54" s="1" t="s">
        <v>65</v>
      </c>
      <c r="B54" s="2" t="s">
        <v>65</v>
      </c>
      <c r="C54" s="3">
        <v>0.72898300000000005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-0.27101699999999995</v>
      </c>
    </row>
    <row r="55" spans="1:9">
      <c r="A55" s="1" t="s">
        <v>66</v>
      </c>
      <c r="B55" s="4" t="s">
        <v>66</v>
      </c>
      <c r="C55" s="5">
        <v>0.61000299999999996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0.61000299999999996</v>
      </c>
    </row>
    <row r="56" spans="1:9">
      <c r="A56" s="1" t="s">
        <v>67</v>
      </c>
      <c r="B56" s="2" t="s">
        <v>67</v>
      </c>
      <c r="C56" s="3">
        <v>0.47403499999999998</v>
      </c>
      <c r="D56" s="1" t="s">
        <v>11</v>
      </c>
      <c r="E56" t="s">
        <v>57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-0.52596500000000002</v>
      </c>
    </row>
    <row r="57" spans="1:9">
      <c r="A57" s="1" t="s">
        <v>68</v>
      </c>
      <c r="B57" s="4" t="s">
        <v>68</v>
      </c>
      <c r="C57" s="5">
        <v>0.86553500000000005</v>
      </c>
      <c r="D57" s="1" t="s">
        <v>11</v>
      </c>
      <c r="E57" t="s">
        <v>12</v>
      </c>
      <c r="F57" t="s">
        <v>12</v>
      </c>
      <c r="G57" s="1">
        <f t="shared" si="0"/>
        <v>1</v>
      </c>
      <c r="H57" s="1">
        <f>IF(AND($G57=1,$E57=$D57),0,1)</f>
        <v>1</v>
      </c>
      <c r="I57">
        <f>$C57-$H57</f>
        <v>-0.13446499999999995</v>
      </c>
    </row>
    <row r="58" spans="1:9">
      <c r="A58" s="1" t="s">
        <v>69</v>
      </c>
      <c r="B58" s="2" t="s">
        <v>69</v>
      </c>
      <c r="C58" s="3">
        <v>0.67820999999999998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-0.32179000000000002</v>
      </c>
    </row>
    <row r="59" spans="1:9">
      <c r="A59" s="1" t="s">
        <v>70</v>
      </c>
      <c r="B59" s="4" t="s">
        <v>70</v>
      </c>
      <c r="C59" s="5">
        <v>0.50683</v>
      </c>
      <c r="D59" s="1" t="s">
        <v>11</v>
      </c>
      <c r="E59" t="s">
        <v>11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-0.49317</v>
      </c>
    </row>
    <row r="60" spans="1:9">
      <c r="A60" s="1" t="s">
        <v>71</v>
      </c>
      <c r="B60" s="2" t="s">
        <v>71</v>
      </c>
      <c r="C60" s="3">
        <v>0.35996800000000001</v>
      </c>
      <c r="D60" s="1" t="s">
        <v>11</v>
      </c>
      <c r="E60" t="s">
        <v>11</v>
      </c>
      <c r="F60" t="s">
        <v>11</v>
      </c>
      <c r="G60" s="1">
        <f t="shared" si="0"/>
        <v>1</v>
      </c>
      <c r="H60" s="1">
        <f>IF(AND($G60=1,$E60=$D60),0,1)</f>
        <v>0</v>
      </c>
      <c r="I60">
        <f>$C60-$H60</f>
        <v>0.35996800000000001</v>
      </c>
    </row>
    <row r="61" spans="1:9">
      <c r="A61" s="1" t="s">
        <v>72</v>
      </c>
      <c r="B61" s="4" t="s">
        <v>72</v>
      </c>
      <c r="C61" s="5">
        <v>0.66785099999999997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-0.33214900000000003</v>
      </c>
    </row>
    <row r="62" spans="1:9">
      <c r="A62" s="1" t="s">
        <v>73</v>
      </c>
      <c r="B62" s="2" t="s">
        <v>73</v>
      </c>
      <c r="C62" s="3">
        <v>0.74018499999999998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0.74018499999999998</v>
      </c>
    </row>
    <row r="63" spans="1:9">
      <c r="A63" s="1" t="s">
        <v>74</v>
      </c>
      <c r="B63" s="4" t="s">
        <v>74</v>
      </c>
      <c r="C63" s="5">
        <v>0.76505299999999998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-0.23494700000000002</v>
      </c>
    </row>
    <row r="64" spans="1:9">
      <c r="A64" s="1" t="s">
        <v>75</v>
      </c>
      <c r="B64" s="2" t="s">
        <v>75</v>
      </c>
      <c r="C64" s="3">
        <v>0.621784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-0.378216</v>
      </c>
    </row>
    <row r="65" spans="1:9">
      <c r="A65" s="1" t="s">
        <v>76</v>
      </c>
      <c r="B65" s="4" t="s">
        <v>76</v>
      </c>
      <c r="C65" s="5">
        <v>0.65984799999999999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0.65984799999999999</v>
      </c>
    </row>
    <row r="66" spans="1:9">
      <c r="A66" s="1" t="s">
        <v>77</v>
      </c>
      <c r="B66" s="2" t="s">
        <v>77</v>
      </c>
      <c r="C66" s="3">
        <v>0.18388199999999999</v>
      </c>
      <c r="D66" s="1" t="s">
        <v>11</v>
      </c>
      <c r="E66" t="s">
        <v>12</v>
      </c>
      <c r="F66" t="s">
        <v>11</v>
      </c>
      <c r="G66" s="1">
        <f t="shared" si="0"/>
        <v>0</v>
      </c>
      <c r="H66" s="1">
        <f>IF(AND($G66=1,$E66=$D66),0,1)</f>
        <v>1</v>
      </c>
      <c r="I66">
        <f>$C66-$H66</f>
        <v>-0.81611800000000001</v>
      </c>
    </row>
    <row r="67" spans="1:9">
      <c r="A67" s="1" t="s">
        <v>78</v>
      </c>
      <c r="B67" s="4" t="s">
        <v>78</v>
      </c>
      <c r="C67" s="5">
        <v>0.54470600000000002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-0.45529399999999998</v>
      </c>
    </row>
    <row r="68" spans="1:9">
      <c r="A68" s="1" t="s">
        <v>79</v>
      </c>
      <c r="B68" s="2" t="s">
        <v>79</v>
      </c>
      <c r="C68" s="3">
        <v>0.54669900000000005</v>
      </c>
      <c r="D68" s="1" t="s">
        <v>11</v>
      </c>
      <c r="E68" t="s">
        <v>57</v>
      </c>
      <c r="F68" t="s">
        <v>12</v>
      </c>
      <c r="G68" s="1">
        <f t="shared" si="0"/>
        <v>0</v>
      </c>
      <c r="H68" s="1">
        <f>IF(AND($G68=1,$E68=$D68),0,1)</f>
        <v>1</v>
      </c>
      <c r="I68">
        <f>$C68-$H68</f>
        <v>-0.45330099999999995</v>
      </c>
    </row>
    <row r="69" spans="1:9">
      <c r="A69" s="1" t="s">
        <v>80</v>
      </c>
      <c r="B69" s="4" t="s">
        <v>80</v>
      </c>
      <c r="C69" s="5">
        <v>0.63202700000000001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0.63202700000000001</v>
      </c>
    </row>
    <row r="70" spans="1:9">
      <c r="A70" s="1" t="s">
        <v>81</v>
      </c>
      <c r="B70" s="2" t="s">
        <v>81</v>
      </c>
      <c r="C70" s="3">
        <v>0.52265399999999995</v>
      </c>
      <c r="D70" s="1" t="s">
        <v>11</v>
      </c>
      <c r="E70" t="s">
        <v>12</v>
      </c>
      <c r="F70" t="s">
        <v>11</v>
      </c>
      <c r="G70" s="1">
        <f t="shared" si="1"/>
        <v>0</v>
      </c>
      <c r="H70" s="1">
        <f>IF(AND($G70=1,$E70=$D70),0,1)</f>
        <v>1</v>
      </c>
      <c r="I70">
        <f>$C70-$H70</f>
        <v>-0.47734600000000005</v>
      </c>
    </row>
    <row r="71" spans="1:9">
      <c r="A71" s="1" t="s">
        <v>82</v>
      </c>
      <c r="B71" s="4" t="s">
        <v>82</v>
      </c>
      <c r="C71" s="5">
        <v>0.25282199999999999</v>
      </c>
      <c r="D71" s="1" t="s">
        <v>11</v>
      </c>
      <c r="E71" t="s">
        <v>57</v>
      </c>
      <c r="F71" t="s">
        <v>11</v>
      </c>
      <c r="G71" s="1">
        <f t="shared" si="1"/>
        <v>0</v>
      </c>
      <c r="H71" s="1">
        <f>IF(AND($G71=1,$E71=$D71),0,1)</f>
        <v>1</v>
      </c>
      <c r="I71">
        <f>$C71-$H71</f>
        <v>-0.74717800000000001</v>
      </c>
    </row>
    <row r="72" spans="1:9">
      <c r="A72" s="1" t="s">
        <v>83</v>
      </c>
      <c r="B72" s="2" t="s">
        <v>83</v>
      </c>
      <c r="C72" s="3">
        <v>0.457563</v>
      </c>
      <c r="D72" s="1" t="s">
        <v>11</v>
      </c>
      <c r="E72" t="s">
        <v>57</v>
      </c>
      <c r="F72" t="s">
        <v>11</v>
      </c>
      <c r="G72" s="1">
        <f t="shared" si="1"/>
        <v>0</v>
      </c>
      <c r="H72" s="1">
        <f>IF(AND($G72=1,$E72=$D72),0,1)</f>
        <v>1</v>
      </c>
      <c r="I72">
        <f>$C72-$H72</f>
        <v>-0.54243700000000006</v>
      </c>
    </row>
    <row r="73" spans="1:9">
      <c r="A73" s="1" t="s">
        <v>84</v>
      </c>
      <c r="B73" s="4" t="s">
        <v>84</v>
      </c>
      <c r="C73" s="5">
        <v>0.69333400000000001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-0.30666599999999999</v>
      </c>
    </row>
    <row r="74" spans="1:9">
      <c r="A74" s="1" t="s">
        <v>85</v>
      </c>
      <c r="B74" s="2" t="s">
        <v>85</v>
      </c>
      <c r="C74" s="3">
        <v>0.42574800000000002</v>
      </c>
      <c r="D74" s="1" t="s">
        <v>11</v>
      </c>
      <c r="E74" t="s">
        <v>57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-0.57425199999999998</v>
      </c>
    </row>
    <row r="75" spans="1:9">
      <c r="A75" s="1" t="s">
        <v>86</v>
      </c>
      <c r="B75" s="4" t="s">
        <v>86</v>
      </c>
      <c r="C75" s="5">
        <v>0.66606299999999996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0.66606299999999996</v>
      </c>
    </row>
    <row r="76" spans="1:9">
      <c r="A76" s="1" t="s">
        <v>87</v>
      </c>
      <c r="B76" s="6" t="s">
        <v>87</v>
      </c>
      <c r="C76" s="7">
        <v>0.69128100000000003</v>
      </c>
      <c r="D76" s="1" t="s">
        <v>11</v>
      </c>
      <c r="E76" t="s">
        <v>57</v>
      </c>
      <c r="F76" t="s">
        <v>12</v>
      </c>
      <c r="G76" s="1">
        <f t="shared" si="1"/>
        <v>0</v>
      </c>
      <c r="H76" s="1">
        <f>IF(AND($G76=1,$E76=$D76),0,1)</f>
        <v>1</v>
      </c>
      <c r="I76">
        <f>$C76-$H76</f>
        <v>-0.30871899999999997</v>
      </c>
    </row>
    <row r="77" spans="1:9">
      <c r="A77" s="1"/>
      <c r="B77" s="17"/>
      <c r="C77" s="18"/>
      <c r="D77" s="1"/>
      <c r="E77" s="1"/>
      <c r="F77" s="1"/>
      <c r="G77" s="10">
        <f>SUM(G3:G76)</f>
        <v>34</v>
      </c>
      <c r="H77" s="10">
        <f>SUM(H3:H76)</f>
        <v>57</v>
      </c>
      <c r="I77" s="8">
        <f>SUM(I3:I76)</f>
        <v>-15.166824999999994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BD16B2-5380-4522-A868-F3939BADE1AF}">
  <dimension ref="A1:I77"/>
  <sheetViews>
    <sheetView workbookViewId="0">
      <selection activeCell="D3" sqref="A1:I77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0.451152</v>
      </c>
      <c r="D3" s="1" t="s">
        <v>11</v>
      </c>
      <c r="E3" t="s">
        <v>57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-0.548848</v>
      </c>
    </row>
    <row r="4" spans="1:9">
      <c r="A4" s="1" t="s">
        <v>13</v>
      </c>
      <c r="B4" s="2" t="s">
        <v>13</v>
      </c>
      <c r="C4" s="3">
        <v>0.44520500000000002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0.44520500000000002</v>
      </c>
    </row>
    <row r="5" spans="1:9">
      <c r="A5" s="1" t="s">
        <v>14</v>
      </c>
      <c r="B5" s="4" t="s">
        <v>14</v>
      </c>
      <c r="C5" s="5">
        <v>0.32148700000000002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0.32148700000000002</v>
      </c>
    </row>
    <row r="6" spans="1:9">
      <c r="A6" s="1" t="s">
        <v>15</v>
      </c>
      <c r="B6" s="2" t="s">
        <v>15</v>
      </c>
      <c r="C6" s="3">
        <v>0.221195</v>
      </c>
      <c r="D6" s="1" t="s">
        <v>11</v>
      </c>
      <c r="E6" t="s">
        <v>57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-0.77880499999999997</v>
      </c>
    </row>
    <row r="7" spans="1:9">
      <c r="A7" s="1" t="s">
        <v>16</v>
      </c>
      <c r="B7" s="4" t="s">
        <v>16</v>
      </c>
      <c r="C7" s="5">
        <v>0.55093300000000001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0.55093300000000001</v>
      </c>
    </row>
    <row r="8" spans="1:9">
      <c r="A8" s="1" t="s">
        <v>17</v>
      </c>
      <c r="B8" s="2" t="s">
        <v>17</v>
      </c>
      <c r="C8" s="3">
        <v>0.35254200000000002</v>
      </c>
      <c r="D8" s="1" t="s">
        <v>11</v>
      </c>
      <c r="E8" t="s">
        <v>57</v>
      </c>
      <c r="F8" t="s">
        <v>25</v>
      </c>
      <c r="G8" s="1">
        <f t="shared" si="0"/>
        <v>0</v>
      </c>
      <c r="H8" s="1">
        <f>IF(AND($G8=1,$E8=$D8),0,1)</f>
        <v>1</v>
      </c>
      <c r="I8">
        <f>$C8-$H8</f>
        <v>-0.64745799999999998</v>
      </c>
    </row>
    <row r="9" spans="1:9">
      <c r="A9" s="1" t="s">
        <v>18</v>
      </c>
      <c r="B9" s="4" t="s">
        <v>18</v>
      </c>
      <c r="C9" s="5">
        <v>0.45084000000000002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0.45084000000000002</v>
      </c>
    </row>
    <row r="10" spans="1:9">
      <c r="A10" s="1" t="s">
        <v>19</v>
      </c>
      <c r="B10" s="2" t="s">
        <v>19</v>
      </c>
      <c r="C10" s="3">
        <v>0.36058899999999999</v>
      </c>
      <c r="D10" s="1" t="s">
        <v>11</v>
      </c>
      <c r="E10" t="s">
        <v>25</v>
      </c>
      <c r="F10" t="s">
        <v>25</v>
      </c>
      <c r="G10" s="1">
        <f t="shared" si="0"/>
        <v>1</v>
      </c>
      <c r="H10" s="1">
        <f>IF(AND($G10=1,$E10=$D10),0,1)</f>
        <v>1</v>
      </c>
      <c r="I10">
        <f>$C10-$H10</f>
        <v>-0.63941099999999995</v>
      </c>
    </row>
    <row r="11" spans="1:9">
      <c r="A11" s="1" t="s">
        <v>20</v>
      </c>
      <c r="B11" s="4" t="s">
        <v>20</v>
      </c>
      <c r="C11" s="5">
        <v>0.60775999999999997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0.60775999999999997</v>
      </c>
    </row>
    <row r="12" spans="1:9">
      <c r="A12" s="1" t="s">
        <v>21</v>
      </c>
      <c r="B12" s="2" t="s">
        <v>21</v>
      </c>
      <c r="C12" s="3">
        <v>0.64070800000000006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0.64070800000000006</v>
      </c>
    </row>
    <row r="13" spans="1:9">
      <c r="A13" s="1" t="s">
        <v>22</v>
      </c>
      <c r="B13" s="4" t="s">
        <v>22</v>
      </c>
      <c r="C13" s="5">
        <v>0.39376899999999998</v>
      </c>
      <c r="D13" s="1" t="s">
        <v>11</v>
      </c>
      <c r="E13" t="s">
        <v>151</v>
      </c>
      <c r="F13" t="s">
        <v>11</v>
      </c>
      <c r="G13" s="1">
        <f t="shared" si="0"/>
        <v>0</v>
      </c>
      <c r="H13" s="1">
        <f>IF(AND($G13=1,$E13=$D13),0,1)</f>
        <v>1</v>
      </c>
      <c r="I13">
        <f>$C13-$H13</f>
        <v>-0.60623099999999996</v>
      </c>
    </row>
    <row r="14" spans="1:9">
      <c r="A14" s="1" t="s">
        <v>23</v>
      </c>
      <c r="B14" s="2" t="s">
        <v>23</v>
      </c>
      <c r="C14" s="3">
        <v>0.49529800000000002</v>
      </c>
      <c r="D14" s="1" t="s">
        <v>11</v>
      </c>
      <c r="E14" t="s">
        <v>57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-0.50470199999999998</v>
      </c>
    </row>
    <row r="15" spans="1:9">
      <c r="A15" s="1" t="s">
        <v>24</v>
      </c>
      <c r="B15" s="4" t="s">
        <v>24</v>
      </c>
      <c r="C15" s="5">
        <v>0.31741399999999997</v>
      </c>
      <c r="D15" s="1" t="s">
        <v>11</v>
      </c>
      <c r="E15" t="s">
        <v>151</v>
      </c>
      <c r="F15" t="s">
        <v>25</v>
      </c>
      <c r="G15" s="1">
        <f t="shared" si="0"/>
        <v>0</v>
      </c>
      <c r="H15" s="1">
        <f>IF(AND($G15=1,$E15=$D15),0,1)</f>
        <v>1</v>
      </c>
      <c r="I15">
        <f>$C15-$H15</f>
        <v>-0.68258600000000003</v>
      </c>
    </row>
    <row r="16" spans="1:9">
      <c r="A16" s="1" t="s">
        <v>26</v>
      </c>
      <c r="B16" s="2" t="s">
        <v>26</v>
      </c>
      <c r="C16" s="3">
        <v>0.55532999999999999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-0.44467000000000001</v>
      </c>
    </row>
    <row r="17" spans="1:9">
      <c r="A17" s="1" t="s">
        <v>27</v>
      </c>
      <c r="B17" s="4" t="s">
        <v>27</v>
      </c>
      <c r="C17" s="5">
        <v>0.44068499999999999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0.44068499999999999</v>
      </c>
    </row>
    <row r="18" spans="1:9">
      <c r="A18" s="1" t="s">
        <v>28</v>
      </c>
      <c r="B18" s="2" t="s">
        <v>28</v>
      </c>
      <c r="C18" s="3">
        <v>0.545601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0.545601</v>
      </c>
    </row>
    <row r="19" spans="1:9">
      <c r="A19" s="1" t="s">
        <v>29</v>
      </c>
      <c r="B19" s="4" t="s">
        <v>29</v>
      </c>
      <c r="C19" s="5">
        <v>0.44601200000000002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>IF(AND($G19=1,$E19=$D19),0,1)</f>
        <v>1</v>
      </c>
      <c r="I19">
        <f>$C19-$H19</f>
        <v>-0.55398799999999992</v>
      </c>
    </row>
    <row r="20" spans="1:9">
      <c r="A20" s="1" t="s">
        <v>30</v>
      </c>
      <c r="B20" s="2" t="s">
        <v>30</v>
      </c>
      <c r="C20" s="3">
        <v>0.636934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-0.363066</v>
      </c>
    </row>
    <row r="21" spans="1:9">
      <c r="A21" s="1" t="s">
        <v>31</v>
      </c>
      <c r="B21" s="4" t="s">
        <v>31</v>
      </c>
      <c r="C21" s="5">
        <v>0.34725099999999998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-0.65274900000000002</v>
      </c>
    </row>
    <row r="22" spans="1:9">
      <c r="A22" s="1" t="s">
        <v>32</v>
      </c>
      <c r="B22" s="2" t="s">
        <v>32</v>
      </c>
      <c r="C22" s="3">
        <v>0.42185299999999998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-0.57814699999999997</v>
      </c>
    </row>
    <row r="23" spans="1:9">
      <c r="A23" s="1" t="s">
        <v>33</v>
      </c>
      <c r="B23" s="4" t="s">
        <v>33</v>
      </c>
      <c r="C23" s="5">
        <v>0.26539000000000001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-0.73460999999999999</v>
      </c>
    </row>
    <row r="24" spans="1:9">
      <c r="A24" s="1" t="s">
        <v>34</v>
      </c>
      <c r="B24" s="2" t="s">
        <v>34</v>
      </c>
      <c r="C24" s="3">
        <v>0.255944</v>
      </c>
      <c r="D24" s="1" t="s">
        <v>11</v>
      </c>
      <c r="E24" t="s">
        <v>12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-0.74405600000000005</v>
      </c>
    </row>
    <row r="25" spans="1:9">
      <c r="A25" s="1" t="s">
        <v>35</v>
      </c>
      <c r="B25" s="4" t="s">
        <v>35</v>
      </c>
      <c r="C25" s="5">
        <v>0.25649300000000003</v>
      </c>
      <c r="D25" s="1" t="s">
        <v>11</v>
      </c>
      <c r="E25" t="s">
        <v>12</v>
      </c>
      <c r="F25" t="s">
        <v>11</v>
      </c>
      <c r="G25" s="1">
        <f t="shared" si="0"/>
        <v>0</v>
      </c>
      <c r="H25" s="1">
        <f>IF(AND($G25=1,$E25=$D25),0,1)</f>
        <v>1</v>
      </c>
      <c r="I25">
        <f>$C25-$H25</f>
        <v>-0.74350699999999992</v>
      </c>
    </row>
    <row r="26" spans="1:9">
      <c r="A26" s="1" t="s">
        <v>36</v>
      </c>
      <c r="B26" s="2" t="s">
        <v>36</v>
      </c>
      <c r="C26" s="3">
        <v>0.54162900000000003</v>
      </c>
      <c r="D26" s="1" t="s">
        <v>11</v>
      </c>
      <c r="E26" t="s">
        <v>12</v>
      </c>
      <c r="F26" t="s">
        <v>11</v>
      </c>
      <c r="G26" s="1">
        <f t="shared" si="0"/>
        <v>0</v>
      </c>
      <c r="H26" s="1">
        <f>IF(AND($G26=1,$E26=$D26),0,1)</f>
        <v>1</v>
      </c>
      <c r="I26">
        <f>$C26-$H26</f>
        <v>-0.45837099999999997</v>
      </c>
    </row>
    <row r="27" spans="1:9">
      <c r="A27" s="1" t="s">
        <v>37</v>
      </c>
      <c r="B27" s="4" t="s">
        <v>37</v>
      </c>
      <c r="C27" s="5">
        <v>0.16014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>IF(AND($G27=1,$E27=$D27),0,1)</f>
        <v>1</v>
      </c>
      <c r="I27">
        <f>$C27-$H27</f>
        <v>-0.83986000000000005</v>
      </c>
    </row>
    <row r="28" spans="1:9">
      <c r="A28" s="1" t="s">
        <v>38</v>
      </c>
      <c r="B28" s="2" t="s">
        <v>38</v>
      </c>
      <c r="C28" s="3">
        <v>0.51169500000000001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>IF(AND($G28=1,$E28=$D28),0,1)</f>
        <v>1</v>
      </c>
      <c r="I28">
        <f>$C28-$H28</f>
        <v>-0.48830499999999999</v>
      </c>
    </row>
    <row r="29" spans="1:9">
      <c r="A29" s="1" t="s">
        <v>39</v>
      </c>
      <c r="B29" s="4" t="s">
        <v>39</v>
      </c>
      <c r="C29" s="5">
        <v>0.453681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0.453681</v>
      </c>
    </row>
    <row r="30" spans="1:9">
      <c r="A30" s="1" t="s">
        <v>40</v>
      </c>
      <c r="B30" s="2" t="s">
        <v>40</v>
      </c>
      <c r="C30" s="3">
        <v>0.66907799999999995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-0.33092200000000005</v>
      </c>
    </row>
    <row r="31" spans="1:9">
      <c r="A31" s="1" t="s">
        <v>41</v>
      </c>
      <c r="B31" s="4" t="s">
        <v>41</v>
      </c>
      <c r="C31" s="5">
        <v>0.40727200000000002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>IF(AND($G31=1,$E31=$D31),0,1)</f>
        <v>1</v>
      </c>
      <c r="I31">
        <f>$C31-$H31</f>
        <v>-0.59272799999999992</v>
      </c>
    </row>
    <row r="32" spans="1:9">
      <c r="A32" s="1" t="s">
        <v>42</v>
      </c>
      <c r="B32" s="2" t="s">
        <v>42</v>
      </c>
      <c r="C32" s="3">
        <v>0.35948200000000002</v>
      </c>
      <c r="D32" s="1" t="s">
        <v>11</v>
      </c>
      <c r="E32" t="s">
        <v>57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-0.64051799999999992</v>
      </c>
    </row>
    <row r="33" spans="1:9">
      <c r="A33" s="1" t="s">
        <v>43</v>
      </c>
      <c r="B33" s="4" t="s">
        <v>43</v>
      </c>
      <c r="C33" s="5">
        <v>0.37836900000000001</v>
      </c>
      <c r="D33" s="1" t="s">
        <v>11</v>
      </c>
      <c r="E33" t="s">
        <v>12</v>
      </c>
      <c r="F33" t="s">
        <v>11</v>
      </c>
      <c r="G33" s="1">
        <f t="shared" si="0"/>
        <v>0</v>
      </c>
      <c r="H33" s="1">
        <f>IF(AND($G33=1,$E33=$D33),0,1)</f>
        <v>1</v>
      </c>
      <c r="I33">
        <f>$C33-$H33</f>
        <v>-0.62163100000000004</v>
      </c>
    </row>
    <row r="34" spans="1:9">
      <c r="A34" s="1" t="s">
        <v>44</v>
      </c>
      <c r="B34" s="2" t="s">
        <v>44</v>
      </c>
      <c r="C34" s="3">
        <v>0.471723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0.471723</v>
      </c>
    </row>
    <row r="35" spans="1:9">
      <c r="A35" s="1" t="s">
        <v>45</v>
      </c>
      <c r="B35" s="4" t="s">
        <v>45</v>
      </c>
      <c r="C35" s="5">
        <v>0.53425599999999995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>IF(AND($G35=1,$E35=$D35),0,1)</f>
        <v>1</v>
      </c>
      <c r="I35">
        <f>$C35-$H35</f>
        <v>-0.46574400000000005</v>
      </c>
    </row>
    <row r="36" spans="1:9">
      <c r="A36" s="1" t="s">
        <v>46</v>
      </c>
      <c r="B36" s="2" t="s">
        <v>46</v>
      </c>
      <c r="C36" s="3">
        <v>0.363288</v>
      </c>
      <c r="D36" s="1" t="s">
        <v>11</v>
      </c>
      <c r="E36" t="s">
        <v>12</v>
      </c>
      <c r="F36" t="s">
        <v>11</v>
      </c>
      <c r="G36" s="1">
        <f t="shared" si="0"/>
        <v>0</v>
      </c>
      <c r="H36" s="1">
        <f>IF(AND($G36=1,$E36=$D36),0,1)</f>
        <v>1</v>
      </c>
      <c r="I36">
        <f>$C36-$H36</f>
        <v>-0.63671199999999994</v>
      </c>
    </row>
    <row r="37" spans="1:9">
      <c r="A37" s="1" t="s">
        <v>47</v>
      </c>
      <c r="B37" s="4" t="s">
        <v>47</v>
      </c>
      <c r="C37" s="5">
        <v>0.29394500000000001</v>
      </c>
      <c r="D37" s="1" t="s">
        <v>11</v>
      </c>
      <c r="E37" t="s">
        <v>11</v>
      </c>
      <c r="F37" t="s">
        <v>25</v>
      </c>
      <c r="G37" s="1">
        <f t="shared" si="0"/>
        <v>0</v>
      </c>
      <c r="H37" s="1">
        <f>IF(AND($G37=1,$E37=$D37),0,1)</f>
        <v>1</v>
      </c>
      <c r="I37">
        <f>$C37-$H37</f>
        <v>-0.70605499999999999</v>
      </c>
    </row>
    <row r="38" spans="1:9">
      <c r="A38" s="1" t="s">
        <v>48</v>
      </c>
      <c r="B38" s="2" t="s">
        <v>48</v>
      </c>
      <c r="C38" s="3">
        <v>0.50056599999999996</v>
      </c>
      <c r="D38" s="1" t="s">
        <v>11</v>
      </c>
      <c r="E38" t="s">
        <v>25</v>
      </c>
      <c r="F38" t="s">
        <v>11</v>
      </c>
      <c r="G38" s="1">
        <f t="shared" si="0"/>
        <v>0</v>
      </c>
      <c r="H38" s="1">
        <f>IF(AND($G38=1,$E38=$D38),0,1)</f>
        <v>1</v>
      </c>
      <c r="I38">
        <f>$C38-$H38</f>
        <v>-0.49943400000000004</v>
      </c>
    </row>
    <row r="39" spans="1:9">
      <c r="A39" s="1" t="s">
        <v>49</v>
      </c>
      <c r="B39" s="4" t="s">
        <v>49</v>
      </c>
      <c r="C39" s="5">
        <v>0.66369900000000004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-0.33630099999999996</v>
      </c>
    </row>
    <row r="40" spans="1:9">
      <c r="A40" s="1" t="s">
        <v>50</v>
      </c>
      <c r="B40" s="2" t="s">
        <v>50</v>
      </c>
      <c r="C40" s="3">
        <v>0.36746600000000001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-0.63253399999999993</v>
      </c>
    </row>
    <row r="41" spans="1:9">
      <c r="A41" s="1" t="s">
        <v>51</v>
      </c>
      <c r="B41" s="4" t="s">
        <v>51</v>
      </c>
      <c r="C41" s="5">
        <v>0.36958099999999999</v>
      </c>
      <c r="D41" s="1" t="s">
        <v>11</v>
      </c>
      <c r="E41" t="s">
        <v>11</v>
      </c>
      <c r="F41" t="s">
        <v>25</v>
      </c>
      <c r="G41" s="1">
        <f t="shared" si="0"/>
        <v>0</v>
      </c>
      <c r="H41" s="1">
        <f>IF(AND($G41=1,$E41=$D41),0,1)</f>
        <v>1</v>
      </c>
      <c r="I41">
        <f>$C41-$H41</f>
        <v>-0.63041900000000006</v>
      </c>
    </row>
    <row r="42" spans="1:9">
      <c r="A42" s="1" t="s">
        <v>52</v>
      </c>
      <c r="B42" s="2" t="s">
        <v>52</v>
      </c>
      <c r="C42" s="3">
        <v>0.353524</v>
      </c>
      <c r="D42" s="1" t="s">
        <v>11</v>
      </c>
      <c r="E42" t="s">
        <v>151</v>
      </c>
      <c r="F42" t="s">
        <v>11</v>
      </c>
      <c r="G42" s="1">
        <f t="shared" si="0"/>
        <v>0</v>
      </c>
      <c r="H42" s="1">
        <f>IF(AND($G42=1,$E42=$D42),0,1)</f>
        <v>1</v>
      </c>
      <c r="I42">
        <f>$C42-$H42</f>
        <v>-0.64647600000000005</v>
      </c>
    </row>
    <row r="43" spans="1:9">
      <c r="A43" s="1" t="s">
        <v>53</v>
      </c>
      <c r="B43" s="4" t="s">
        <v>53</v>
      </c>
      <c r="C43" s="5">
        <v>0.27508899999999997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-0.72491100000000008</v>
      </c>
    </row>
    <row r="44" spans="1:9">
      <c r="A44" s="1" t="s">
        <v>54</v>
      </c>
      <c r="B44" s="2" t="s">
        <v>54</v>
      </c>
      <c r="C44" s="3">
        <v>0.236239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-0.76376100000000002</v>
      </c>
    </row>
    <row r="45" spans="1:9">
      <c r="A45" s="1" t="s">
        <v>55</v>
      </c>
      <c r="B45" s="4" t="s">
        <v>55</v>
      </c>
      <c r="C45" s="5">
        <v>0.51476200000000005</v>
      </c>
      <c r="D45" s="1" t="s">
        <v>11</v>
      </c>
      <c r="E45" t="s">
        <v>11</v>
      </c>
      <c r="F45" t="s">
        <v>25</v>
      </c>
      <c r="G45" s="1">
        <f t="shared" si="0"/>
        <v>0</v>
      </c>
      <c r="H45" s="1">
        <f>IF(AND($G45=1,$E45=$D45),0,1)</f>
        <v>1</v>
      </c>
      <c r="I45">
        <f>$C45-$H45</f>
        <v>-0.48523799999999995</v>
      </c>
    </row>
    <row r="46" spans="1:9">
      <c r="A46" s="1" t="s">
        <v>56</v>
      </c>
      <c r="B46" s="2" t="s">
        <v>56</v>
      </c>
      <c r="C46" s="3">
        <v>6.4063999999999996E-2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-0.93593599999999999</v>
      </c>
    </row>
    <row r="47" spans="1:9">
      <c r="A47" s="1" t="s">
        <v>58</v>
      </c>
      <c r="B47" s="4" t="s">
        <v>58</v>
      </c>
      <c r="C47" s="5">
        <v>0.60825899999999999</v>
      </c>
      <c r="D47" s="1" t="s">
        <v>11</v>
      </c>
      <c r="E47" t="s">
        <v>12</v>
      </c>
      <c r="F47" t="s">
        <v>25</v>
      </c>
      <c r="G47" s="1">
        <f t="shared" si="0"/>
        <v>0</v>
      </c>
      <c r="H47" s="1">
        <f>IF(AND($G47=1,$E47=$D47),0,1)</f>
        <v>1</v>
      </c>
      <c r="I47">
        <f>$C47-$H47</f>
        <v>-0.39174100000000001</v>
      </c>
    </row>
    <row r="48" spans="1:9">
      <c r="A48" s="1" t="s">
        <v>59</v>
      </c>
      <c r="B48" s="2" t="s">
        <v>59</v>
      </c>
      <c r="C48" s="3">
        <v>0.48349599999999998</v>
      </c>
      <c r="D48" s="1" t="s">
        <v>11</v>
      </c>
      <c r="E48" t="s">
        <v>151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-0.51650400000000007</v>
      </c>
    </row>
    <row r="49" spans="1:9">
      <c r="A49" s="1" t="s">
        <v>60</v>
      </c>
      <c r="B49" s="4" t="s">
        <v>60</v>
      </c>
      <c r="C49" s="5">
        <v>0.32772699999999999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>IF(AND($G49=1,$E49=$D49),0,1)</f>
        <v>1</v>
      </c>
      <c r="I49">
        <f>$C49-$H49</f>
        <v>-0.67227300000000001</v>
      </c>
    </row>
    <row r="50" spans="1:9">
      <c r="A50" s="1" t="s">
        <v>61</v>
      </c>
      <c r="B50" s="2" t="s">
        <v>61</v>
      </c>
      <c r="C50" s="3">
        <v>0.62472700000000003</v>
      </c>
      <c r="D50" s="1" t="s">
        <v>11</v>
      </c>
      <c r="E50" t="s">
        <v>57</v>
      </c>
      <c r="F50" t="s">
        <v>11</v>
      </c>
      <c r="G50" s="1">
        <f t="shared" si="0"/>
        <v>0</v>
      </c>
      <c r="H50" s="1">
        <f>IF(AND($G50=1,$E50=$D50),0,1)</f>
        <v>1</v>
      </c>
      <c r="I50">
        <f>$C50-$H50</f>
        <v>-0.37527299999999997</v>
      </c>
    </row>
    <row r="51" spans="1:9">
      <c r="A51" s="1" t="s">
        <v>62</v>
      </c>
      <c r="B51" s="4" t="s">
        <v>62</v>
      </c>
      <c r="C51" s="5">
        <v>0.27490700000000001</v>
      </c>
      <c r="D51" s="1" t="s">
        <v>11</v>
      </c>
      <c r="E51" t="s">
        <v>57</v>
      </c>
      <c r="F51" t="s">
        <v>25</v>
      </c>
      <c r="G51" s="1">
        <f t="shared" si="0"/>
        <v>0</v>
      </c>
      <c r="H51" s="1">
        <f>IF(AND($G51=1,$E51=$D51),0,1)</f>
        <v>1</v>
      </c>
      <c r="I51">
        <f>$C51-$H51</f>
        <v>-0.72509299999999999</v>
      </c>
    </row>
    <row r="52" spans="1:9">
      <c r="A52" s="1" t="s">
        <v>63</v>
      </c>
      <c r="B52" s="2" t="s">
        <v>63</v>
      </c>
      <c r="C52" s="3">
        <v>0.152145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-0.84785500000000003</v>
      </c>
    </row>
    <row r="53" spans="1:9">
      <c r="A53" s="1" t="s">
        <v>64</v>
      </c>
      <c r="B53" s="4" t="s">
        <v>64</v>
      </c>
      <c r="C53" s="5">
        <v>0.64986299999999997</v>
      </c>
      <c r="D53" s="1" t="s">
        <v>11</v>
      </c>
      <c r="E53" t="s">
        <v>12</v>
      </c>
      <c r="F53" t="s">
        <v>11</v>
      </c>
      <c r="G53" s="1">
        <f t="shared" si="0"/>
        <v>0</v>
      </c>
      <c r="H53" s="1">
        <f>IF(AND($G53=1,$E53=$D53),0,1)</f>
        <v>1</v>
      </c>
      <c r="I53">
        <f>$C53-$H53</f>
        <v>-0.35013700000000003</v>
      </c>
    </row>
    <row r="54" spans="1:9">
      <c r="A54" s="1" t="s">
        <v>65</v>
      </c>
      <c r="B54" s="2" t="s">
        <v>65</v>
      </c>
      <c r="C54" s="3">
        <v>0.48724099999999998</v>
      </c>
      <c r="D54" s="1" t="s">
        <v>11</v>
      </c>
      <c r="E54" t="s">
        <v>12</v>
      </c>
      <c r="F54" t="s">
        <v>25</v>
      </c>
      <c r="G54" s="1">
        <f t="shared" si="0"/>
        <v>0</v>
      </c>
      <c r="H54" s="1">
        <f>IF(AND($G54=1,$E54=$D54),0,1)</f>
        <v>1</v>
      </c>
      <c r="I54">
        <f>$C54-$H54</f>
        <v>-0.51275899999999996</v>
      </c>
    </row>
    <row r="55" spans="1:9">
      <c r="A55" s="1" t="s">
        <v>66</v>
      </c>
      <c r="B55" s="4" t="s">
        <v>66</v>
      </c>
      <c r="C55" s="5">
        <v>0.50263400000000003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0.50263400000000003</v>
      </c>
    </row>
    <row r="56" spans="1:9">
      <c r="A56" s="1" t="s">
        <v>67</v>
      </c>
      <c r="B56" s="2" t="s">
        <v>67</v>
      </c>
      <c r="C56" s="3">
        <v>0.331374</v>
      </c>
      <c r="D56" s="1" t="s">
        <v>11</v>
      </c>
      <c r="E56" t="s">
        <v>57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-0.66862599999999994</v>
      </c>
    </row>
    <row r="57" spans="1:9">
      <c r="A57" s="1" t="s">
        <v>68</v>
      </c>
      <c r="B57" s="4" t="s">
        <v>68</v>
      </c>
      <c r="C57" s="5">
        <v>0.61736400000000002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>IF(AND($G57=1,$E57=$D57),0,1)</f>
        <v>1</v>
      </c>
      <c r="I57">
        <f>$C57-$H57</f>
        <v>-0.38263599999999998</v>
      </c>
    </row>
    <row r="58" spans="1:9">
      <c r="A58" s="1" t="s">
        <v>69</v>
      </c>
      <c r="B58" s="2" t="s">
        <v>69</v>
      </c>
      <c r="C58" s="3">
        <v>0.60353299999999999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-0.39646700000000001</v>
      </c>
    </row>
    <row r="59" spans="1:9">
      <c r="A59" s="1" t="s">
        <v>70</v>
      </c>
      <c r="B59" s="4" t="s">
        <v>70</v>
      </c>
      <c r="C59" s="5">
        <v>0.54372299999999996</v>
      </c>
      <c r="D59" s="1" t="s">
        <v>11</v>
      </c>
      <c r="E59" t="s">
        <v>11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-0.45627700000000004</v>
      </c>
    </row>
    <row r="60" spans="1:9">
      <c r="A60" s="1" t="s">
        <v>71</v>
      </c>
      <c r="B60" s="2" t="s">
        <v>71</v>
      </c>
      <c r="C60" s="3">
        <v>0.16203500000000001</v>
      </c>
      <c r="D60" s="1" t="s">
        <v>11</v>
      </c>
      <c r="E60" t="s">
        <v>11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-0.83796499999999996</v>
      </c>
    </row>
    <row r="61" spans="1:9">
      <c r="A61" s="1" t="s">
        <v>72</v>
      </c>
      <c r="B61" s="4" t="s">
        <v>72</v>
      </c>
      <c r="C61" s="5">
        <v>0.29597699999999999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-0.70402300000000007</v>
      </c>
    </row>
    <row r="62" spans="1:9">
      <c r="A62" s="1" t="s">
        <v>73</v>
      </c>
      <c r="B62" s="2" t="s">
        <v>73</v>
      </c>
      <c r="C62" s="3">
        <v>0.412018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-0.587982</v>
      </c>
    </row>
    <row r="63" spans="1:9">
      <c r="A63" s="1" t="s">
        <v>74</v>
      </c>
      <c r="B63" s="4" t="s">
        <v>74</v>
      </c>
      <c r="C63" s="5">
        <v>0.52735799999999999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-0.47264200000000001</v>
      </c>
    </row>
    <row r="64" spans="1:9">
      <c r="A64" s="1" t="s">
        <v>75</v>
      </c>
      <c r="B64" s="2" t="s">
        <v>75</v>
      </c>
      <c r="C64" s="3">
        <v>0.62845300000000004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-0.37154699999999996</v>
      </c>
    </row>
    <row r="65" spans="1:9">
      <c r="A65" s="1" t="s">
        <v>76</v>
      </c>
      <c r="B65" s="4" t="s">
        <v>76</v>
      </c>
      <c r="C65" s="5">
        <v>0.36416199999999999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0.36416199999999999</v>
      </c>
    </row>
    <row r="66" spans="1:9">
      <c r="A66" s="1" t="s">
        <v>77</v>
      </c>
      <c r="B66" s="2" t="s">
        <v>77</v>
      </c>
      <c r="C66" s="3">
        <v>7.0592000000000002E-2</v>
      </c>
      <c r="D66" s="1" t="s">
        <v>11</v>
      </c>
      <c r="E66" t="s">
        <v>12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-0.92940800000000001</v>
      </c>
    </row>
    <row r="67" spans="1:9">
      <c r="A67" s="1" t="s">
        <v>78</v>
      </c>
      <c r="B67" s="4" t="s">
        <v>78</v>
      </c>
      <c r="C67" s="5">
        <v>0.47661300000000001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-0.52338700000000005</v>
      </c>
    </row>
    <row r="68" spans="1:9">
      <c r="A68" s="1" t="s">
        <v>79</v>
      </c>
      <c r="B68" s="2" t="s">
        <v>79</v>
      </c>
      <c r="C68" s="3">
        <v>0.60670000000000002</v>
      </c>
      <c r="D68" s="1" t="s">
        <v>11</v>
      </c>
      <c r="E68" t="s">
        <v>57</v>
      </c>
      <c r="F68" t="s">
        <v>11</v>
      </c>
      <c r="G68" s="1">
        <f t="shared" si="0"/>
        <v>0</v>
      </c>
      <c r="H68" s="1">
        <f>IF(AND($G68=1,$E68=$D68),0,1)</f>
        <v>1</v>
      </c>
      <c r="I68">
        <f>$C68-$H68</f>
        <v>-0.39329999999999998</v>
      </c>
    </row>
    <row r="69" spans="1:9">
      <c r="A69" s="1" t="s">
        <v>80</v>
      </c>
      <c r="B69" s="4" t="s">
        <v>80</v>
      </c>
      <c r="C69" s="5">
        <v>0.39634999999999998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0.39634999999999998</v>
      </c>
    </row>
    <row r="70" spans="1:9">
      <c r="A70" s="1" t="s">
        <v>81</v>
      </c>
      <c r="B70" s="2" t="s">
        <v>81</v>
      </c>
      <c r="C70" s="3">
        <v>0.53287799999999996</v>
      </c>
      <c r="D70" s="1" t="s">
        <v>11</v>
      </c>
      <c r="E70" t="s">
        <v>12</v>
      </c>
      <c r="F70" t="s">
        <v>11</v>
      </c>
      <c r="G70" s="1">
        <f t="shared" si="1"/>
        <v>0</v>
      </c>
      <c r="H70" s="1">
        <f>IF(AND($G70=1,$E70=$D70),0,1)</f>
        <v>1</v>
      </c>
      <c r="I70">
        <f>$C70-$H70</f>
        <v>-0.46712200000000004</v>
      </c>
    </row>
    <row r="71" spans="1:9">
      <c r="A71" s="1" t="s">
        <v>82</v>
      </c>
      <c r="B71" s="4" t="s">
        <v>82</v>
      </c>
      <c r="C71" s="5">
        <v>0.29124899999999998</v>
      </c>
      <c r="D71" s="1" t="s">
        <v>11</v>
      </c>
      <c r="E71" t="s">
        <v>57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-0.70875100000000002</v>
      </c>
    </row>
    <row r="72" spans="1:9">
      <c r="A72" s="1" t="s">
        <v>83</v>
      </c>
      <c r="B72" s="2" t="s">
        <v>83</v>
      </c>
      <c r="C72" s="3">
        <v>0.413358</v>
      </c>
      <c r="D72" s="1" t="s">
        <v>11</v>
      </c>
      <c r="E72" t="s">
        <v>57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-0.586642</v>
      </c>
    </row>
    <row r="73" spans="1:9">
      <c r="A73" s="1" t="s">
        <v>84</v>
      </c>
      <c r="B73" s="4" t="s">
        <v>84</v>
      </c>
      <c r="C73" s="5">
        <v>0.49829400000000001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-0.50170599999999999</v>
      </c>
    </row>
    <row r="74" spans="1:9">
      <c r="A74" s="1" t="s">
        <v>85</v>
      </c>
      <c r="B74" s="2" t="s">
        <v>85</v>
      </c>
      <c r="C74" s="3">
        <v>0.59287900000000004</v>
      </c>
      <c r="D74" s="1" t="s">
        <v>11</v>
      </c>
      <c r="E74" t="s">
        <v>57</v>
      </c>
      <c r="F74" t="s">
        <v>25</v>
      </c>
      <c r="G74" s="1">
        <f t="shared" si="1"/>
        <v>0</v>
      </c>
      <c r="H74" s="1">
        <f>IF(AND($G74=1,$E74=$D74),0,1)</f>
        <v>1</v>
      </c>
      <c r="I74">
        <f>$C74-$H74</f>
        <v>-0.40712099999999996</v>
      </c>
    </row>
    <row r="75" spans="1:9">
      <c r="A75" s="1" t="s">
        <v>86</v>
      </c>
      <c r="B75" s="4" t="s">
        <v>86</v>
      </c>
      <c r="C75" s="5">
        <v>0.69406699999999999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0.69406699999999999</v>
      </c>
    </row>
    <row r="76" spans="1:9">
      <c r="A76" s="1" t="s">
        <v>87</v>
      </c>
      <c r="B76" s="6" t="s">
        <v>87</v>
      </c>
      <c r="C76" s="7">
        <v>0.64152699999999996</v>
      </c>
      <c r="D76" s="1" t="s">
        <v>11</v>
      </c>
      <c r="E76" t="s">
        <v>57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-0.35847300000000004</v>
      </c>
    </row>
    <row r="77" spans="1:9">
      <c r="A77" s="1"/>
      <c r="B77" s="17"/>
      <c r="C77" s="18"/>
      <c r="D77" s="1"/>
      <c r="E77" s="1"/>
      <c r="F77" s="1"/>
      <c r="G77" s="10">
        <f>SUM(G3:G76)</f>
        <v>27</v>
      </c>
      <c r="H77" s="10">
        <f>SUM(H3:H76)</f>
        <v>60</v>
      </c>
      <c r="I77" s="8">
        <f>SUM(I3:I76)</f>
        <v>-27.918564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642EC0-9DB6-4D56-9B69-0B1565A6344B}">
  <dimension ref="A1:I77"/>
  <sheetViews>
    <sheetView workbookViewId="0">
      <selection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0.48654500000000001</v>
      </c>
      <c r="D3" s="1" t="s">
        <v>11</v>
      </c>
      <c r="E3" t="s">
        <v>57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-0.51345499999999999</v>
      </c>
    </row>
    <row r="4" spans="1:9">
      <c r="A4" s="1" t="s">
        <v>13</v>
      </c>
      <c r="B4" s="2" t="s">
        <v>13</v>
      </c>
      <c r="C4" s="3">
        <v>0.46222299999999999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>IF(AND($G4=1,$E4=$D4),0,1)</f>
        <v>1</v>
      </c>
      <c r="I4">
        <f>$C4-$H4</f>
        <v>-0.53777699999999995</v>
      </c>
    </row>
    <row r="5" spans="1:9">
      <c r="A5" s="1" t="s">
        <v>14</v>
      </c>
      <c r="B5" s="4" t="s">
        <v>14</v>
      </c>
      <c r="C5" s="5">
        <v>0.47990500000000003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0.47990500000000003</v>
      </c>
    </row>
    <row r="6" spans="1:9">
      <c r="A6" s="1" t="s">
        <v>15</v>
      </c>
      <c r="B6" s="2" t="s">
        <v>15</v>
      </c>
      <c r="C6" s="3">
        <v>0.333403</v>
      </c>
      <c r="D6" s="1" t="s">
        <v>11</v>
      </c>
      <c r="E6" t="s">
        <v>57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-0.666597</v>
      </c>
    </row>
    <row r="7" spans="1:9">
      <c r="A7" s="1" t="s">
        <v>16</v>
      </c>
      <c r="B7" s="4" t="s">
        <v>16</v>
      </c>
      <c r="C7" s="5">
        <v>0.52307400000000004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0.52307400000000004</v>
      </c>
    </row>
    <row r="8" spans="1:9">
      <c r="A8" s="1" t="s">
        <v>17</v>
      </c>
      <c r="B8" s="2" t="s">
        <v>17</v>
      </c>
      <c r="C8" s="3">
        <v>0.27668500000000001</v>
      </c>
      <c r="D8" s="1" t="s">
        <v>11</v>
      </c>
      <c r="E8" t="s">
        <v>57</v>
      </c>
      <c r="F8" t="s">
        <v>12</v>
      </c>
      <c r="G8" s="1">
        <f t="shared" si="0"/>
        <v>0</v>
      </c>
      <c r="H8" s="1">
        <f>IF(AND($G8=1,$E8=$D8),0,1)</f>
        <v>1</v>
      </c>
      <c r="I8">
        <f>$C8-$H8</f>
        <v>-0.72331499999999993</v>
      </c>
    </row>
    <row r="9" spans="1:9">
      <c r="A9" s="1" t="s">
        <v>18</v>
      </c>
      <c r="B9" s="4" t="s">
        <v>18</v>
      </c>
      <c r="C9" s="5">
        <v>0.47188200000000002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0.47188200000000002</v>
      </c>
    </row>
    <row r="10" spans="1:9">
      <c r="A10" s="1" t="s">
        <v>19</v>
      </c>
      <c r="B10" s="2" t="s">
        <v>19</v>
      </c>
      <c r="C10" s="3">
        <v>0.568855</v>
      </c>
      <c r="D10" s="1" t="s">
        <v>11</v>
      </c>
      <c r="E10" t="s">
        <v>25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-0.431145</v>
      </c>
    </row>
    <row r="11" spans="1:9">
      <c r="A11" s="1" t="s">
        <v>20</v>
      </c>
      <c r="B11" s="4" t="s">
        <v>20</v>
      </c>
      <c r="C11" s="5">
        <v>0.68658300000000005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0.68658300000000005</v>
      </c>
    </row>
    <row r="12" spans="1:9">
      <c r="A12" s="1" t="s">
        <v>21</v>
      </c>
      <c r="B12" s="2" t="s">
        <v>21</v>
      </c>
      <c r="C12" s="3">
        <v>0.49284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0.49284</v>
      </c>
    </row>
    <row r="13" spans="1:9">
      <c r="A13" s="1" t="s">
        <v>22</v>
      </c>
      <c r="B13" s="4" t="s">
        <v>22</v>
      </c>
      <c r="C13" s="5">
        <v>0.61144500000000002</v>
      </c>
      <c r="D13" s="1" t="s">
        <v>11</v>
      </c>
      <c r="E13" t="s">
        <v>151</v>
      </c>
      <c r="F13" t="s">
        <v>11</v>
      </c>
      <c r="G13" s="1">
        <f t="shared" si="0"/>
        <v>0</v>
      </c>
      <c r="H13" s="1">
        <f>IF(AND($G13=1,$E13=$D13),0,1)</f>
        <v>1</v>
      </c>
      <c r="I13">
        <f>$C13-$H13</f>
        <v>-0.38855499999999998</v>
      </c>
    </row>
    <row r="14" spans="1:9">
      <c r="A14" s="1" t="s">
        <v>23</v>
      </c>
      <c r="B14" s="2" t="s">
        <v>23</v>
      </c>
      <c r="C14" s="3">
        <v>0.53324700000000003</v>
      </c>
      <c r="D14" s="1" t="s">
        <v>11</v>
      </c>
      <c r="E14" t="s">
        <v>57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-0.46675299999999997</v>
      </c>
    </row>
    <row r="15" spans="1:9">
      <c r="A15" s="1" t="s">
        <v>24</v>
      </c>
      <c r="B15" s="4" t="s">
        <v>24</v>
      </c>
      <c r="C15" s="5">
        <v>0.30644500000000002</v>
      </c>
      <c r="D15" s="1" t="s">
        <v>11</v>
      </c>
      <c r="E15" t="s">
        <v>151</v>
      </c>
      <c r="F15" t="s">
        <v>12</v>
      </c>
      <c r="G15" s="1">
        <f t="shared" si="0"/>
        <v>0</v>
      </c>
      <c r="H15" s="1">
        <f>IF(AND($G15=1,$E15=$D15),0,1)</f>
        <v>1</v>
      </c>
      <c r="I15">
        <f>$C15-$H15</f>
        <v>-0.69355499999999992</v>
      </c>
    </row>
    <row r="16" spans="1:9">
      <c r="A16" s="1" t="s">
        <v>26</v>
      </c>
      <c r="B16" s="2" t="s">
        <v>26</v>
      </c>
      <c r="C16" s="3">
        <v>0.58737899999999998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-0.41262100000000002</v>
      </c>
    </row>
    <row r="17" spans="1:9">
      <c r="A17" s="1" t="s">
        <v>27</v>
      </c>
      <c r="B17" s="4" t="s">
        <v>27</v>
      </c>
      <c r="C17" s="5">
        <v>0.47050599999999998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0.47050599999999998</v>
      </c>
    </row>
    <row r="18" spans="1:9">
      <c r="A18" s="1" t="s">
        <v>28</v>
      </c>
      <c r="B18" s="2" t="s">
        <v>28</v>
      </c>
      <c r="C18" s="3">
        <v>0.57205099999999998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0.57205099999999998</v>
      </c>
    </row>
    <row r="19" spans="1:9">
      <c r="A19" s="1" t="s">
        <v>29</v>
      </c>
      <c r="B19" s="4" t="s">
        <v>29</v>
      </c>
      <c r="C19" s="5">
        <v>0.54737800000000003</v>
      </c>
      <c r="D19" s="1" t="s">
        <v>11</v>
      </c>
      <c r="E19" t="s">
        <v>12</v>
      </c>
      <c r="F19" t="s">
        <v>57</v>
      </c>
      <c r="G19" s="1">
        <f t="shared" si="0"/>
        <v>0</v>
      </c>
      <c r="H19" s="1">
        <f>IF(AND($G19=1,$E19=$D19),0,1)</f>
        <v>1</v>
      </c>
      <c r="I19">
        <f>$C19-$H19</f>
        <v>-0.45262199999999997</v>
      </c>
    </row>
    <row r="20" spans="1:9">
      <c r="A20" s="1" t="s">
        <v>30</v>
      </c>
      <c r="B20" s="2" t="s">
        <v>30</v>
      </c>
      <c r="C20" s="3">
        <v>0.59107299999999996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-0.40892700000000004</v>
      </c>
    </row>
    <row r="21" spans="1:9">
      <c r="A21" s="1" t="s">
        <v>31</v>
      </c>
      <c r="B21" s="4" t="s">
        <v>31</v>
      </c>
      <c r="C21" s="5">
        <v>0.256185</v>
      </c>
      <c r="D21" s="1" t="s">
        <v>11</v>
      </c>
      <c r="E21" t="s">
        <v>12</v>
      </c>
      <c r="F21" t="s">
        <v>151</v>
      </c>
      <c r="G21" s="1">
        <f t="shared" si="0"/>
        <v>0</v>
      </c>
      <c r="H21" s="1">
        <f>IF(AND($G21=1,$E21=$D21),0,1)</f>
        <v>1</v>
      </c>
      <c r="I21">
        <f>$C21-$H21</f>
        <v>-0.743815</v>
      </c>
    </row>
    <row r="22" spans="1:9">
      <c r="A22" s="1" t="s">
        <v>32</v>
      </c>
      <c r="B22" s="2" t="s">
        <v>32</v>
      </c>
      <c r="C22" s="3">
        <v>0.47098600000000002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-0.52901399999999998</v>
      </c>
    </row>
    <row r="23" spans="1:9">
      <c r="A23" s="1" t="s">
        <v>33</v>
      </c>
      <c r="B23" s="4" t="s">
        <v>33</v>
      </c>
      <c r="C23" s="5">
        <v>0.122493</v>
      </c>
      <c r="D23" s="1" t="s">
        <v>11</v>
      </c>
      <c r="E23" t="s">
        <v>25</v>
      </c>
      <c r="F23" t="s">
        <v>11</v>
      </c>
      <c r="G23" s="1">
        <f t="shared" si="0"/>
        <v>0</v>
      </c>
      <c r="H23" s="1">
        <f>IF(AND($G23=1,$E23=$D23),0,1)</f>
        <v>1</v>
      </c>
      <c r="I23">
        <f>$C23-$H23</f>
        <v>-0.87750700000000004</v>
      </c>
    </row>
    <row r="24" spans="1:9">
      <c r="A24" s="1" t="s">
        <v>34</v>
      </c>
      <c r="B24" s="2" t="s">
        <v>34</v>
      </c>
      <c r="C24" s="3">
        <v>7.9908999999999994E-2</v>
      </c>
      <c r="D24" s="1" t="s">
        <v>11</v>
      </c>
      <c r="E24" t="s">
        <v>12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-0.92009099999999999</v>
      </c>
    </row>
    <row r="25" spans="1:9">
      <c r="A25" s="1" t="s">
        <v>35</v>
      </c>
      <c r="B25" s="4" t="s">
        <v>35</v>
      </c>
      <c r="C25" s="5">
        <v>0.45478600000000002</v>
      </c>
      <c r="D25" s="1" t="s">
        <v>11</v>
      </c>
      <c r="E25" t="s">
        <v>12</v>
      </c>
      <c r="F25" t="s">
        <v>11</v>
      </c>
      <c r="G25" s="1">
        <f t="shared" si="0"/>
        <v>0</v>
      </c>
      <c r="H25" s="1">
        <f>IF(AND($G25=1,$E25=$D25),0,1)</f>
        <v>1</v>
      </c>
      <c r="I25">
        <f>$C25-$H25</f>
        <v>-0.54521399999999998</v>
      </c>
    </row>
    <row r="26" spans="1:9">
      <c r="A26" s="1" t="s">
        <v>36</v>
      </c>
      <c r="B26" s="2" t="s">
        <v>36</v>
      </c>
      <c r="C26" s="3">
        <v>0.37471199999999999</v>
      </c>
      <c r="D26" s="1" t="s">
        <v>11</v>
      </c>
      <c r="E26" t="s">
        <v>12</v>
      </c>
      <c r="F26" t="s">
        <v>11</v>
      </c>
      <c r="G26" s="1">
        <f t="shared" si="0"/>
        <v>0</v>
      </c>
      <c r="H26" s="1">
        <f>IF(AND($G26=1,$E26=$D26),0,1)</f>
        <v>1</v>
      </c>
      <c r="I26">
        <f>$C26-$H26</f>
        <v>-0.62528800000000007</v>
      </c>
    </row>
    <row r="27" spans="1:9">
      <c r="A27" s="1" t="s">
        <v>37</v>
      </c>
      <c r="B27" s="4" t="s">
        <v>37</v>
      </c>
      <c r="C27" s="5">
        <v>0.20788100000000001</v>
      </c>
      <c r="D27" s="1" t="s">
        <v>11</v>
      </c>
      <c r="E27" t="s">
        <v>25</v>
      </c>
      <c r="F27" t="s">
        <v>11</v>
      </c>
      <c r="G27" s="1">
        <f t="shared" si="0"/>
        <v>0</v>
      </c>
      <c r="H27" s="1">
        <f>IF(AND($G27=1,$E27=$D27),0,1)</f>
        <v>1</v>
      </c>
      <c r="I27">
        <f>$C27-$H27</f>
        <v>-0.79211900000000002</v>
      </c>
    </row>
    <row r="28" spans="1:9">
      <c r="A28" s="1" t="s">
        <v>38</v>
      </c>
      <c r="B28" s="2" t="s">
        <v>38</v>
      </c>
      <c r="C28" s="3">
        <v>0.60741599999999996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>IF(AND($G28=1,$E28=$D28),0,1)</f>
        <v>1</v>
      </c>
      <c r="I28">
        <f>$C28-$H28</f>
        <v>-0.39258400000000004</v>
      </c>
    </row>
    <row r="29" spans="1:9">
      <c r="A29" s="1" t="s">
        <v>39</v>
      </c>
      <c r="B29" s="4" t="s">
        <v>39</v>
      </c>
      <c r="C29" s="5">
        <v>0.50131599999999998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0.50131599999999998</v>
      </c>
    </row>
    <row r="30" spans="1:9">
      <c r="A30" s="1" t="s">
        <v>40</v>
      </c>
      <c r="B30" s="2" t="s">
        <v>40</v>
      </c>
      <c r="C30" s="3">
        <v>0.53442199999999995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-0.46557800000000005</v>
      </c>
    </row>
    <row r="31" spans="1:9">
      <c r="A31" s="1" t="s">
        <v>41</v>
      </c>
      <c r="B31" s="4" t="s">
        <v>41</v>
      </c>
      <c r="C31" s="5">
        <v>0.60577899999999996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-0.39422100000000004</v>
      </c>
    </row>
    <row r="32" spans="1:9">
      <c r="A32" s="1" t="s">
        <v>42</v>
      </c>
      <c r="B32" s="2" t="s">
        <v>42</v>
      </c>
      <c r="C32" s="3">
        <v>0.35783599999999999</v>
      </c>
      <c r="D32" s="1" t="s">
        <v>11</v>
      </c>
      <c r="E32" t="s">
        <v>57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-0.64216399999999996</v>
      </c>
    </row>
    <row r="33" spans="1:9">
      <c r="A33" s="1" t="s">
        <v>43</v>
      </c>
      <c r="B33" s="4" t="s">
        <v>43</v>
      </c>
      <c r="C33" s="5">
        <v>0.60057400000000005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-0.39942599999999995</v>
      </c>
    </row>
    <row r="34" spans="1:9">
      <c r="A34" s="1" t="s">
        <v>44</v>
      </c>
      <c r="B34" s="2" t="s">
        <v>44</v>
      </c>
      <c r="C34" s="3">
        <v>0.56043900000000002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0.56043900000000002</v>
      </c>
    </row>
    <row r="35" spans="1:9">
      <c r="A35" s="1" t="s">
        <v>45</v>
      </c>
      <c r="B35" s="4" t="s">
        <v>45</v>
      </c>
      <c r="C35" s="5">
        <v>0.53107300000000002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>IF(AND($G35=1,$E35=$D35),0,1)</f>
        <v>1</v>
      </c>
      <c r="I35">
        <f>$C35-$H35</f>
        <v>-0.46892699999999998</v>
      </c>
    </row>
    <row r="36" spans="1:9">
      <c r="A36" s="1" t="s">
        <v>46</v>
      </c>
      <c r="B36" s="2" t="s">
        <v>46</v>
      </c>
      <c r="C36" s="3">
        <v>0.47417999999999999</v>
      </c>
      <c r="D36" s="1" t="s">
        <v>11</v>
      </c>
      <c r="E36" t="s">
        <v>12</v>
      </c>
      <c r="F36" t="s">
        <v>11</v>
      </c>
      <c r="G36" s="1">
        <f t="shared" si="0"/>
        <v>0</v>
      </c>
      <c r="H36" s="1">
        <f>IF(AND($G36=1,$E36=$D36),0,1)</f>
        <v>1</v>
      </c>
      <c r="I36">
        <f>$C36-$H36</f>
        <v>-0.52581999999999995</v>
      </c>
    </row>
    <row r="37" spans="1:9">
      <c r="A37" s="1" t="s">
        <v>47</v>
      </c>
      <c r="B37" s="4" t="s">
        <v>47</v>
      </c>
      <c r="C37" s="5">
        <v>0.33206999999999998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0.33206999999999998</v>
      </c>
    </row>
    <row r="38" spans="1:9">
      <c r="A38" s="1" t="s">
        <v>48</v>
      </c>
      <c r="B38" s="2" t="s">
        <v>48</v>
      </c>
      <c r="C38" s="3">
        <v>0.67667999999999995</v>
      </c>
      <c r="D38" s="1" t="s">
        <v>11</v>
      </c>
      <c r="E38" t="s">
        <v>25</v>
      </c>
      <c r="F38" t="s">
        <v>11</v>
      </c>
      <c r="G38" s="1">
        <f t="shared" si="0"/>
        <v>0</v>
      </c>
      <c r="H38" s="1">
        <f>IF(AND($G38=1,$E38=$D38),0,1)</f>
        <v>1</v>
      </c>
      <c r="I38">
        <f>$C38-$H38</f>
        <v>-0.32332000000000005</v>
      </c>
    </row>
    <row r="39" spans="1:9">
      <c r="A39" s="1" t="s">
        <v>49</v>
      </c>
      <c r="B39" s="4" t="s">
        <v>49</v>
      </c>
      <c r="C39" s="5">
        <v>0.56933400000000001</v>
      </c>
      <c r="D39" s="1" t="s">
        <v>11</v>
      </c>
      <c r="E39" t="s">
        <v>25</v>
      </c>
      <c r="F39" t="s">
        <v>11</v>
      </c>
      <c r="G39" s="1">
        <f t="shared" si="0"/>
        <v>0</v>
      </c>
      <c r="H39" s="1">
        <f>IF(AND($G39=1,$E39=$D39),0,1)</f>
        <v>1</v>
      </c>
      <c r="I39">
        <f>$C39-$H39</f>
        <v>-0.43066599999999999</v>
      </c>
    </row>
    <row r="40" spans="1:9">
      <c r="A40" s="1" t="s">
        <v>50</v>
      </c>
      <c r="B40" s="2" t="s">
        <v>50</v>
      </c>
      <c r="C40" s="3">
        <v>0.57180600000000004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-0.42819399999999996</v>
      </c>
    </row>
    <row r="41" spans="1:9">
      <c r="A41" s="1" t="s">
        <v>51</v>
      </c>
      <c r="B41" s="4" t="s">
        <v>51</v>
      </c>
      <c r="C41" s="5">
        <v>0.54257699999999998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0.54257699999999998</v>
      </c>
    </row>
    <row r="42" spans="1:9">
      <c r="A42" s="1" t="s">
        <v>52</v>
      </c>
      <c r="B42" s="2" t="s">
        <v>52</v>
      </c>
      <c r="C42" s="3">
        <v>0.42840899999999998</v>
      </c>
      <c r="D42" s="1" t="s">
        <v>11</v>
      </c>
      <c r="E42" t="s">
        <v>151</v>
      </c>
      <c r="F42" t="s">
        <v>11</v>
      </c>
      <c r="G42" s="1">
        <f t="shared" si="0"/>
        <v>0</v>
      </c>
      <c r="H42" s="1">
        <f>IF(AND($G42=1,$E42=$D42),0,1)</f>
        <v>1</v>
      </c>
      <c r="I42">
        <f>$C42-$H42</f>
        <v>-0.57159099999999996</v>
      </c>
    </row>
    <row r="43" spans="1:9">
      <c r="A43" s="1" t="s">
        <v>53</v>
      </c>
      <c r="B43" s="4" t="s">
        <v>53</v>
      </c>
      <c r="C43" s="5">
        <v>0.108795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-0.89120500000000002</v>
      </c>
    </row>
    <row r="44" spans="1:9">
      <c r="A44" s="1" t="s">
        <v>54</v>
      </c>
      <c r="B44" s="2" t="s">
        <v>54</v>
      </c>
      <c r="C44" s="3">
        <v>0.16195699999999999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-0.83804299999999998</v>
      </c>
    </row>
    <row r="45" spans="1:9">
      <c r="A45" s="1" t="s">
        <v>55</v>
      </c>
      <c r="B45" s="4" t="s">
        <v>55</v>
      </c>
      <c r="C45" s="5">
        <v>0.55779900000000004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0.55779900000000004</v>
      </c>
    </row>
    <row r="46" spans="1:9">
      <c r="A46" s="1" t="s">
        <v>56</v>
      </c>
      <c r="B46" s="2" t="s">
        <v>56</v>
      </c>
      <c r="C46" s="3">
        <v>0.458839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-0.541161</v>
      </c>
    </row>
    <row r="47" spans="1:9">
      <c r="A47" s="1" t="s">
        <v>58</v>
      </c>
      <c r="B47" s="4" t="s">
        <v>58</v>
      </c>
      <c r="C47" s="5">
        <v>0.71776200000000001</v>
      </c>
      <c r="D47" s="1" t="s">
        <v>11</v>
      </c>
      <c r="E47" t="s">
        <v>12</v>
      </c>
      <c r="F47" t="s">
        <v>11</v>
      </c>
      <c r="G47" s="1">
        <f t="shared" si="0"/>
        <v>0</v>
      </c>
      <c r="H47" s="1">
        <f>IF(AND($G47=1,$E47=$D47),0,1)</f>
        <v>1</v>
      </c>
      <c r="I47">
        <f>$C47-$H47</f>
        <v>-0.28223799999999999</v>
      </c>
    </row>
    <row r="48" spans="1:9">
      <c r="A48" s="1" t="s">
        <v>59</v>
      </c>
      <c r="B48" s="2" t="s">
        <v>59</v>
      </c>
      <c r="C48" s="3">
        <v>0.33088499999999998</v>
      </c>
      <c r="D48" s="1" t="s">
        <v>11</v>
      </c>
      <c r="E48" t="s">
        <v>151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-0.66911500000000002</v>
      </c>
    </row>
    <row r="49" spans="1:9">
      <c r="A49" s="1" t="s">
        <v>60</v>
      </c>
      <c r="B49" s="4" t="s">
        <v>60</v>
      </c>
      <c r="C49" s="5">
        <v>0.55245900000000003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-0.44754099999999997</v>
      </c>
    </row>
    <row r="50" spans="1:9">
      <c r="A50" s="1" t="s">
        <v>61</v>
      </c>
      <c r="B50" s="2" t="s">
        <v>61</v>
      </c>
      <c r="C50" s="3">
        <v>0.56403000000000003</v>
      </c>
      <c r="D50" s="1" t="s">
        <v>11</v>
      </c>
      <c r="E50" t="s">
        <v>57</v>
      </c>
      <c r="F50" t="s">
        <v>11</v>
      </c>
      <c r="G50" s="1">
        <f t="shared" si="0"/>
        <v>0</v>
      </c>
      <c r="H50" s="1">
        <f>IF(AND($G50=1,$E50=$D50),0,1)</f>
        <v>1</v>
      </c>
      <c r="I50">
        <f>$C50-$H50</f>
        <v>-0.43596999999999997</v>
      </c>
    </row>
    <row r="51" spans="1:9">
      <c r="A51" s="1" t="s">
        <v>62</v>
      </c>
      <c r="B51" s="4" t="s">
        <v>62</v>
      </c>
      <c r="C51" s="5">
        <v>0.38706800000000002</v>
      </c>
      <c r="D51" s="1" t="s">
        <v>11</v>
      </c>
      <c r="E51" t="s">
        <v>57</v>
      </c>
      <c r="F51" t="s">
        <v>11</v>
      </c>
      <c r="G51" s="1">
        <f t="shared" si="0"/>
        <v>0</v>
      </c>
      <c r="H51" s="1">
        <f>IF(AND($G51=1,$E51=$D51),0,1)</f>
        <v>1</v>
      </c>
      <c r="I51">
        <f>$C51-$H51</f>
        <v>-0.61293200000000003</v>
      </c>
    </row>
    <row r="52" spans="1:9">
      <c r="A52" s="1" t="s">
        <v>63</v>
      </c>
      <c r="B52" s="2" t="s">
        <v>63</v>
      </c>
      <c r="C52" s="3">
        <v>0.51148800000000005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-0.48851199999999995</v>
      </c>
    </row>
    <row r="53" spans="1:9">
      <c r="A53" s="1" t="s">
        <v>64</v>
      </c>
      <c r="B53" s="4" t="s">
        <v>64</v>
      </c>
      <c r="C53" s="5">
        <v>0.62985899999999995</v>
      </c>
      <c r="D53" s="1" t="s">
        <v>11</v>
      </c>
      <c r="E53" t="s">
        <v>12</v>
      </c>
      <c r="F53" t="s">
        <v>11</v>
      </c>
      <c r="G53" s="1">
        <f t="shared" si="0"/>
        <v>0</v>
      </c>
      <c r="H53" s="1">
        <f>IF(AND($G53=1,$E53=$D53),0,1)</f>
        <v>1</v>
      </c>
      <c r="I53">
        <f>$C53-$H53</f>
        <v>-0.37014100000000005</v>
      </c>
    </row>
    <row r="54" spans="1:9">
      <c r="A54" s="1" t="s">
        <v>65</v>
      </c>
      <c r="B54" s="2" t="s">
        <v>65</v>
      </c>
      <c r="C54" s="3">
        <v>0.63764600000000005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-0.36235399999999995</v>
      </c>
    </row>
    <row r="55" spans="1:9">
      <c r="A55" s="1" t="s">
        <v>66</v>
      </c>
      <c r="B55" s="4" t="s">
        <v>66</v>
      </c>
      <c r="C55" s="5">
        <v>0.60959799999999997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0.60959799999999997</v>
      </c>
    </row>
    <row r="56" spans="1:9">
      <c r="A56" s="1" t="s">
        <v>67</v>
      </c>
      <c r="B56" s="2" t="s">
        <v>67</v>
      </c>
      <c r="C56" s="3">
        <v>0.400561</v>
      </c>
      <c r="D56" s="1" t="s">
        <v>11</v>
      </c>
      <c r="E56" t="s">
        <v>57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-0.59943900000000006</v>
      </c>
    </row>
    <row r="57" spans="1:9">
      <c r="A57" s="1" t="s">
        <v>68</v>
      </c>
      <c r="B57" s="4" t="s">
        <v>68</v>
      </c>
      <c r="C57" s="5">
        <v>0.741116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>IF(AND($G57=1,$E57=$D57),0,1)</f>
        <v>1</v>
      </c>
      <c r="I57">
        <f>$C57-$H57</f>
        <v>-0.258884</v>
      </c>
    </row>
    <row r="58" spans="1:9">
      <c r="A58" s="1" t="s">
        <v>69</v>
      </c>
      <c r="B58" s="2" t="s">
        <v>69</v>
      </c>
      <c r="C58" s="3">
        <v>0.62736199999999998</v>
      </c>
      <c r="D58" s="1" t="s">
        <v>11</v>
      </c>
      <c r="E58" t="s">
        <v>25</v>
      </c>
      <c r="F58" t="s">
        <v>11</v>
      </c>
      <c r="G58" s="1">
        <f t="shared" si="0"/>
        <v>0</v>
      </c>
      <c r="H58" s="1">
        <f>IF(AND($G58=1,$E58=$D58),0,1)</f>
        <v>1</v>
      </c>
      <c r="I58">
        <f>$C58-$H58</f>
        <v>-0.37263800000000002</v>
      </c>
    </row>
    <row r="59" spans="1:9">
      <c r="A59" s="1" t="s">
        <v>70</v>
      </c>
      <c r="B59" s="4" t="s">
        <v>70</v>
      </c>
      <c r="C59" s="5">
        <v>0.30332799999999999</v>
      </c>
      <c r="D59" s="1" t="s">
        <v>11</v>
      </c>
      <c r="E59" t="s">
        <v>11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-0.69667199999999996</v>
      </c>
    </row>
    <row r="60" spans="1:9">
      <c r="A60" s="1" t="s">
        <v>71</v>
      </c>
      <c r="B60" s="2" t="s">
        <v>71</v>
      </c>
      <c r="C60" s="3">
        <v>0.20669899999999999</v>
      </c>
      <c r="D60" s="1" t="s">
        <v>11</v>
      </c>
      <c r="E60" t="s">
        <v>11</v>
      </c>
      <c r="F60" t="s">
        <v>12</v>
      </c>
      <c r="G60" s="1">
        <f t="shared" si="0"/>
        <v>0</v>
      </c>
      <c r="H60" s="1">
        <f>IF(AND($G60=1,$E60=$D60),0,1)</f>
        <v>1</v>
      </c>
      <c r="I60">
        <f>$C60-$H60</f>
        <v>-0.79330100000000003</v>
      </c>
    </row>
    <row r="61" spans="1:9">
      <c r="A61" s="1" t="s">
        <v>72</v>
      </c>
      <c r="B61" s="4" t="s">
        <v>72</v>
      </c>
      <c r="C61" s="5">
        <v>0.41488799999999998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-0.58511200000000008</v>
      </c>
    </row>
    <row r="62" spans="1:9">
      <c r="A62" s="1" t="s">
        <v>73</v>
      </c>
      <c r="B62" s="2" t="s">
        <v>73</v>
      </c>
      <c r="C62" s="3">
        <v>0.58487800000000001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-0.41512199999999999</v>
      </c>
    </row>
    <row r="63" spans="1:9">
      <c r="A63" s="1" t="s">
        <v>74</v>
      </c>
      <c r="B63" s="4" t="s">
        <v>74</v>
      </c>
      <c r="C63" s="5">
        <v>0.680728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0.680728</v>
      </c>
    </row>
    <row r="64" spans="1:9">
      <c r="A64" s="1" t="s">
        <v>75</v>
      </c>
      <c r="B64" s="2" t="s">
        <v>75</v>
      </c>
      <c r="C64" s="3">
        <v>0.70726299999999998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-0.29273700000000002</v>
      </c>
    </row>
    <row r="65" spans="1:9">
      <c r="A65" s="1" t="s">
        <v>76</v>
      </c>
      <c r="B65" s="4" t="s">
        <v>76</v>
      </c>
      <c r="C65" s="5">
        <v>0.45305099999999998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0.45305099999999998</v>
      </c>
    </row>
    <row r="66" spans="1:9">
      <c r="A66" s="1" t="s">
        <v>77</v>
      </c>
      <c r="B66" s="2" t="s">
        <v>77</v>
      </c>
      <c r="C66" s="3">
        <v>0.52877600000000002</v>
      </c>
      <c r="D66" s="1" t="s">
        <v>11</v>
      </c>
      <c r="E66" t="s">
        <v>12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-0.47122399999999998</v>
      </c>
    </row>
    <row r="67" spans="1:9">
      <c r="A67" s="1" t="s">
        <v>78</v>
      </c>
      <c r="B67" s="4" t="s">
        <v>78</v>
      </c>
      <c r="C67" s="5">
        <v>0.56077999999999995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-0.43922000000000005</v>
      </c>
    </row>
    <row r="68" spans="1:9">
      <c r="A68" s="1" t="s">
        <v>79</v>
      </c>
      <c r="B68" s="2" t="s">
        <v>79</v>
      </c>
      <c r="C68" s="3">
        <v>0.60084099999999996</v>
      </c>
      <c r="D68" s="1" t="s">
        <v>11</v>
      </c>
      <c r="E68" t="s">
        <v>57</v>
      </c>
      <c r="F68" t="s">
        <v>11</v>
      </c>
      <c r="G68" s="1">
        <f t="shared" si="0"/>
        <v>0</v>
      </c>
      <c r="H68" s="1">
        <f>IF(AND($G68=1,$E68=$D68),0,1)</f>
        <v>1</v>
      </c>
      <c r="I68">
        <f>$C68-$H68</f>
        <v>-0.39915900000000004</v>
      </c>
    </row>
    <row r="69" spans="1:9">
      <c r="A69" s="1" t="s">
        <v>80</v>
      </c>
      <c r="B69" s="4" t="s">
        <v>80</v>
      </c>
      <c r="C69" s="5">
        <v>0.57372599999999996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0.57372599999999996</v>
      </c>
    </row>
    <row r="70" spans="1:9">
      <c r="A70" s="1" t="s">
        <v>81</v>
      </c>
      <c r="B70" s="2" t="s">
        <v>81</v>
      </c>
      <c r="C70" s="3">
        <v>0.47619499999999998</v>
      </c>
      <c r="D70" s="1" t="s">
        <v>11</v>
      </c>
      <c r="E70" t="s">
        <v>12</v>
      </c>
      <c r="F70" t="s">
        <v>11</v>
      </c>
      <c r="G70" s="1">
        <f t="shared" si="1"/>
        <v>0</v>
      </c>
      <c r="H70" s="1">
        <f>IF(AND($G70=1,$E70=$D70),0,1)</f>
        <v>1</v>
      </c>
      <c r="I70">
        <f>$C70-$H70</f>
        <v>-0.52380500000000008</v>
      </c>
    </row>
    <row r="71" spans="1:9">
      <c r="A71" s="1" t="s">
        <v>82</v>
      </c>
      <c r="B71" s="4" t="s">
        <v>82</v>
      </c>
      <c r="C71" s="5">
        <v>0.21242900000000001</v>
      </c>
      <c r="D71" s="1" t="s">
        <v>11</v>
      </c>
      <c r="E71" t="s">
        <v>57</v>
      </c>
      <c r="F71" t="s">
        <v>12</v>
      </c>
      <c r="G71" s="1">
        <f t="shared" si="1"/>
        <v>0</v>
      </c>
      <c r="H71" s="1">
        <f>IF(AND($G71=1,$E71=$D71),0,1)</f>
        <v>1</v>
      </c>
      <c r="I71">
        <f>$C71-$H71</f>
        <v>-0.78757100000000002</v>
      </c>
    </row>
    <row r="72" spans="1:9">
      <c r="A72" s="1" t="s">
        <v>83</v>
      </c>
      <c r="B72" s="2" t="s">
        <v>83</v>
      </c>
      <c r="C72" s="3">
        <v>0.44833899999999999</v>
      </c>
      <c r="D72" s="1" t="s">
        <v>11</v>
      </c>
      <c r="E72" t="s">
        <v>57</v>
      </c>
      <c r="F72" t="s">
        <v>11</v>
      </c>
      <c r="G72" s="1">
        <f t="shared" si="1"/>
        <v>0</v>
      </c>
      <c r="H72" s="1">
        <f>IF(AND($G72=1,$E72=$D72),0,1)</f>
        <v>1</v>
      </c>
      <c r="I72">
        <f>$C72-$H72</f>
        <v>-0.55166099999999996</v>
      </c>
    </row>
    <row r="73" spans="1:9">
      <c r="A73" s="1" t="s">
        <v>84</v>
      </c>
      <c r="B73" s="4" t="s">
        <v>84</v>
      </c>
      <c r="C73" s="5">
        <v>0.508378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-0.491622</v>
      </c>
    </row>
    <row r="74" spans="1:9">
      <c r="A74" s="1" t="s">
        <v>85</v>
      </c>
      <c r="B74" s="2" t="s">
        <v>85</v>
      </c>
      <c r="C74" s="3">
        <v>0.63478500000000004</v>
      </c>
      <c r="D74" s="1" t="s">
        <v>11</v>
      </c>
      <c r="E74" t="s">
        <v>57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-0.36521499999999996</v>
      </c>
    </row>
    <row r="75" spans="1:9">
      <c r="A75" s="1" t="s">
        <v>86</v>
      </c>
      <c r="B75" s="4" t="s">
        <v>86</v>
      </c>
      <c r="C75" s="5">
        <v>0.66520500000000005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0.66520500000000005</v>
      </c>
    </row>
    <row r="76" spans="1:9">
      <c r="A76" s="1" t="s">
        <v>87</v>
      </c>
      <c r="B76" s="6" t="s">
        <v>87</v>
      </c>
      <c r="C76" s="7">
        <v>0.65983199999999997</v>
      </c>
      <c r="D76" s="1" t="s">
        <v>11</v>
      </c>
      <c r="E76" t="s">
        <v>57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-0.34016800000000003</v>
      </c>
    </row>
    <row r="77" spans="1:9">
      <c r="A77" s="1"/>
      <c r="B77" s="17"/>
      <c r="C77" s="18"/>
      <c r="D77" s="1"/>
      <c r="E77" s="1"/>
      <c r="F77" s="1"/>
      <c r="G77" s="10">
        <f>SUM(G3:G76)</f>
        <v>28</v>
      </c>
      <c r="H77" s="10">
        <f>SUM(H3:H76)</f>
        <v>57</v>
      </c>
      <c r="I77" s="8">
        <f>SUM(I3:I76)</f>
        <v>-20.920272999999995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D77084-BA87-4ABB-B296-781685F54316}">
  <dimension ref="A1:I77"/>
  <sheetViews>
    <sheetView workbookViewId="0">
      <selection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0.49074200000000001</v>
      </c>
      <c r="D3" s="1" t="s">
        <v>11</v>
      </c>
      <c r="E3" t="s">
        <v>57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-0.50925799999999999</v>
      </c>
    </row>
    <row r="4" spans="1:9">
      <c r="A4" s="1" t="s">
        <v>13</v>
      </c>
      <c r="B4" s="2" t="s">
        <v>13</v>
      </c>
      <c r="C4" s="3">
        <v>0.56872299999999998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0.56872299999999998</v>
      </c>
    </row>
    <row r="5" spans="1:9">
      <c r="A5" s="1" t="s">
        <v>14</v>
      </c>
      <c r="B5" s="4" t="s">
        <v>14</v>
      </c>
      <c r="C5" s="5">
        <v>0.62873999999999997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0.62873999999999997</v>
      </c>
    </row>
    <row r="6" spans="1:9">
      <c r="A6" s="1" t="s">
        <v>15</v>
      </c>
      <c r="B6" s="2" t="s">
        <v>15</v>
      </c>
      <c r="C6" s="3">
        <v>0.284273</v>
      </c>
      <c r="D6" s="1" t="s">
        <v>11</v>
      </c>
      <c r="E6" t="s">
        <v>57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-0.715727</v>
      </c>
    </row>
    <row r="7" spans="1:9">
      <c r="A7" s="1" t="s">
        <v>16</v>
      </c>
      <c r="B7" s="4" t="s">
        <v>16</v>
      </c>
      <c r="C7" s="5">
        <v>0.53243499999999999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0.53243499999999999</v>
      </c>
    </row>
    <row r="8" spans="1:9">
      <c r="A8" s="1" t="s">
        <v>17</v>
      </c>
      <c r="B8" s="2" t="s">
        <v>17</v>
      </c>
      <c r="C8" s="3">
        <v>0.39803300000000003</v>
      </c>
      <c r="D8" s="1" t="s">
        <v>11</v>
      </c>
      <c r="E8" t="s">
        <v>57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-0.60196699999999992</v>
      </c>
    </row>
    <row r="9" spans="1:9">
      <c r="A9" s="1" t="s">
        <v>18</v>
      </c>
      <c r="B9" s="4" t="s">
        <v>18</v>
      </c>
      <c r="C9" s="5">
        <v>0.46453499999999998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0.46453499999999998</v>
      </c>
    </row>
    <row r="10" spans="1:9">
      <c r="A10" s="1" t="s">
        <v>19</v>
      </c>
      <c r="B10" s="2" t="s">
        <v>19</v>
      </c>
      <c r="C10" s="3">
        <v>0.46960800000000003</v>
      </c>
      <c r="D10" s="1" t="s">
        <v>11</v>
      </c>
      <c r="E10" t="s">
        <v>25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-0.53039199999999997</v>
      </c>
    </row>
    <row r="11" spans="1:9">
      <c r="A11" s="1" t="s">
        <v>20</v>
      </c>
      <c r="B11" s="4" t="s">
        <v>20</v>
      </c>
      <c r="C11" s="5">
        <v>0.59706400000000004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0.59706400000000004</v>
      </c>
    </row>
    <row r="12" spans="1:9">
      <c r="A12" s="1" t="s">
        <v>21</v>
      </c>
      <c r="B12" s="2" t="s">
        <v>21</v>
      </c>
      <c r="C12" s="3">
        <v>0.58835599999999999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0.58835599999999999</v>
      </c>
    </row>
    <row r="13" spans="1:9">
      <c r="A13" s="1" t="s">
        <v>22</v>
      </c>
      <c r="B13" s="4" t="s">
        <v>22</v>
      </c>
      <c r="C13" s="5">
        <v>0.53436700000000004</v>
      </c>
      <c r="D13" s="1" t="s">
        <v>11</v>
      </c>
      <c r="E13" t="s">
        <v>151</v>
      </c>
      <c r="F13" t="s">
        <v>12</v>
      </c>
      <c r="G13" s="1">
        <f t="shared" si="0"/>
        <v>0</v>
      </c>
      <c r="H13" s="1">
        <f>IF(AND($G13=1,$E13=$D13),0,1)</f>
        <v>1</v>
      </c>
      <c r="I13">
        <f>$C13-$H13</f>
        <v>-0.46563299999999996</v>
      </c>
    </row>
    <row r="14" spans="1:9">
      <c r="A14" s="1" t="s">
        <v>23</v>
      </c>
      <c r="B14" s="2" t="s">
        <v>23</v>
      </c>
      <c r="C14" s="3">
        <v>0.48590800000000001</v>
      </c>
      <c r="D14" s="1" t="s">
        <v>11</v>
      </c>
      <c r="E14" t="s">
        <v>57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-0.51409199999999999</v>
      </c>
    </row>
    <row r="15" spans="1:9">
      <c r="A15" s="1" t="s">
        <v>24</v>
      </c>
      <c r="B15" s="4" t="s">
        <v>24</v>
      </c>
      <c r="C15" s="5">
        <v>0.10557800000000001</v>
      </c>
      <c r="D15" s="1" t="s">
        <v>11</v>
      </c>
      <c r="E15" t="s">
        <v>151</v>
      </c>
      <c r="F15" t="s">
        <v>11</v>
      </c>
      <c r="G15" s="1">
        <f t="shared" si="0"/>
        <v>0</v>
      </c>
      <c r="H15" s="1">
        <f>IF(AND($G15=1,$E15=$D15),0,1)</f>
        <v>1</v>
      </c>
      <c r="I15">
        <f>$C15-$H15</f>
        <v>-0.89442200000000005</v>
      </c>
    </row>
    <row r="16" spans="1:9">
      <c r="A16" s="1" t="s">
        <v>26</v>
      </c>
      <c r="B16" s="2" t="s">
        <v>26</v>
      </c>
      <c r="C16" s="3">
        <v>0.57688700000000004</v>
      </c>
      <c r="D16" s="1" t="s">
        <v>11</v>
      </c>
      <c r="E16" t="s">
        <v>25</v>
      </c>
      <c r="F16" t="s">
        <v>11</v>
      </c>
      <c r="G16" s="1">
        <f t="shared" si="0"/>
        <v>0</v>
      </c>
      <c r="H16" s="1">
        <f>IF(AND($G16=1,$E16=$D16),0,1)</f>
        <v>1</v>
      </c>
      <c r="I16">
        <f>$C16-$H16</f>
        <v>-0.42311299999999996</v>
      </c>
    </row>
    <row r="17" spans="1:9">
      <c r="A17" s="1" t="s">
        <v>27</v>
      </c>
      <c r="B17" s="4" t="s">
        <v>27</v>
      </c>
      <c r="C17" s="5">
        <v>0.52696699999999996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0.52696699999999996</v>
      </c>
    </row>
    <row r="18" spans="1:9">
      <c r="A18" s="1" t="s">
        <v>28</v>
      </c>
      <c r="B18" s="2" t="s">
        <v>28</v>
      </c>
      <c r="C18" s="3">
        <v>0.65152299999999996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0.65152299999999996</v>
      </c>
    </row>
    <row r="19" spans="1:9">
      <c r="A19" s="1" t="s">
        <v>29</v>
      </c>
      <c r="B19" s="4" t="s">
        <v>29</v>
      </c>
      <c r="C19" s="5">
        <v>0.49330299999999999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-0.50669699999999995</v>
      </c>
    </row>
    <row r="20" spans="1:9">
      <c r="A20" s="1" t="s">
        <v>30</v>
      </c>
      <c r="B20" s="2" t="s">
        <v>30</v>
      </c>
      <c r="C20" s="3">
        <v>0.52429099999999995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-0.47570900000000005</v>
      </c>
    </row>
    <row r="21" spans="1:9">
      <c r="A21" s="1" t="s">
        <v>31</v>
      </c>
      <c r="B21" s="4" t="s">
        <v>31</v>
      </c>
      <c r="C21" s="5">
        <v>0.35027399999999997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-0.64972600000000003</v>
      </c>
    </row>
    <row r="22" spans="1:9">
      <c r="A22" s="1" t="s">
        <v>32</v>
      </c>
      <c r="B22" s="2" t="s">
        <v>32</v>
      </c>
      <c r="C22" s="3">
        <v>0.50335799999999997</v>
      </c>
      <c r="D22" s="1" t="s">
        <v>11</v>
      </c>
      <c r="E22" t="s">
        <v>12</v>
      </c>
      <c r="F22" t="s">
        <v>12</v>
      </c>
      <c r="G22" s="1">
        <f t="shared" si="0"/>
        <v>1</v>
      </c>
      <c r="H22" s="1">
        <f>IF(AND($G22=1,$E22=$D22),0,1)</f>
        <v>1</v>
      </c>
      <c r="I22">
        <f>$C22-$H22</f>
        <v>-0.49664200000000003</v>
      </c>
    </row>
    <row r="23" spans="1:9">
      <c r="A23" s="1" t="s">
        <v>33</v>
      </c>
      <c r="B23" s="4" t="s">
        <v>33</v>
      </c>
      <c r="C23" s="5">
        <v>0.33091900000000002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-0.66908100000000004</v>
      </c>
    </row>
    <row r="24" spans="1:9">
      <c r="A24" s="1" t="s">
        <v>34</v>
      </c>
      <c r="B24" s="2" t="s">
        <v>34</v>
      </c>
      <c r="C24" s="3">
        <v>0.48772799999999999</v>
      </c>
      <c r="D24" s="1" t="s">
        <v>11</v>
      </c>
      <c r="E24" t="s">
        <v>12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-0.51227200000000006</v>
      </c>
    </row>
    <row r="25" spans="1:9">
      <c r="A25" s="1" t="s">
        <v>35</v>
      </c>
      <c r="B25" s="4" t="s">
        <v>35</v>
      </c>
      <c r="C25" s="5">
        <v>0.59273699999999996</v>
      </c>
      <c r="D25" s="1" t="s">
        <v>11</v>
      </c>
      <c r="E25" t="s">
        <v>12</v>
      </c>
      <c r="F25" t="s">
        <v>25</v>
      </c>
      <c r="G25" s="1">
        <f t="shared" si="0"/>
        <v>0</v>
      </c>
      <c r="H25" s="1">
        <f>IF(AND($G25=1,$E25=$D25),0,1)</f>
        <v>1</v>
      </c>
      <c r="I25">
        <f>$C25-$H25</f>
        <v>-0.40726300000000004</v>
      </c>
    </row>
    <row r="26" spans="1:9">
      <c r="A26" s="1" t="s">
        <v>36</v>
      </c>
      <c r="B26" s="2" t="s">
        <v>36</v>
      </c>
      <c r="C26" s="3">
        <v>0.42647800000000002</v>
      </c>
      <c r="D26" s="1" t="s">
        <v>11</v>
      </c>
      <c r="E26" t="s">
        <v>12</v>
      </c>
      <c r="F26" t="s">
        <v>12</v>
      </c>
      <c r="G26" s="1">
        <f t="shared" si="0"/>
        <v>1</v>
      </c>
      <c r="H26" s="1">
        <f>IF(AND($G26=1,$E26=$D26),0,1)</f>
        <v>1</v>
      </c>
      <c r="I26">
        <f>$C26-$H26</f>
        <v>-0.57352199999999998</v>
      </c>
    </row>
    <row r="27" spans="1:9">
      <c r="A27" s="1" t="s">
        <v>37</v>
      </c>
      <c r="B27" s="4" t="s">
        <v>37</v>
      </c>
      <c r="C27" s="5">
        <v>8.8006000000000001E-2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>IF(AND($G27=1,$E27=$D27),0,1)</f>
        <v>1</v>
      </c>
      <c r="I27">
        <f>$C27-$H27</f>
        <v>-0.91199399999999997</v>
      </c>
    </row>
    <row r="28" spans="1:9">
      <c r="A28" s="1" t="s">
        <v>38</v>
      </c>
      <c r="B28" s="2" t="s">
        <v>38</v>
      </c>
      <c r="C28" s="3">
        <v>0.52537800000000001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>IF(AND($G28=1,$E28=$D28),0,1)</f>
        <v>1</v>
      </c>
      <c r="I28">
        <f>$C28-$H28</f>
        <v>-0.47462199999999999</v>
      </c>
    </row>
    <row r="29" spans="1:9">
      <c r="A29" s="1" t="s">
        <v>39</v>
      </c>
      <c r="B29" s="4" t="s">
        <v>39</v>
      </c>
      <c r="C29" s="5">
        <v>0.49121599999999999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0.49121599999999999</v>
      </c>
    </row>
    <row r="30" spans="1:9">
      <c r="A30" s="1" t="s">
        <v>40</v>
      </c>
      <c r="B30" s="2" t="s">
        <v>40</v>
      </c>
      <c r="C30" s="3">
        <v>0.55389900000000003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-0.44610099999999997</v>
      </c>
    </row>
    <row r="31" spans="1:9">
      <c r="A31" s="1" t="s">
        <v>41</v>
      </c>
      <c r="B31" s="4" t="s">
        <v>41</v>
      </c>
      <c r="C31" s="5">
        <v>0.4854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-0.51459999999999995</v>
      </c>
    </row>
    <row r="32" spans="1:9">
      <c r="A32" s="1" t="s">
        <v>42</v>
      </c>
      <c r="B32" s="2" t="s">
        <v>42</v>
      </c>
      <c r="C32" s="3">
        <v>0.30085800000000001</v>
      </c>
      <c r="D32" s="1" t="s">
        <v>11</v>
      </c>
      <c r="E32" t="s">
        <v>57</v>
      </c>
      <c r="F32" t="s">
        <v>12</v>
      </c>
      <c r="G32" s="1">
        <f t="shared" si="0"/>
        <v>0</v>
      </c>
      <c r="H32" s="1">
        <f>IF(AND($G32=1,$E32=$D32),0,1)</f>
        <v>1</v>
      </c>
      <c r="I32">
        <f>$C32-$H32</f>
        <v>-0.69914199999999993</v>
      </c>
    </row>
    <row r="33" spans="1:9">
      <c r="A33" s="1" t="s">
        <v>43</v>
      </c>
      <c r="B33" s="4" t="s">
        <v>43</v>
      </c>
      <c r="C33" s="5">
        <v>0.52416799999999997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-0.47583200000000003</v>
      </c>
    </row>
    <row r="34" spans="1:9">
      <c r="A34" s="1" t="s">
        <v>44</v>
      </c>
      <c r="B34" s="2" t="s">
        <v>44</v>
      </c>
      <c r="C34" s="3">
        <v>0.50917900000000005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-0.49082099999999995</v>
      </c>
    </row>
    <row r="35" spans="1:9">
      <c r="A35" s="1" t="s">
        <v>45</v>
      </c>
      <c r="B35" s="4" t="s">
        <v>45</v>
      </c>
      <c r="C35" s="5">
        <v>0.57010300000000003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>IF(AND($G35=1,$E35=$D35),0,1)</f>
        <v>1</v>
      </c>
      <c r="I35">
        <f>$C35-$H35</f>
        <v>-0.42989699999999997</v>
      </c>
    </row>
    <row r="36" spans="1:9">
      <c r="A36" s="1" t="s">
        <v>46</v>
      </c>
      <c r="B36" s="2" t="s">
        <v>46</v>
      </c>
      <c r="C36" s="3">
        <v>0.452484</v>
      </c>
      <c r="D36" s="1" t="s">
        <v>11</v>
      </c>
      <c r="E36" t="s">
        <v>12</v>
      </c>
      <c r="F36" t="s">
        <v>11</v>
      </c>
      <c r="G36" s="1">
        <f t="shared" si="0"/>
        <v>0</v>
      </c>
      <c r="H36" s="1">
        <f>IF(AND($G36=1,$E36=$D36),0,1)</f>
        <v>1</v>
      </c>
      <c r="I36">
        <f>$C36-$H36</f>
        <v>-0.547516</v>
      </c>
    </row>
    <row r="37" spans="1:9">
      <c r="A37" s="1" t="s">
        <v>47</v>
      </c>
      <c r="B37" s="4" t="s">
        <v>47</v>
      </c>
      <c r="C37" s="5">
        <v>0.45502999999999999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0.45502999999999999</v>
      </c>
    </row>
    <row r="38" spans="1:9">
      <c r="A38" s="1" t="s">
        <v>48</v>
      </c>
      <c r="B38" s="2" t="s">
        <v>48</v>
      </c>
      <c r="C38" s="3">
        <v>0.45811299999999999</v>
      </c>
      <c r="D38" s="1" t="s">
        <v>11</v>
      </c>
      <c r="E38" t="s">
        <v>25</v>
      </c>
      <c r="F38" t="s">
        <v>11</v>
      </c>
      <c r="G38" s="1">
        <f t="shared" si="0"/>
        <v>0</v>
      </c>
      <c r="H38" s="1">
        <f>IF(AND($G38=1,$E38=$D38),0,1)</f>
        <v>1</v>
      </c>
      <c r="I38">
        <f>$C38-$H38</f>
        <v>-0.54188700000000001</v>
      </c>
    </row>
    <row r="39" spans="1:9">
      <c r="A39" s="1" t="s">
        <v>49</v>
      </c>
      <c r="B39" s="4" t="s">
        <v>49</v>
      </c>
      <c r="C39" s="5">
        <v>0.55263300000000004</v>
      </c>
      <c r="D39" s="1" t="s">
        <v>11</v>
      </c>
      <c r="E39" t="s">
        <v>25</v>
      </c>
      <c r="F39" t="s">
        <v>12</v>
      </c>
      <c r="G39" s="1">
        <f t="shared" si="0"/>
        <v>0</v>
      </c>
      <c r="H39" s="1">
        <f>IF(AND($G39=1,$E39=$D39),0,1)</f>
        <v>1</v>
      </c>
      <c r="I39">
        <f>$C39-$H39</f>
        <v>-0.44736699999999996</v>
      </c>
    </row>
    <row r="40" spans="1:9">
      <c r="A40" s="1" t="s">
        <v>50</v>
      </c>
      <c r="B40" s="2" t="s">
        <v>50</v>
      </c>
      <c r="C40" s="3">
        <v>0.50251299999999999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-0.49748700000000001</v>
      </c>
    </row>
    <row r="41" spans="1:9">
      <c r="A41" s="1" t="s">
        <v>51</v>
      </c>
      <c r="B41" s="4" t="s">
        <v>51</v>
      </c>
      <c r="C41" s="5">
        <v>0.43345699999999998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0.43345699999999998</v>
      </c>
    </row>
    <row r="42" spans="1:9">
      <c r="A42" s="1" t="s">
        <v>52</v>
      </c>
      <c r="B42" s="2" t="s">
        <v>52</v>
      </c>
      <c r="C42" s="3">
        <v>0.38600099999999998</v>
      </c>
      <c r="D42" s="1" t="s">
        <v>11</v>
      </c>
      <c r="E42" t="s">
        <v>151</v>
      </c>
      <c r="F42" t="s">
        <v>11</v>
      </c>
      <c r="G42" s="1">
        <f t="shared" si="0"/>
        <v>0</v>
      </c>
      <c r="H42" s="1">
        <f>IF(AND($G42=1,$E42=$D42),0,1)</f>
        <v>1</v>
      </c>
      <c r="I42">
        <f>$C42-$H42</f>
        <v>-0.61399899999999996</v>
      </c>
    </row>
    <row r="43" spans="1:9">
      <c r="A43" s="1" t="s">
        <v>53</v>
      </c>
      <c r="B43" s="4" t="s">
        <v>53</v>
      </c>
      <c r="C43" s="5">
        <v>9.214E-2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-0.90786</v>
      </c>
    </row>
    <row r="44" spans="1:9">
      <c r="A44" s="1" t="s">
        <v>54</v>
      </c>
      <c r="B44" s="2" t="s">
        <v>54</v>
      </c>
      <c r="C44" s="3">
        <v>0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-1</v>
      </c>
    </row>
    <row r="45" spans="1:9">
      <c r="A45" s="1" t="s">
        <v>55</v>
      </c>
      <c r="B45" s="4" t="s">
        <v>55</v>
      </c>
      <c r="C45" s="5">
        <v>0.52600400000000003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0.52600400000000003</v>
      </c>
    </row>
    <row r="46" spans="1:9">
      <c r="A46" s="1" t="s">
        <v>56</v>
      </c>
      <c r="B46" s="2" t="s">
        <v>56</v>
      </c>
      <c r="C46" s="3">
        <v>0.41614499999999999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-0.58385500000000001</v>
      </c>
    </row>
    <row r="47" spans="1:9">
      <c r="A47" s="1" t="s">
        <v>58</v>
      </c>
      <c r="B47" s="4" t="s">
        <v>58</v>
      </c>
      <c r="C47" s="5">
        <v>0.51021099999999997</v>
      </c>
      <c r="D47" s="1" t="s">
        <v>11</v>
      </c>
      <c r="E47" t="s">
        <v>12</v>
      </c>
      <c r="F47" t="s">
        <v>11</v>
      </c>
      <c r="G47" s="1">
        <f t="shared" si="0"/>
        <v>0</v>
      </c>
      <c r="H47" s="1">
        <f>IF(AND($G47=1,$E47=$D47),0,1)</f>
        <v>1</v>
      </c>
      <c r="I47">
        <f>$C47-$H47</f>
        <v>-0.48978900000000003</v>
      </c>
    </row>
    <row r="48" spans="1:9">
      <c r="A48" s="1" t="s">
        <v>59</v>
      </c>
      <c r="B48" s="2" t="s">
        <v>59</v>
      </c>
      <c r="C48" s="3">
        <v>0.43015799999999998</v>
      </c>
      <c r="D48" s="1" t="s">
        <v>11</v>
      </c>
      <c r="E48" t="s">
        <v>151</v>
      </c>
      <c r="F48" t="s">
        <v>11</v>
      </c>
      <c r="G48" s="1">
        <f t="shared" si="0"/>
        <v>0</v>
      </c>
      <c r="H48" s="1">
        <f>IF(AND($G48=1,$E48=$D48),0,1)</f>
        <v>1</v>
      </c>
      <c r="I48">
        <f>$C48-$H48</f>
        <v>-0.56984199999999996</v>
      </c>
    </row>
    <row r="49" spans="1:9">
      <c r="A49" s="1" t="s">
        <v>60</v>
      </c>
      <c r="B49" s="4" t="s">
        <v>60</v>
      </c>
      <c r="C49" s="5">
        <v>0.56705399999999995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>IF(AND($G49=1,$E49=$D49),0,1)</f>
        <v>1</v>
      </c>
      <c r="I49">
        <f>$C49-$H49</f>
        <v>-0.43294600000000005</v>
      </c>
    </row>
    <row r="50" spans="1:9">
      <c r="A50" s="1" t="s">
        <v>61</v>
      </c>
      <c r="B50" s="2" t="s">
        <v>61</v>
      </c>
      <c r="C50" s="3">
        <v>0.58937600000000001</v>
      </c>
      <c r="D50" s="1" t="s">
        <v>11</v>
      </c>
      <c r="E50" t="s">
        <v>57</v>
      </c>
      <c r="F50" t="s">
        <v>12</v>
      </c>
      <c r="G50" s="1">
        <f t="shared" si="0"/>
        <v>0</v>
      </c>
      <c r="H50" s="1">
        <f>IF(AND($G50=1,$E50=$D50),0,1)</f>
        <v>1</v>
      </c>
      <c r="I50">
        <f>$C50-$H50</f>
        <v>-0.41062399999999999</v>
      </c>
    </row>
    <row r="51" spans="1:9">
      <c r="A51" s="1" t="s">
        <v>62</v>
      </c>
      <c r="B51" s="4" t="s">
        <v>62</v>
      </c>
      <c r="C51" s="5">
        <v>0.36453600000000003</v>
      </c>
      <c r="D51" s="1" t="s">
        <v>11</v>
      </c>
      <c r="E51" t="s">
        <v>57</v>
      </c>
      <c r="F51" t="s">
        <v>11</v>
      </c>
      <c r="G51" s="1">
        <f t="shared" si="0"/>
        <v>0</v>
      </c>
      <c r="H51" s="1">
        <f>IF(AND($G51=1,$E51=$D51),0,1)</f>
        <v>1</v>
      </c>
      <c r="I51">
        <f>$C51-$H51</f>
        <v>-0.63546400000000003</v>
      </c>
    </row>
    <row r="52" spans="1:9">
      <c r="A52" s="1" t="s">
        <v>63</v>
      </c>
      <c r="B52" s="2" t="s">
        <v>63</v>
      </c>
      <c r="C52" s="3">
        <v>0.60070800000000002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-0.39929199999999998</v>
      </c>
    </row>
    <row r="53" spans="1:9">
      <c r="A53" s="1" t="s">
        <v>64</v>
      </c>
      <c r="B53" s="4" t="s">
        <v>64</v>
      </c>
      <c r="C53" s="5">
        <v>0.58940300000000001</v>
      </c>
      <c r="D53" s="1" t="s">
        <v>11</v>
      </c>
      <c r="E53" t="s">
        <v>12</v>
      </c>
      <c r="F53" t="s">
        <v>11</v>
      </c>
      <c r="G53" s="1">
        <f t="shared" si="0"/>
        <v>0</v>
      </c>
      <c r="H53" s="1">
        <f>IF(AND($G53=1,$E53=$D53),0,1)</f>
        <v>1</v>
      </c>
      <c r="I53">
        <f>$C53-$H53</f>
        <v>-0.41059699999999999</v>
      </c>
    </row>
    <row r="54" spans="1:9">
      <c r="A54" s="1" t="s">
        <v>65</v>
      </c>
      <c r="B54" s="2" t="s">
        <v>65</v>
      </c>
      <c r="C54" s="3">
        <v>0.54386400000000001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-0.45613599999999999</v>
      </c>
    </row>
    <row r="55" spans="1:9">
      <c r="A55" s="1" t="s">
        <v>66</v>
      </c>
      <c r="B55" s="4" t="s">
        <v>66</v>
      </c>
      <c r="C55" s="5">
        <v>0.51105800000000001</v>
      </c>
      <c r="D55" s="1" t="s">
        <v>11</v>
      </c>
      <c r="E55" t="s">
        <v>11</v>
      </c>
      <c r="F55" t="s">
        <v>12</v>
      </c>
      <c r="G55" s="1">
        <f t="shared" si="0"/>
        <v>0</v>
      </c>
      <c r="H55" s="1">
        <f>IF(AND($G55=1,$E55=$D55),0,1)</f>
        <v>1</v>
      </c>
      <c r="I55">
        <f>$C55-$H55</f>
        <v>-0.48894199999999999</v>
      </c>
    </row>
    <row r="56" spans="1:9">
      <c r="A56" s="1" t="s">
        <v>67</v>
      </c>
      <c r="B56" s="2" t="s">
        <v>67</v>
      </c>
      <c r="C56" s="3">
        <v>0.38982299999999998</v>
      </c>
      <c r="D56" s="1" t="s">
        <v>11</v>
      </c>
      <c r="E56" t="s">
        <v>57</v>
      </c>
      <c r="F56" t="s">
        <v>57</v>
      </c>
      <c r="G56" s="1">
        <f t="shared" si="0"/>
        <v>1</v>
      </c>
      <c r="H56" s="1">
        <f>IF(AND($G56=1,$E56=$D56),0,1)</f>
        <v>1</v>
      </c>
      <c r="I56">
        <f>$C56-$H56</f>
        <v>-0.61017699999999997</v>
      </c>
    </row>
    <row r="57" spans="1:9">
      <c r="A57" s="1" t="s">
        <v>68</v>
      </c>
      <c r="B57" s="4" t="s">
        <v>68</v>
      </c>
      <c r="C57" s="5">
        <v>0.79480200000000001</v>
      </c>
      <c r="D57" s="1" t="s">
        <v>11</v>
      </c>
      <c r="E57" t="s">
        <v>12</v>
      </c>
      <c r="F57" t="s">
        <v>12</v>
      </c>
      <c r="G57" s="1">
        <f t="shared" si="0"/>
        <v>1</v>
      </c>
      <c r="H57" s="1">
        <f>IF(AND($G57=1,$E57=$D57),0,1)</f>
        <v>1</v>
      </c>
      <c r="I57">
        <f>$C57-$H57</f>
        <v>-0.20519799999999999</v>
      </c>
    </row>
    <row r="58" spans="1:9">
      <c r="A58" s="1" t="s">
        <v>69</v>
      </c>
      <c r="B58" s="2" t="s">
        <v>69</v>
      </c>
      <c r="C58" s="3">
        <v>0.44345200000000001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-0.55654800000000004</v>
      </c>
    </row>
    <row r="59" spans="1:9">
      <c r="A59" s="1" t="s">
        <v>70</v>
      </c>
      <c r="B59" s="4" t="s">
        <v>70</v>
      </c>
      <c r="C59" s="5">
        <v>0.30795499999999998</v>
      </c>
      <c r="D59" s="1" t="s">
        <v>11</v>
      </c>
      <c r="E59" t="s">
        <v>11</v>
      </c>
      <c r="F59" t="s">
        <v>57</v>
      </c>
      <c r="G59" s="1">
        <f t="shared" si="0"/>
        <v>0</v>
      </c>
      <c r="H59" s="1">
        <f>IF(AND($G59=1,$E59=$D59),0,1)</f>
        <v>1</v>
      </c>
      <c r="I59">
        <f>$C59-$H59</f>
        <v>-0.69204500000000002</v>
      </c>
    </row>
    <row r="60" spans="1:9">
      <c r="A60" s="1" t="s">
        <v>71</v>
      </c>
      <c r="B60" s="2" t="s">
        <v>71</v>
      </c>
      <c r="C60" s="3">
        <v>0.112025</v>
      </c>
      <c r="D60" s="1" t="s">
        <v>11</v>
      </c>
      <c r="E60" t="s">
        <v>11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-0.88797499999999996</v>
      </c>
    </row>
    <row r="61" spans="1:9">
      <c r="A61" s="1" t="s">
        <v>72</v>
      </c>
      <c r="B61" s="4" t="s">
        <v>72</v>
      </c>
      <c r="C61" s="5">
        <v>0.27757799999999999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-0.72242200000000001</v>
      </c>
    </row>
    <row r="62" spans="1:9">
      <c r="A62" s="1" t="s">
        <v>73</v>
      </c>
      <c r="B62" s="2" t="s">
        <v>73</v>
      </c>
      <c r="C62" s="3">
        <v>0.47593099999999999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-0.52406900000000001</v>
      </c>
    </row>
    <row r="63" spans="1:9">
      <c r="A63" s="1" t="s">
        <v>74</v>
      </c>
      <c r="B63" s="4" t="s">
        <v>74</v>
      </c>
      <c r="C63" s="5">
        <v>0.68884299999999998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-0.31115700000000002</v>
      </c>
    </row>
    <row r="64" spans="1:9">
      <c r="A64" s="1" t="s">
        <v>75</v>
      </c>
      <c r="B64" s="2" t="s">
        <v>75</v>
      </c>
      <c r="C64" s="3">
        <v>0.55015700000000001</v>
      </c>
      <c r="D64" s="1" t="s">
        <v>11</v>
      </c>
      <c r="E64" t="s">
        <v>12</v>
      </c>
      <c r="F64" t="s">
        <v>12</v>
      </c>
      <c r="G64" s="1">
        <f t="shared" si="0"/>
        <v>1</v>
      </c>
      <c r="H64" s="1">
        <f>IF(AND($G64=1,$E64=$D64),0,1)</f>
        <v>1</v>
      </c>
      <c r="I64">
        <f>$C64-$H64</f>
        <v>-0.44984299999999999</v>
      </c>
    </row>
    <row r="65" spans="1:9">
      <c r="A65" s="1" t="s">
        <v>76</v>
      </c>
      <c r="B65" s="4" t="s">
        <v>76</v>
      </c>
      <c r="C65" s="5">
        <v>0.45169199999999998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0.45169199999999998</v>
      </c>
    </row>
    <row r="66" spans="1:9">
      <c r="A66" s="1" t="s">
        <v>77</v>
      </c>
      <c r="B66" s="2" t="s">
        <v>77</v>
      </c>
      <c r="C66" s="3">
        <v>0.45281300000000002</v>
      </c>
      <c r="D66" s="1" t="s">
        <v>11</v>
      </c>
      <c r="E66" t="s">
        <v>12</v>
      </c>
      <c r="F66" t="s">
        <v>57</v>
      </c>
      <c r="G66" s="1">
        <f t="shared" si="0"/>
        <v>0</v>
      </c>
      <c r="H66" s="1">
        <f>IF(AND($G66=1,$E66=$D66),0,1)</f>
        <v>1</v>
      </c>
      <c r="I66">
        <f>$C66-$H66</f>
        <v>-0.54718699999999998</v>
      </c>
    </row>
    <row r="67" spans="1:9">
      <c r="A67" s="1" t="s">
        <v>78</v>
      </c>
      <c r="B67" s="4" t="s">
        <v>78</v>
      </c>
      <c r="C67" s="5">
        <v>0.47508400000000001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-0.52491599999999994</v>
      </c>
    </row>
    <row r="68" spans="1:9">
      <c r="A68" s="1" t="s">
        <v>79</v>
      </c>
      <c r="B68" s="2" t="s">
        <v>79</v>
      </c>
      <c r="C68" s="3">
        <v>0.47976600000000003</v>
      </c>
      <c r="D68" s="1" t="s">
        <v>11</v>
      </c>
      <c r="E68" t="s">
        <v>57</v>
      </c>
      <c r="F68" t="s">
        <v>11</v>
      </c>
      <c r="G68" s="1">
        <f t="shared" si="0"/>
        <v>0</v>
      </c>
      <c r="H68" s="1">
        <f>IF(AND($G68=1,$E68=$D68),0,1)</f>
        <v>1</v>
      </c>
      <c r="I68">
        <f>$C68-$H68</f>
        <v>-0.52023399999999997</v>
      </c>
    </row>
    <row r="69" spans="1:9">
      <c r="A69" s="1" t="s">
        <v>80</v>
      </c>
      <c r="B69" s="4" t="s">
        <v>80</v>
      </c>
      <c r="C69" s="5">
        <v>0.49141099999999999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0.49141099999999999</v>
      </c>
    </row>
    <row r="70" spans="1:9">
      <c r="A70" s="1" t="s">
        <v>81</v>
      </c>
      <c r="B70" s="2" t="s">
        <v>81</v>
      </c>
      <c r="C70" s="3">
        <v>0.45227800000000001</v>
      </c>
      <c r="D70" s="1" t="s">
        <v>11</v>
      </c>
      <c r="E70" t="s">
        <v>12</v>
      </c>
      <c r="F70" t="s">
        <v>11</v>
      </c>
      <c r="G70" s="1">
        <f t="shared" si="1"/>
        <v>0</v>
      </c>
      <c r="H70" s="1">
        <f>IF(AND($G70=1,$E70=$D70),0,1)</f>
        <v>1</v>
      </c>
      <c r="I70">
        <f>$C70-$H70</f>
        <v>-0.54772200000000004</v>
      </c>
    </row>
    <row r="71" spans="1:9">
      <c r="A71" s="1" t="s">
        <v>82</v>
      </c>
      <c r="B71" s="4" t="s">
        <v>82</v>
      </c>
      <c r="C71" s="5">
        <v>9.0240000000000001E-2</v>
      </c>
      <c r="D71" s="1" t="s">
        <v>11</v>
      </c>
      <c r="E71" t="s">
        <v>57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-0.90976000000000001</v>
      </c>
    </row>
    <row r="72" spans="1:9">
      <c r="A72" s="1" t="s">
        <v>83</v>
      </c>
      <c r="B72" s="2" t="s">
        <v>83</v>
      </c>
      <c r="C72" s="3">
        <v>0.40540599999999999</v>
      </c>
      <c r="D72" s="1" t="s">
        <v>11</v>
      </c>
      <c r="E72" t="s">
        <v>57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-0.59459400000000007</v>
      </c>
    </row>
    <row r="73" spans="1:9">
      <c r="A73" s="1" t="s">
        <v>84</v>
      </c>
      <c r="B73" s="4" t="s">
        <v>84</v>
      </c>
      <c r="C73" s="5">
        <v>0.536968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-0.463032</v>
      </c>
    </row>
    <row r="74" spans="1:9">
      <c r="A74" s="1" t="s">
        <v>85</v>
      </c>
      <c r="B74" s="2" t="s">
        <v>85</v>
      </c>
      <c r="C74" s="3">
        <v>0.66371500000000005</v>
      </c>
      <c r="D74" s="1" t="s">
        <v>11</v>
      </c>
      <c r="E74" t="s">
        <v>57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-0.33628499999999995</v>
      </c>
    </row>
    <row r="75" spans="1:9">
      <c r="A75" s="1" t="s">
        <v>86</v>
      </c>
      <c r="B75" s="4" t="s">
        <v>86</v>
      </c>
      <c r="C75" s="5">
        <v>0.61471200000000004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0.61471200000000004</v>
      </c>
    </row>
    <row r="76" spans="1:9">
      <c r="A76" s="1" t="s">
        <v>87</v>
      </c>
      <c r="B76" s="6" t="s">
        <v>87</v>
      </c>
      <c r="C76" s="7">
        <v>0.66292799999999996</v>
      </c>
      <c r="D76" s="1" t="s">
        <v>11</v>
      </c>
      <c r="E76" t="s">
        <v>57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-0.33707200000000004</v>
      </c>
    </row>
    <row r="77" spans="1:9">
      <c r="A77" s="1"/>
      <c r="B77" s="17"/>
      <c r="C77" s="18"/>
      <c r="D77" s="1"/>
      <c r="E77" s="1"/>
      <c r="F77" s="1"/>
      <c r="G77" s="10">
        <f>SUM(G3:G76)</f>
        <v>33</v>
      </c>
      <c r="H77" s="10">
        <f>SUM(H3:H76)</f>
        <v>59</v>
      </c>
      <c r="I77" s="8">
        <f>SUM(I3:I76)</f>
        <v>-24.540499000000001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075336-E5A1-4657-92D2-28969D94F997}">
  <dimension ref="A1:I77"/>
  <sheetViews>
    <sheetView workbookViewId="0">
      <selection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1</v>
      </c>
      <c r="D3" s="1" t="s">
        <v>11</v>
      </c>
      <c r="E3" t="s">
        <v>57</v>
      </c>
      <c r="F3" t="s">
        <v>57</v>
      </c>
      <c r="G3" s="1">
        <f>IF($F3=$E3,1,0)</f>
        <v>1</v>
      </c>
      <c r="H3" s="1">
        <f>IF(AND($G3=1,$E3=$D3),0,1)</f>
        <v>1</v>
      </c>
      <c r="I3">
        <f>$C3-$H3</f>
        <v>0</v>
      </c>
    </row>
    <row r="4" spans="1:9">
      <c r="A4" s="1" t="s">
        <v>13</v>
      </c>
      <c r="B4" s="2" t="s">
        <v>13</v>
      </c>
      <c r="C4" s="3">
        <v>1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1</v>
      </c>
    </row>
    <row r="5" spans="1:9">
      <c r="A5" s="1" t="s">
        <v>14</v>
      </c>
      <c r="B5" s="4" t="s">
        <v>14</v>
      </c>
      <c r="C5" s="5">
        <v>1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1</v>
      </c>
    </row>
    <row r="6" spans="1:9">
      <c r="A6" s="1" t="s">
        <v>15</v>
      </c>
      <c r="B6" s="2" t="s">
        <v>15</v>
      </c>
      <c r="C6" s="3">
        <v>1</v>
      </c>
      <c r="D6" s="1" t="s">
        <v>11</v>
      </c>
      <c r="E6" t="s">
        <v>57</v>
      </c>
      <c r="F6" t="s">
        <v>57</v>
      </c>
      <c r="G6" s="1">
        <f t="shared" si="0"/>
        <v>1</v>
      </c>
      <c r="H6" s="1">
        <f>IF(AND($G6=1,$E6=$D6),0,1)</f>
        <v>1</v>
      </c>
      <c r="I6">
        <f>$C6-$H6</f>
        <v>0</v>
      </c>
    </row>
    <row r="7" spans="1:9">
      <c r="A7" s="1" t="s">
        <v>16</v>
      </c>
      <c r="B7" s="4" t="s">
        <v>16</v>
      </c>
      <c r="C7" s="5">
        <v>1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1</v>
      </c>
    </row>
    <row r="8" spans="1:9">
      <c r="A8" s="1" t="s">
        <v>17</v>
      </c>
      <c r="B8" s="2" t="s">
        <v>17</v>
      </c>
      <c r="C8" s="3">
        <v>1</v>
      </c>
      <c r="D8" s="1" t="s">
        <v>11</v>
      </c>
      <c r="E8" t="s">
        <v>57</v>
      </c>
      <c r="F8" t="s">
        <v>57</v>
      </c>
      <c r="G8" s="1">
        <f t="shared" si="0"/>
        <v>1</v>
      </c>
      <c r="H8" s="1">
        <f>IF(AND($G8=1,$E8=$D8),0,1)</f>
        <v>1</v>
      </c>
      <c r="I8">
        <f>$C8-$H8</f>
        <v>0</v>
      </c>
    </row>
    <row r="9" spans="1:9">
      <c r="A9" s="1" t="s">
        <v>18</v>
      </c>
      <c r="B9" s="4" t="s">
        <v>18</v>
      </c>
      <c r="C9" s="5">
        <v>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1</v>
      </c>
    </row>
    <row r="10" spans="1:9">
      <c r="A10" s="1" t="s">
        <v>19</v>
      </c>
      <c r="B10" s="2" t="s">
        <v>19</v>
      </c>
      <c r="C10" s="3">
        <v>1</v>
      </c>
      <c r="D10" s="1" t="s">
        <v>11</v>
      </c>
      <c r="E10" t="s">
        <v>25</v>
      </c>
      <c r="F10" t="s">
        <v>25</v>
      </c>
      <c r="G10" s="1">
        <f t="shared" si="0"/>
        <v>1</v>
      </c>
      <c r="H10" s="1">
        <f>IF(AND($G10=1,$E10=$D10),0,1)</f>
        <v>1</v>
      </c>
      <c r="I10">
        <f>$C10-$H10</f>
        <v>0</v>
      </c>
    </row>
    <row r="11" spans="1:9">
      <c r="A11" s="1" t="s">
        <v>20</v>
      </c>
      <c r="B11" s="4" t="s">
        <v>20</v>
      </c>
      <c r="C11" s="5">
        <v>1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1</v>
      </c>
    </row>
    <row r="12" spans="1:9">
      <c r="A12" s="1" t="s">
        <v>21</v>
      </c>
      <c r="B12" s="2" t="s">
        <v>21</v>
      </c>
      <c r="C12" s="3">
        <v>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1</v>
      </c>
    </row>
    <row r="13" spans="1:9">
      <c r="A13" s="1" t="s">
        <v>22</v>
      </c>
      <c r="B13" s="4" t="s">
        <v>22</v>
      </c>
      <c r="C13" s="5">
        <v>1</v>
      </c>
      <c r="D13" s="1" t="s">
        <v>11</v>
      </c>
      <c r="E13" t="s">
        <v>151</v>
      </c>
      <c r="F13" t="s">
        <v>151</v>
      </c>
      <c r="G13" s="1">
        <f t="shared" si="0"/>
        <v>1</v>
      </c>
      <c r="H13" s="1">
        <f>IF(AND($G13=1,$E13=$D13),0,1)</f>
        <v>1</v>
      </c>
      <c r="I13">
        <f>$C13-$H13</f>
        <v>0</v>
      </c>
    </row>
    <row r="14" spans="1:9">
      <c r="A14" s="1" t="s">
        <v>23</v>
      </c>
      <c r="B14" s="2" t="s">
        <v>23</v>
      </c>
      <c r="C14" s="3">
        <v>1</v>
      </c>
      <c r="D14" s="1" t="s">
        <v>11</v>
      </c>
      <c r="E14" t="s">
        <v>57</v>
      </c>
      <c r="F14" t="s">
        <v>57</v>
      </c>
      <c r="G14" s="1">
        <f t="shared" si="0"/>
        <v>1</v>
      </c>
      <c r="H14" s="1">
        <f>IF(AND($G14=1,$E14=$D14),0,1)</f>
        <v>1</v>
      </c>
      <c r="I14">
        <f>$C14-$H14</f>
        <v>0</v>
      </c>
    </row>
    <row r="15" spans="1:9">
      <c r="A15" s="1" t="s">
        <v>24</v>
      </c>
      <c r="B15" s="4" t="s">
        <v>24</v>
      </c>
      <c r="C15" s="5">
        <v>1</v>
      </c>
      <c r="D15" s="1" t="s">
        <v>11</v>
      </c>
      <c r="E15" t="s">
        <v>151</v>
      </c>
      <c r="F15" t="s">
        <v>151</v>
      </c>
      <c r="G15" s="1">
        <f t="shared" si="0"/>
        <v>1</v>
      </c>
      <c r="H15" s="1">
        <f>IF(AND($G15=1,$E15=$D15),0,1)</f>
        <v>1</v>
      </c>
      <c r="I15">
        <f>$C15-$H15</f>
        <v>0</v>
      </c>
    </row>
    <row r="16" spans="1:9">
      <c r="A16" s="1" t="s">
        <v>26</v>
      </c>
      <c r="B16" s="2" t="s">
        <v>26</v>
      </c>
      <c r="C16" s="3">
        <v>1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0</v>
      </c>
    </row>
    <row r="17" spans="1:9">
      <c r="A17" s="1" t="s">
        <v>27</v>
      </c>
      <c r="B17" s="4" t="s">
        <v>27</v>
      </c>
      <c r="C17" s="5">
        <v>1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1</v>
      </c>
    </row>
    <row r="18" spans="1:9">
      <c r="A18" s="1" t="s">
        <v>28</v>
      </c>
      <c r="B18" s="2" t="s">
        <v>28</v>
      </c>
      <c r="C18" s="3">
        <v>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1</v>
      </c>
    </row>
    <row r="19" spans="1:9">
      <c r="A19" s="1" t="s">
        <v>29</v>
      </c>
      <c r="B19" s="4" t="s">
        <v>29</v>
      </c>
      <c r="C19" s="5">
        <v>1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0</v>
      </c>
    </row>
    <row r="20" spans="1:9">
      <c r="A20" s="1" t="s">
        <v>30</v>
      </c>
      <c r="B20" s="2" t="s">
        <v>30</v>
      </c>
      <c r="C20" s="3">
        <v>1</v>
      </c>
      <c r="D20" s="1" t="s">
        <v>11</v>
      </c>
      <c r="E20" t="s">
        <v>12</v>
      </c>
      <c r="F20" t="s">
        <v>12</v>
      </c>
      <c r="G20" s="1">
        <f t="shared" si="0"/>
        <v>1</v>
      </c>
      <c r="H20" s="1">
        <f>IF(AND($G20=1,$E20=$D20),0,1)</f>
        <v>1</v>
      </c>
      <c r="I20">
        <f>$C20-$H20</f>
        <v>0</v>
      </c>
    </row>
    <row r="21" spans="1:9">
      <c r="A21" s="1" t="s">
        <v>31</v>
      </c>
      <c r="B21" s="4" t="s">
        <v>31</v>
      </c>
      <c r="C21" s="5">
        <v>1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0</v>
      </c>
    </row>
    <row r="22" spans="1:9">
      <c r="A22" s="1" t="s">
        <v>32</v>
      </c>
      <c r="B22" s="2" t="s">
        <v>32</v>
      </c>
      <c r="C22" s="3">
        <v>1</v>
      </c>
      <c r="D22" s="1" t="s">
        <v>11</v>
      </c>
      <c r="E22" t="s">
        <v>12</v>
      </c>
      <c r="F22" t="s">
        <v>12</v>
      </c>
      <c r="G22" s="1">
        <f t="shared" si="0"/>
        <v>1</v>
      </c>
      <c r="H22" s="1">
        <f>IF(AND($G22=1,$E22=$D22),0,1)</f>
        <v>1</v>
      </c>
      <c r="I22">
        <f>$C22-$H22</f>
        <v>0</v>
      </c>
    </row>
    <row r="23" spans="1:9">
      <c r="A23" s="1" t="s">
        <v>33</v>
      </c>
      <c r="B23" s="4" t="s">
        <v>33</v>
      </c>
      <c r="C23" s="5">
        <v>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0</v>
      </c>
    </row>
    <row r="24" spans="1:9">
      <c r="A24" s="1" t="s">
        <v>34</v>
      </c>
      <c r="B24" s="2" t="s">
        <v>34</v>
      </c>
      <c r="C24" s="3">
        <v>1</v>
      </c>
      <c r="D24" s="1" t="s">
        <v>11</v>
      </c>
      <c r="E24" t="s">
        <v>12</v>
      </c>
      <c r="F24" t="s">
        <v>12</v>
      </c>
      <c r="G24" s="1">
        <f t="shared" si="0"/>
        <v>1</v>
      </c>
      <c r="H24" s="1">
        <f>IF(AND($G24=1,$E24=$D24),0,1)</f>
        <v>1</v>
      </c>
      <c r="I24">
        <f>$C24-$H24</f>
        <v>0</v>
      </c>
    </row>
    <row r="25" spans="1:9">
      <c r="A25" s="1" t="s">
        <v>35</v>
      </c>
      <c r="B25" s="4" t="s">
        <v>35</v>
      </c>
      <c r="C25" s="5">
        <v>1</v>
      </c>
      <c r="D25" s="1" t="s">
        <v>11</v>
      </c>
      <c r="E25" t="s">
        <v>12</v>
      </c>
      <c r="F25" t="s">
        <v>12</v>
      </c>
      <c r="G25" s="1">
        <f t="shared" si="0"/>
        <v>1</v>
      </c>
      <c r="H25" s="1">
        <f>IF(AND($G25=1,$E25=$D25),0,1)</f>
        <v>1</v>
      </c>
      <c r="I25">
        <f>$C25-$H25</f>
        <v>0</v>
      </c>
    </row>
    <row r="26" spans="1:9">
      <c r="A26" s="1" t="s">
        <v>36</v>
      </c>
      <c r="B26" s="2" t="s">
        <v>36</v>
      </c>
      <c r="C26" s="3">
        <v>1</v>
      </c>
      <c r="D26" s="1" t="s">
        <v>11</v>
      </c>
      <c r="E26" t="s">
        <v>12</v>
      </c>
      <c r="F26" t="s">
        <v>12</v>
      </c>
      <c r="G26" s="1">
        <f t="shared" si="0"/>
        <v>1</v>
      </c>
      <c r="H26" s="1">
        <f>IF(AND($G26=1,$E26=$D26),0,1)</f>
        <v>1</v>
      </c>
      <c r="I26">
        <f>$C26-$H26</f>
        <v>0</v>
      </c>
    </row>
    <row r="27" spans="1:9">
      <c r="A27" s="1" t="s">
        <v>37</v>
      </c>
      <c r="B27" s="4" t="s">
        <v>37</v>
      </c>
      <c r="C27" s="5">
        <v>1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>IF(AND($G27=1,$E27=$D27),0,1)</f>
        <v>1</v>
      </c>
      <c r="I27">
        <f>$C27-$H27</f>
        <v>0</v>
      </c>
    </row>
    <row r="28" spans="1:9">
      <c r="A28" s="1" t="s">
        <v>38</v>
      </c>
      <c r="B28" s="2" t="s">
        <v>38</v>
      </c>
      <c r="C28" s="3">
        <v>1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>IF(AND($G28=1,$E28=$D28),0,1)</f>
        <v>1</v>
      </c>
      <c r="I28">
        <f>$C28-$H28</f>
        <v>0</v>
      </c>
    </row>
    <row r="29" spans="1:9">
      <c r="A29" s="1" t="s">
        <v>39</v>
      </c>
      <c r="B29" s="4" t="s">
        <v>39</v>
      </c>
      <c r="C29" s="5">
        <v>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1</v>
      </c>
    </row>
    <row r="30" spans="1:9">
      <c r="A30" s="1" t="s">
        <v>40</v>
      </c>
      <c r="B30" s="2" t="s">
        <v>40</v>
      </c>
      <c r="C30" s="3">
        <v>1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0</v>
      </c>
    </row>
    <row r="31" spans="1:9">
      <c r="A31" s="1" t="s">
        <v>41</v>
      </c>
      <c r="B31" s="4" t="s">
        <v>41</v>
      </c>
      <c r="C31" s="5">
        <v>1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0</v>
      </c>
    </row>
    <row r="32" spans="1:9">
      <c r="A32" s="1" t="s">
        <v>42</v>
      </c>
      <c r="B32" s="2" t="s">
        <v>42</v>
      </c>
      <c r="C32" s="3">
        <v>1</v>
      </c>
      <c r="D32" s="1" t="s">
        <v>11</v>
      </c>
      <c r="E32" t="s">
        <v>57</v>
      </c>
      <c r="F32" t="s">
        <v>57</v>
      </c>
      <c r="G32" s="1">
        <f t="shared" si="0"/>
        <v>1</v>
      </c>
      <c r="H32" s="1">
        <f>IF(AND($G32=1,$E32=$D32),0,1)</f>
        <v>1</v>
      </c>
      <c r="I32">
        <f>$C32-$H32</f>
        <v>0</v>
      </c>
    </row>
    <row r="33" spans="1:9">
      <c r="A33" s="1" t="s">
        <v>43</v>
      </c>
      <c r="B33" s="4" t="s">
        <v>43</v>
      </c>
      <c r="C33" s="5">
        <v>1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0</v>
      </c>
    </row>
    <row r="34" spans="1:9">
      <c r="A34" s="1" t="s">
        <v>44</v>
      </c>
      <c r="B34" s="2" t="s">
        <v>44</v>
      </c>
      <c r="C34" s="3">
        <v>1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1</v>
      </c>
    </row>
    <row r="35" spans="1:9">
      <c r="A35" s="1" t="s">
        <v>45</v>
      </c>
      <c r="B35" s="4" t="s">
        <v>45</v>
      </c>
      <c r="C35" s="5">
        <v>1</v>
      </c>
      <c r="D35" s="1" t="s">
        <v>11</v>
      </c>
      <c r="E35" t="s">
        <v>12</v>
      </c>
      <c r="F35" t="s">
        <v>12</v>
      </c>
      <c r="G35" s="1">
        <f t="shared" si="0"/>
        <v>1</v>
      </c>
      <c r="H35" s="1">
        <f>IF(AND($G35=1,$E35=$D35),0,1)</f>
        <v>1</v>
      </c>
      <c r="I35">
        <f>$C35-$H35</f>
        <v>0</v>
      </c>
    </row>
    <row r="36" spans="1:9">
      <c r="A36" s="1" t="s">
        <v>46</v>
      </c>
      <c r="B36" s="2" t="s">
        <v>46</v>
      </c>
      <c r="C36" s="3">
        <v>1</v>
      </c>
      <c r="D36" s="1" t="s">
        <v>11</v>
      </c>
      <c r="E36" t="s">
        <v>12</v>
      </c>
      <c r="F36" t="s">
        <v>12</v>
      </c>
      <c r="G36" s="1">
        <f t="shared" si="0"/>
        <v>1</v>
      </c>
      <c r="H36" s="1">
        <f>IF(AND($G36=1,$E36=$D36),0,1)</f>
        <v>1</v>
      </c>
      <c r="I36">
        <f>$C36-$H36</f>
        <v>0</v>
      </c>
    </row>
    <row r="37" spans="1:9">
      <c r="A37" s="1" t="s">
        <v>47</v>
      </c>
      <c r="B37" s="4" t="s">
        <v>47</v>
      </c>
      <c r="C37" s="5">
        <v>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1</v>
      </c>
    </row>
    <row r="38" spans="1:9">
      <c r="A38" s="1" t="s">
        <v>48</v>
      </c>
      <c r="B38" s="2" t="s">
        <v>48</v>
      </c>
      <c r="C38" s="3">
        <v>1</v>
      </c>
      <c r="D38" s="1" t="s">
        <v>11</v>
      </c>
      <c r="E38" t="s">
        <v>25</v>
      </c>
      <c r="F38" t="s">
        <v>25</v>
      </c>
      <c r="G38" s="1">
        <f t="shared" si="0"/>
        <v>1</v>
      </c>
      <c r="H38" s="1">
        <f>IF(AND($G38=1,$E38=$D38),0,1)</f>
        <v>1</v>
      </c>
      <c r="I38">
        <f>$C38-$H38</f>
        <v>0</v>
      </c>
    </row>
    <row r="39" spans="1:9">
      <c r="A39" s="1" t="s">
        <v>49</v>
      </c>
      <c r="B39" s="4" t="s">
        <v>49</v>
      </c>
      <c r="C39" s="5">
        <v>1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0</v>
      </c>
    </row>
    <row r="40" spans="1:9">
      <c r="A40" s="1" t="s">
        <v>50</v>
      </c>
      <c r="B40" s="2" t="s">
        <v>50</v>
      </c>
      <c r="C40" s="3">
        <v>1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0</v>
      </c>
    </row>
    <row r="41" spans="1:9">
      <c r="A41" s="1" t="s">
        <v>51</v>
      </c>
      <c r="B41" s="4" t="s">
        <v>51</v>
      </c>
      <c r="C41" s="5">
        <v>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1</v>
      </c>
    </row>
    <row r="42" spans="1:9">
      <c r="A42" s="1" t="s">
        <v>52</v>
      </c>
      <c r="B42" s="2" t="s">
        <v>52</v>
      </c>
      <c r="C42" s="3">
        <v>1</v>
      </c>
      <c r="D42" s="1" t="s">
        <v>11</v>
      </c>
      <c r="E42" t="s">
        <v>151</v>
      </c>
      <c r="F42" t="s">
        <v>151</v>
      </c>
      <c r="G42" s="1">
        <f t="shared" si="0"/>
        <v>1</v>
      </c>
      <c r="H42" s="1">
        <f>IF(AND($G42=1,$E42=$D42),0,1)</f>
        <v>1</v>
      </c>
      <c r="I42">
        <f>$C42-$H42</f>
        <v>0</v>
      </c>
    </row>
    <row r="43" spans="1:9">
      <c r="A43" s="1" t="s">
        <v>53</v>
      </c>
      <c r="B43" s="4" t="s">
        <v>53</v>
      </c>
      <c r="C43" s="5">
        <v>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0</v>
      </c>
    </row>
    <row r="44" spans="1:9">
      <c r="A44" s="1" t="s">
        <v>54</v>
      </c>
      <c r="B44" s="2" t="s">
        <v>54</v>
      </c>
      <c r="C44" s="3">
        <v>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0</v>
      </c>
    </row>
    <row r="45" spans="1:9">
      <c r="A45" s="1" t="s">
        <v>55</v>
      </c>
      <c r="B45" s="4" t="s">
        <v>55</v>
      </c>
      <c r="C45" s="5">
        <v>1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1</v>
      </c>
    </row>
    <row r="46" spans="1:9">
      <c r="A46" s="1" t="s">
        <v>56</v>
      </c>
      <c r="B46" s="2" t="s">
        <v>56</v>
      </c>
      <c r="C46" s="3">
        <v>1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>IF(AND($G46=1,$E46=$D46),0,1)</f>
        <v>1</v>
      </c>
      <c r="I46">
        <f>$C46-$H46</f>
        <v>0</v>
      </c>
    </row>
    <row r="47" spans="1:9">
      <c r="A47" s="1" t="s">
        <v>58</v>
      </c>
      <c r="B47" s="4" t="s">
        <v>58</v>
      </c>
      <c r="C47" s="5">
        <v>1</v>
      </c>
      <c r="D47" s="1" t="s">
        <v>11</v>
      </c>
      <c r="E47" t="s">
        <v>12</v>
      </c>
      <c r="F47" t="s">
        <v>12</v>
      </c>
      <c r="G47" s="1">
        <f t="shared" si="0"/>
        <v>1</v>
      </c>
      <c r="H47" s="1">
        <f>IF(AND($G47=1,$E47=$D47),0,1)</f>
        <v>1</v>
      </c>
      <c r="I47">
        <f>$C47-$H47</f>
        <v>0</v>
      </c>
    </row>
    <row r="48" spans="1:9">
      <c r="A48" s="1" t="s">
        <v>59</v>
      </c>
      <c r="B48" s="2" t="s">
        <v>59</v>
      </c>
      <c r="C48" s="3">
        <v>1</v>
      </c>
      <c r="D48" s="1" t="s">
        <v>11</v>
      </c>
      <c r="E48" t="s">
        <v>151</v>
      </c>
      <c r="F48" t="s">
        <v>151</v>
      </c>
      <c r="G48" s="1">
        <f t="shared" si="0"/>
        <v>1</v>
      </c>
      <c r="H48" s="1">
        <f>IF(AND($G48=1,$E48=$D48),0,1)</f>
        <v>1</v>
      </c>
      <c r="I48">
        <f>$C48-$H48</f>
        <v>0</v>
      </c>
    </row>
    <row r="49" spans="1:9">
      <c r="A49" s="1" t="s">
        <v>60</v>
      </c>
      <c r="B49" s="4" t="s">
        <v>60</v>
      </c>
      <c r="C49" s="5">
        <v>1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0</v>
      </c>
    </row>
    <row r="50" spans="1:9">
      <c r="A50" s="1" t="s">
        <v>61</v>
      </c>
      <c r="B50" s="2" t="s">
        <v>61</v>
      </c>
      <c r="C50" s="3">
        <v>1</v>
      </c>
      <c r="D50" s="1" t="s">
        <v>11</v>
      </c>
      <c r="E50" t="s">
        <v>57</v>
      </c>
      <c r="F50" t="s">
        <v>57</v>
      </c>
      <c r="G50" s="1">
        <f t="shared" si="0"/>
        <v>1</v>
      </c>
      <c r="H50" s="1">
        <f>IF(AND($G50=1,$E50=$D50),0,1)</f>
        <v>1</v>
      </c>
      <c r="I50">
        <f>$C50-$H50</f>
        <v>0</v>
      </c>
    </row>
    <row r="51" spans="1:9">
      <c r="A51" s="1" t="s">
        <v>62</v>
      </c>
      <c r="B51" s="4" t="s">
        <v>62</v>
      </c>
      <c r="C51" s="5">
        <v>1</v>
      </c>
      <c r="D51" s="1" t="s">
        <v>11</v>
      </c>
      <c r="E51" t="s">
        <v>57</v>
      </c>
      <c r="F51" t="s">
        <v>57</v>
      </c>
      <c r="G51" s="1">
        <f t="shared" si="0"/>
        <v>1</v>
      </c>
      <c r="H51" s="1">
        <f>IF(AND($G51=1,$E51=$D51),0,1)</f>
        <v>1</v>
      </c>
      <c r="I51">
        <f>$C51-$H51</f>
        <v>0</v>
      </c>
    </row>
    <row r="52" spans="1:9">
      <c r="A52" s="1" t="s">
        <v>63</v>
      </c>
      <c r="B52" s="2" t="s">
        <v>63</v>
      </c>
      <c r="C52" s="3">
        <v>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0</v>
      </c>
    </row>
    <row r="53" spans="1:9">
      <c r="A53" s="1" t="s">
        <v>64</v>
      </c>
      <c r="B53" s="4" t="s">
        <v>64</v>
      </c>
      <c r="C53" s="5">
        <v>1</v>
      </c>
      <c r="D53" s="1" t="s">
        <v>11</v>
      </c>
      <c r="E53" t="s">
        <v>12</v>
      </c>
      <c r="F53" t="s">
        <v>12</v>
      </c>
      <c r="G53" s="1">
        <f t="shared" si="0"/>
        <v>1</v>
      </c>
      <c r="H53" s="1">
        <f>IF(AND($G53=1,$E53=$D53),0,1)</f>
        <v>1</v>
      </c>
      <c r="I53">
        <f>$C53-$H53</f>
        <v>0</v>
      </c>
    </row>
    <row r="54" spans="1:9">
      <c r="A54" s="1" t="s">
        <v>65</v>
      </c>
      <c r="B54" s="2" t="s">
        <v>65</v>
      </c>
      <c r="C54" s="3">
        <v>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0</v>
      </c>
    </row>
    <row r="55" spans="1:9">
      <c r="A55" s="1" t="s">
        <v>66</v>
      </c>
      <c r="B55" s="4" t="s">
        <v>66</v>
      </c>
      <c r="C55" s="5">
        <v>1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1</v>
      </c>
    </row>
    <row r="56" spans="1:9">
      <c r="A56" s="1" t="s">
        <v>67</v>
      </c>
      <c r="B56" s="2" t="s">
        <v>67</v>
      </c>
      <c r="C56" s="3">
        <v>1</v>
      </c>
      <c r="D56" s="1" t="s">
        <v>11</v>
      </c>
      <c r="E56" t="s">
        <v>57</v>
      </c>
      <c r="F56" t="s">
        <v>57</v>
      </c>
      <c r="G56" s="1">
        <f t="shared" si="0"/>
        <v>1</v>
      </c>
      <c r="H56" s="1">
        <f>IF(AND($G56=1,$E56=$D56),0,1)</f>
        <v>1</v>
      </c>
      <c r="I56">
        <f>$C56-$H56</f>
        <v>0</v>
      </c>
    </row>
    <row r="57" spans="1:9">
      <c r="A57" s="1" t="s">
        <v>68</v>
      </c>
      <c r="B57" s="4" t="s">
        <v>68</v>
      </c>
      <c r="C57" s="5">
        <v>1</v>
      </c>
      <c r="D57" s="1" t="s">
        <v>11</v>
      </c>
      <c r="E57" t="s">
        <v>12</v>
      </c>
      <c r="F57" t="s">
        <v>12</v>
      </c>
      <c r="G57" s="1">
        <f t="shared" si="0"/>
        <v>1</v>
      </c>
      <c r="H57" s="1">
        <f>IF(AND($G57=1,$E57=$D57),0,1)</f>
        <v>1</v>
      </c>
      <c r="I57">
        <f>$C57-$H57</f>
        <v>0</v>
      </c>
    </row>
    <row r="58" spans="1:9">
      <c r="A58" s="1" t="s">
        <v>69</v>
      </c>
      <c r="B58" s="2" t="s">
        <v>69</v>
      </c>
      <c r="C58" s="3">
        <v>1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0</v>
      </c>
    </row>
    <row r="59" spans="1:9">
      <c r="A59" s="1" t="s">
        <v>70</v>
      </c>
      <c r="B59" s="4" t="s">
        <v>70</v>
      </c>
      <c r="C59" s="5">
        <v>1</v>
      </c>
      <c r="D59" s="1" t="s">
        <v>11</v>
      </c>
      <c r="E59" t="s">
        <v>11</v>
      </c>
      <c r="F59" t="s">
        <v>11</v>
      </c>
      <c r="G59" s="1">
        <f t="shared" si="0"/>
        <v>1</v>
      </c>
      <c r="H59" s="1">
        <f>IF(AND($G59=1,$E59=$D59),0,1)</f>
        <v>0</v>
      </c>
      <c r="I59">
        <f>$C59-$H59</f>
        <v>1</v>
      </c>
    </row>
    <row r="60" spans="1:9">
      <c r="A60" s="1" t="s">
        <v>71</v>
      </c>
      <c r="B60" s="2" t="s">
        <v>71</v>
      </c>
      <c r="C60" s="3">
        <v>1</v>
      </c>
      <c r="D60" s="1" t="s">
        <v>11</v>
      </c>
      <c r="E60" t="s">
        <v>11</v>
      </c>
      <c r="F60" t="s">
        <v>11</v>
      </c>
      <c r="G60" s="1">
        <f t="shared" si="0"/>
        <v>1</v>
      </c>
      <c r="H60" s="1">
        <f>IF(AND($G60=1,$E60=$D60),0,1)</f>
        <v>0</v>
      </c>
      <c r="I60">
        <f>$C60-$H60</f>
        <v>1</v>
      </c>
    </row>
    <row r="61" spans="1:9">
      <c r="A61" s="1" t="s">
        <v>72</v>
      </c>
      <c r="B61" s="4" t="s">
        <v>72</v>
      </c>
      <c r="C61" s="5">
        <v>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0</v>
      </c>
    </row>
    <row r="62" spans="1:9">
      <c r="A62" s="1" t="s">
        <v>73</v>
      </c>
      <c r="B62" s="2" t="s">
        <v>73</v>
      </c>
      <c r="C62" s="3">
        <v>1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1</v>
      </c>
    </row>
    <row r="63" spans="1:9">
      <c r="A63" s="1" t="s">
        <v>74</v>
      </c>
      <c r="B63" s="4" t="s">
        <v>74</v>
      </c>
      <c r="C63" s="5">
        <v>1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1</v>
      </c>
    </row>
    <row r="64" spans="1:9">
      <c r="A64" s="1" t="s">
        <v>75</v>
      </c>
      <c r="B64" s="2" t="s">
        <v>75</v>
      </c>
      <c r="C64" s="3">
        <v>1</v>
      </c>
      <c r="D64" s="1" t="s">
        <v>11</v>
      </c>
      <c r="E64" t="s">
        <v>12</v>
      </c>
      <c r="F64" t="s">
        <v>12</v>
      </c>
      <c r="G64" s="1">
        <f t="shared" si="0"/>
        <v>1</v>
      </c>
      <c r="H64" s="1">
        <f>IF(AND($G64=1,$E64=$D64),0,1)</f>
        <v>1</v>
      </c>
      <c r="I64">
        <f>$C64-$H64</f>
        <v>0</v>
      </c>
    </row>
    <row r="65" spans="1:9">
      <c r="A65" s="1" t="s">
        <v>76</v>
      </c>
      <c r="B65" s="4" t="s">
        <v>76</v>
      </c>
      <c r="C65" s="5">
        <v>1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1</v>
      </c>
    </row>
    <row r="66" spans="1:9">
      <c r="A66" s="1" t="s">
        <v>77</v>
      </c>
      <c r="B66" s="2" t="s">
        <v>77</v>
      </c>
      <c r="C66" s="3">
        <v>1</v>
      </c>
      <c r="D66" s="1" t="s">
        <v>11</v>
      </c>
      <c r="E66" t="s">
        <v>12</v>
      </c>
      <c r="F66" t="s">
        <v>12</v>
      </c>
      <c r="G66" s="1">
        <f t="shared" si="0"/>
        <v>1</v>
      </c>
      <c r="H66" s="1">
        <f>IF(AND($G66=1,$E66=$D66),0,1)</f>
        <v>1</v>
      </c>
      <c r="I66">
        <f>$C66-$H66</f>
        <v>0</v>
      </c>
    </row>
    <row r="67" spans="1:9">
      <c r="A67" s="1" t="s">
        <v>78</v>
      </c>
      <c r="B67" s="4" t="s">
        <v>78</v>
      </c>
      <c r="C67" s="5">
        <v>1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0</v>
      </c>
    </row>
    <row r="68" spans="1:9">
      <c r="A68" s="1" t="s">
        <v>79</v>
      </c>
      <c r="B68" s="2" t="s">
        <v>79</v>
      </c>
      <c r="C68" s="3">
        <v>1</v>
      </c>
      <c r="D68" s="1" t="s">
        <v>11</v>
      </c>
      <c r="E68" t="s">
        <v>57</v>
      </c>
      <c r="F68" t="s">
        <v>57</v>
      </c>
      <c r="G68" s="1">
        <f t="shared" si="0"/>
        <v>1</v>
      </c>
      <c r="H68" s="1">
        <f>IF(AND($G68=1,$E68=$D68),0,1)</f>
        <v>1</v>
      </c>
      <c r="I68">
        <f>$C68-$H68</f>
        <v>0</v>
      </c>
    </row>
    <row r="69" spans="1:9">
      <c r="A69" s="1" t="s">
        <v>80</v>
      </c>
      <c r="B69" s="4" t="s">
        <v>80</v>
      </c>
      <c r="C69" s="5">
        <v>1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1</v>
      </c>
    </row>
    <row r="70" spans="1:9">
      <c r="A70" s="1" t="s">
        <v>81</v>
      </c>
      <c r="B70" s="2" t="s">
        <v>81</v>
      </c>
      <c r="C70" s="3">
        <v>1</v>
      </c>
      <c r="D70" s="1" t="s">
        <v>11</v>
      </c>
      <c r="E70" t="s">
        <v>12</v>
      </c>
      <c r="F70" t="s">
        <v>12</v>
      </c>
      <c r="G70" s="1">
        <f t="shared" si="1"/>
        <v>1</v>
      </c>
      <c r="H70" s="1">
        <f>IF(AND($G70=1,$E70=$D70),0,1)</f>
        <v>1</v>
      </c>
      <c r="I70">
        <f>$C70-$H70</f>
        <v>0</v>
      </c>
    </row>
    <row r="71" spans="1:9">
      <c r="A71" s="1" t="s">
        <v>82</v>
      </c>
      <c r="B71" s="4" t="s">
        <v>82</v>
      </c>
      <c r="C71" s="5">
        <v>1</v>
      </c>
      <c r="D71" s="1" t="s">
        <v>11</v>
      </c>
      <c r="E71" t="s">
        <v>57</v>
      </c>
      <c r="F71" t="s">
        <v>57</v>
      </c>
      <c r="G71" s="1">
        <f t="shared" si="1"/>
        <v>1</v>
      </c>
      <c r="H71" s="1">
        <f>IF(AND($G71=1,$E71=$D71),0,1)</f>
        <v>1</v>
      </c>
      <c r="I71">
        <f>$C71-$H71</f>
        <v>0</v>
      </c>
    </row>
    <row r="72" spans="1:9">
      <c r="A72" s="1" t="s">
        <v>83</v>
      </c>
      <c r="B72" s="2" t="s">
        <v>83</v>
      </c>
      <c r="C72" s="3">
        <v>1</v>
      </c>
      <c r="D72" s="1" t="s">
        <v>11</v>
      </c>
      <c r="E72" t="s">
        <v>57</v>
      </c>
      <c r="F72" t="s">
        <v>57</v>
      </c>
      <c r="G72" s="1">
        <f t="shared" si="1"/>
        <v>1</v>
      </c>
      <c r="H72" s="1">
        <f>IF(AND($G72=1,$E72=$D72),0,1)</f>
        <v>1</v>
      </c>
      <c r="I72">
        <f>$C72-$H72</f>
        <v>0</v>
      </c>
    </row>
    <row r="73" spans="1:9">
      <c r="A73" s="1" t="s">
        <v>84</v>
      </c>
      <c r="B73" s="4" t="s">
        <v>84</v>
      </c>
      <c r="C73" s="5">
        <v>1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0</v>
      </c>
    </row>
    <row r="74" spans="1:9">
      <c r="A74" s="1" t="s">
        <v>85</v>
      </c>
      <c r="B74" s="2" t="s">
        <v>85</v>
      </c>
      <c r="C74" s="3">
        <v>1</v>
      </c>
      <c r="D74" s="1" t="s">
        <v>11</v>
      </c>
      <c r="E74" t="s">
        <v>57</v>
      </c>
      <c r="F74" t="s">
        <v>57</v>
      </c>
      <c r="G74" s="1">
        <f t="shared" si="1"/>
        <v>1</v>
      </c>
      <c r="H74" s="1">
        <f>IF(AND($G74=1,$E74=$D74),0,1)</f>
        <v>1</v>
      </c>
      <c r="I74">
        <f>$C74-$H74</f>
        <v>0</v>
      </c>
    </row>
    <row r="75" spans="1:9">
      <c r="A75" s="1" t="s">
        <v>86</v>
      </c>
      <c r="B75" s="4" t="s">
        <v>86</v>
      </c>
      <c r="C75" s="5">
        <v>1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1</v>
      </c>
    </row>
    <row r="76" spans="1:9">
      <c r="A76" s="1" t="s">
        <v>87</v>
      </c>
      <c r="B76" s="6" t="s">
        <v>87</v>
      </c>
      <c r="C76" s="7">
        <v>1</v>
      </c>
      <c r="D76" s="1" t="s">
        <v>11</v>
      </c>
      <c r="E76" t="s">
        <v>57</v>
      </c>
      <c r="F76" t="s">
        <v>57</v>
      </c>
      <c r="G76" s="1">
        <f t="shared" si="1"/>
        <v>1</v>
      </c>
      <c r="H76" s="1">
        <f>IF(AND($G76=1,$E76=$D76),0,1)</f>
        <v>1</v>
      </c>
      <c r="I76">
        <f>$C76-$H76</f>
        <v>0</v>
      </c>
    </row>
    <row r="77" spans="1:9">
      <c r="A77" s="1"/>
      <c r="B77" s="17"/>
      <c r="C77" s="18"/>
      <c r="D77" s="1"/>
      <c r="E77" s="1"/>
      <c r="F77" s="1"/>
      <c r="G77" s="10">
        <f>SUM(G3:G76)</f>
        <v>74</v>
      </c>
      <c r="H77" s="10">
        <f>SUM(H3:H76)</f>
        <v>53</v>
      </c>
      <c r="I77" s="8">
        <f>SUM(I3:I76)</f>
        <v>21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3E2BCF-B619-47FC-AD2C-666DE7293905}">
  <dimension ref="A1:I77"/>
  <sheetViews>
    <sheetView workbookViewId="0">
      <selection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0.36544199999999999</v>
      </c>
      <c r="D3" s="1" t="s">
        <v>11</v>
      </c>
      <c r="E3" t="s">
        <v>57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-0.63455799999999996</v>
      </c>
    </row>
    <row r="4" spans="1:9">
      <c r="A4" s="1" t="s">
        <v>13</v>
      </c>
      <c r="B4" s="2" t="s">
        <v>13</v>
      </c>
      <c r="C4" s="3">
        <v>0.40715299999999999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0.40715299999999999</v>
      </c>
    </row>
    <row r="5" spans="1:9">
      <c r="A5" s="1" t="s">
        <v>14</v>
      </c>
      <c r="B5" s="4" t="s">
        <v>14</v>
      </c>
      <c r="C5" s="5">
        <v>0.35717199999999999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0.35717199999999999</v>
      </c>
    </row>
    <row r="6" spans="1:9">
      <c r="A6" s="1" t="s">
        <v>15</v>
      </c>
      <c r="B6" s="2" t="s">
        <v>15</v>
      </c>
      <c r="C6" s="3">
        <v>0.33913900000000002</v>
      </c>
      <c r="D6" s="1" t="s">
        <v>11</v>
      </c>
      <c r="E6" t="s">
        <v>57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-0.66086099999999992</v>
      </c>
    </row>
    <row r="7" spans="1:9">
      <c r="A7" s="1" t="s">
        <v>16</v>
      </c>
      <c r="B7" s="4" t="s">
        <v>16</v>
      </c>
      <c r="C7" s="5">
        <v>0.48170600000000002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0.48170600000000002</v>
      </c>
    </row>
    <row r="8" spans="1:9">
      <c r="A8" s="1" t="s">
        <v>17</v>
      </c>
      <c r="B8" s="2" t="s">
        <v>17</v>
      </c>
      <c r="C8" s="3">
        <v>0.39422099999999999</v>
      </c>
      <c r="D8" s="1" t="s">
        <v>11</v>
      </c>
      <c r="E8" t="s">
        <v>57</v>
      </c>
      <c r="F8" t="s">
        <v>12</v>
      </c>
      <c r="G8" s="1">
        <f t="shared" si="0"/>
        <v>0</v>
      </c>
      <c r="H8" s="1">
        <f>IF(AND($G8=1,$E8=$D8),0,1)</f>
        <v>1</v>
      </c>
      <c r="I8">
        <f>$C8-$H8</f>
        <v>-0.60577900000000007</v>
      </c>
    </row>
    <row r="9" spans="1:9">
      <c r="A9" s="1" t="s">
        <v>18</v>
      </c>
      <c r="B9" s="4" t="s">
        <v>18</v>
      </c>
      <c r="C9" s="5">
        <v>0.36777799999999999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0.36777799999999999</v>
      </c>
    </row>
    <row r="10" spans="1:9">
      <c r="A10" s="1" t="s">
        <v>19</v>
      </c>
      <c r="B10" s="2" t="s">
        <v>19</v>
      </c>
      <c r="C10" s="3">
        <v>0.47120000000000001</v>
      </c>
      <c r="D10" s="1" t="s">
        <v>11</v>
      </c>
      <c r="E10" t="s">
        <v>25</v>
      </c>
      <c r="F10" t="s">
        <v>12</v>
      </c>
      <c r="G10" s="1">
        <f t="shared" si="0"/>
        <v>0</v>
      </c>
      <c r="H10" s="1">
        <f>IF(AND($G10=1,$E10=$D10),0,1)</f>
        <v>1</v>
      </c>
      <c r="I10">
        <f>$C10-$H10</f>
        <v>-0.52879999999999994</v>
      </c>
    </row>
    <row r="11" spans="1:9">
      <c r="A11" s="1" t="s">
        <v>20</v>
      </c>
      <c r="B11" s="4" t="s">
        <v>20</v>
      </c>
      <c r="C11" s="5">
        <v>0.56088899999999997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0.56088899999999997</v>
      </c>
    </row>
    <row r="12" spans="1:9">
      <c r="A12" s="1" t="s">
        <v>21</v>
      </c>
      <c r="B12" s="2" t="s">
        <v>21</v>
      </c>
      <c r="C12" s="3">
        <v>0.40476499999999999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0.40476499999999999</v>
      </c>
    </row>
    <row r="13" spans="1:9">
      <c r="A13" s="1" t="s">
        <v>22</v>
      </c>
      <c r="B13" s="4" t="s">
        <v>22</v>
      </c>
      <c r="C13" s="5">
        <v>0.44996999999999998</v>
      </c>
      <c r="D13" s="1" t="s">
        <v>11</v>
      </c>
      <c r="E13" t="s">
        <v>151</v>
      </c>
      <c r="F13" t="s">
        <v>11</v>
      </c>
      <c r="G13" s="1">
        <f t="shared" si="0"/>
        <v>0</v>
      </c>
      <c r="H13" s="1">
        <f>IF(AND($G13=1,$E13=$D13),0,1)</f>
        <v>1</v>
      </c>
      <c r="I13">
        <f>$C13-$H13</f>
        <v>-0.55003000000000002</v>
      </c>
    </row>
    <row r="14" spans="1:9">
      <c r="A14" s="1" t="s">
        <v>23</v>
      </c>
      <c r="B14" s="2" t="s">
        <v>23</v>
      </c>
      <c r="C14" s="3">
        <v>0.34525099999999997</v>
      </c>
      <c r="D14" s="1" t="s">
        <v>11</v>
      </c>
      <c r="E14" t="s">
        <v>57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-0.65474900000000003</v>
      </c>
    </row>
    <row r="15" spans="1:9">
      <c r="A15" s="1" t="s">
        <v>24</v>
      </c>
      <c r="B15" s="4" t="s">
        <v>24</v>
      </c>
      <c r="C15" s="5">
        <v>0.34113900000000003</v>
      </c>
      <c r="D15" s="1" t="s">
        <v>11</v>
      </c>
      <c r="E15" t="s">
        <v>151</v>
      </c>
      <c r="F15" t="s">
        <v>25</v>
      </c>
      <c r="G15" s="1">
        <f t="shared" si="0"/>
        <v>0</v>
      </c>
      <c r="H15" s="1">
        <f>IF(AND($G15=1,$E15=$D15),0,1)</f>
        <v>1</v>
      </c>
      <c r="I15">
        <f>$C15-$H15</f>
        <v>-0.65886099999999992</v>
      </c>
    </row>
    <row r="16" spans="1:9">
      <c r="A16" s="1" t="s">
        <v>26</v>
      </c>
      <c r="B16" s="2" t="s">
        <v>26</v>
      </c>
      <c r="C16" s="3">
        <v>0.52662900000000001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-0.47337099999999999</v>
      </c>
    </row>
    <row r="17" spans="1:9">
      <c r="A17" s="1" t="s">
        <v>27</v>
      </c>
      <c r="B17" s="4" t="s">
        <v>27</v>
      </c>
      <c r="C17" s="5">
        <v>0.44317800000000002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0.44317800000000002</v>
      </c>
    </row>
    <row r="18" spans="1:9">
      <c r="A18" s="1" t="s">
        <v>28</v>
      </c>
      <c r="B18" s="2" t="s">
        <v>28</v>
      </c>
      <c r="C18" s="3">
        <v>0.41698800000000003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0.41698800000000003</v>
      </c>
    </row>
    <row r="19" spans="1:9">
      <c r="A19" s="1" t="s">
        <v>29</v>
      </c>
      <c r="B19" s="4" t="s">
        <v>29</v>
      </c>
      <c r="C19" s="5">
        <v>0.56177100000000002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-0.43822899999999998</v>
      </c>
    </row>
    <row r="20" spans="1:9">
      <c r="A20" s="1" t="s">
        <v>30</v>
      </c>
      <c r="B20" s="2" t="s">
        <v>30</v>
      </c>
      <c r="C20" s="3">
        <v>0.478433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-0.521567</v>
      </c>
    </row>
    <row r="21" spans="1:9">
      <c r="A21" s="1" t="s">
        <v>31</v>
      </c>
      <c r="B21" s="4" t="s">
        <v>31</v>
      </c>
      <c r="C21" s="5">
        <v>0.28868100000000002</v>
      </c>
      <c r="D21" s="1" t="s">
        <v>11</v>
      </c>
      <c r="E21" t="s">
        <v>12</v>
      </c>
      <c r="F21" t="s">
        <v>11</v>
      </c>
      <c r="G21" s="1">
        <f t="shared" si="0"/>
        <v>0</v>
      </c>
      <c r="H21" s="1">
        <f>IF(AND($G21=1,$E21=$D21),0,1)</f>
        <v>1</v>
      </c>
      <c r="I21">
        <f>$C21-$H21</f>
        <v>-0.71131900000000003</v>
      </c>
    </row>
    <row r="22" spans="1:9">
      <c r="A22" s="1" t="s">
        <v>32</v>
      </c>
      <c r="B22" s="2" t="s">
        <v>32</v>
      </c>
      <c r="C22" s="3">
        <v>0.48862299999999997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-0.51137699999999997</v>
      </c>
    </row>
    <row r="23" spans="1:9">
      <c r="A23" s="1" t="s">
        <v>33</v>
      </c>
      <c r="B23" s="4" t="s">
        <v>33</v>
      </c>
      <c r="C23" s="5">
        <v>0.23038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-0.76961999999999997</v>
      </c>
    </row>
    <row r="24" spans="1:9">
      <c r="A24" s="1" t="s">
        <v>34</v>
      </c>
      <c r="B24" s="2" t="s">
        <v>34</v>
      </c>
      <c r="C24" s="3">
        <v>0.32622000000000001</v>
      </c>
      <c r="D24" s="1" t="s">
        <v>11</v>
      </c>
      <c r="E24" t="s">
        <v>12</v>
      </c>
      <c r="F24" t="s">
        <v>12</v>
      </c>
      <c r="G24" s="1">
        <f t="shared" si="0"/>
        <v>1</v>
      </c>
      <c r="H24" s="1">
        <f>IF(AND($G24=1,$E24=$D24),0,1)</f>
        <v>1</v>
      </c>
      <c r="I24">
        <f>$C24-$H24</f>
        <v>-0.67378000000000005</v>
      </c>
    </row>
    <row r="25" spans="1:9">
      <c r="A25" s="1" t="s">
        <v>35</v>
      </c>
      <c r="B25" s="4" t="s">
        <v>35</v>
      </c>
      <c r="C25" s="5">
        <v>0.33627000000000001</v>
      </c>
      <c r="D25" s="1" t="s">
        <v>11</v>
      </c>
      <c r="E25" t="s">
        <v>12</v>
      </c>
      <c r="F25" t="s">
        <v>11</v>
      </c>
      <c r="G25" s="1">
        <f t="shared" si="0"/>
        <v>0</v>
      </c>
      <c r="H25" s="1">
        <f>IF(AND($G25=1,$E25=$D25),0,1)</f>
        <v>1</v>
      </c>
      <c r="I25">
        <f>$C25-$H25</f>
        <v>-0.66372999999999993</v>
      </c>
    </row>
    <row r="26" spans="1:9">
      <c r="A26" s="1" t="s">
        <v>36</v>
      </c>
      <c r="B26" s="2" t="s">
        <v>36</v>
      </c>
      <c r="C26" s="3">
        <v>0.44458900000000001</v>
      </c>
      <c r="D26" s="1" t="s">
        <v>11</v>
      </c>
      <c r="E26" t="s">
        <v>12</v>
      </c>
      <c r="F26" t="s">
        <v>11</v>
      </c>
      <c r="G26" s="1">
        <f t="shared" si="0"/>
        <v>0</v>
      </c>
      <c r="H26" s="1">
        <f>IF(AND($G26=1,$E26=$D26),0,1)</f>
        <v>1</v>
      </c>
      <c r="I26">
        <f>$C26-$H26</f>
        <v>-0.55541099999999999</v>
      </c>
    </row>
    <row r="27" spans="1:9">
      <c r="A27" s="1" t="s">
        <v>37</v>
      </c>
      <c r="B27" s="4" t="s">
        <v>37</v>
      </c>
      <c r="C27" s="5">
        <v>0.30379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>IF(AND($G27=1,$E27=$D27),0,1)</f>
        <v>1</v>
      </c>
      <c r="I27">
        <f>$C27-$H27</f>
        <v>-0.69621</v>
      </c>
    </row>
    <row r="28" spans="1:9">
      <c r="A28" s="1" t="s">
        <v>38</v>
      </c>
      <c r="B28" s="2" t="s">
        <v>38</v>
      </c>
      <c r="C28" s="3">
        <v>0.57167699999999999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>IF(AND($G28=1,$E28=$D28),0,1)</f>
        <v>1</v>
      </c>
      <c r="I28">
        <f>$C28-$H28</f>
        <v>-0.42832300000000001</v>
      </c>
    </row>
    <row r="29" spans="1:9">
      <c r="A29" s="1" t="s">
        <v>39</v>
      </c>
      <c r="B29" s="4" t="s">
        <v>39</v>
      </c>
      <c r="C29" s="5">
        <v>0.49709999999999999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0.49709999999999999</v>
      </c>
    </row>
    <row r="30" spans="1:9">
      <c r="A30" s="1" t="s">
        <v>40</v>
      </c>
      <c r="B30" s="2" t="s">
        <v>40</v>
      </c>
      <c r="C30" s="3">
        <v>0.555562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-0.444438</v>
      </c>
    </row>
    <row r="31" spans="1:9">
      <c r="A31" s="1" t="s">
        <v>41</v>
      </c>
      <c r="B31" s="4" t="s">
        <v>41</v>
      </c>
      <c r="C31" s="5">
        <v>0.551427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-0.448573</v>
      </c>
    </row>
    <row r="32" spans="1:9">
      <c r="A32" s="1" t="s">
        <v>42</v>
      </c>
      <c r="B32" s="2" t="s">
        <v>42</v>
      </c>
      <c r="C32" s="3">
        <v>0.23846300000000001</v>
      </c>
      <c r="D32" s="1" t="s">
        <v>11</v>
      </c>
      <c r="E32" t="s">
        <v>57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-0.76153700000000002</v>
      </c>
    </row>
    <row r="33" spans="1:9">
      <c r="A33" s="1" t="s">
        <v>43</v>
      </c>
      <c r="B33" s="4" t="s">
        <v>43</v>
      </c>
      <c r="C33" s="5">
        <v>0.593777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-0.406223</v>
      </c>
    </row>
    <row r="34" spans="1:9">
      <c r="A34" s="1" t="s">
        <v>44</v>
      </c>
      <c r="B34" s="2" t="s">
        <v>44</v>
      </c>
      <c r="C34" s="3">
        <v>0.49401099999999998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-0.50598900000000002</v>
      </c>
    </row>
    <row r="35" spans="1:9">
      <c r="A35" s="1" t="s">
        <v>45</v>
      </c>
      <c r="B35" s="4" t="s">
        <v>45</v>
      </c>
      <c r="C35" s="5">
        <v>0.56818599999999997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>IF(AND($G35=1,$E35=$D35),0,1)</f>
        <v>1</v>
      </c>
      <c r="I35">
        <f>$C35-$H35</f>
        <v>-0.43181400000000003</v>
      </c>
    </row>
    <row r="36" spans="1:9">
      <c r="A36" s="1" t="s">
        <v>46</v>
      </c>
      <c r="B36" s="2" t="s">
        <v>46</v>
      </c>
      <c r="C36" s="3">
        <v>0.40470699999999998</v>
      </c>
      <c r="D36" s="1" t="s">
        <v>11</v>
      </c>
      <c r="E36" t="s">
        <v>12</v>
      </c>
      <c r="F36" t="s">
        <v>11</v>
      </c>
      <c r="G36" s="1">
        <f t="shared" si="0"/>
        <v>0</v>
      </c>
      <c r="H36" s="1">
        <f>IF(AND($G36=1,$E36=$D36),0,1)</f>
        <v>1</v>
      </c>
      <c r="I36">
        <f>$C36-$H36</f>
        <v>-0.59529300000000007</v>
      </c>
    </row>
    <row r="37" spans="1:9">
      <c r="A37" s="1" t="s">
        <v>47</v>
      </c>
      <c r="B37" s="4" t="s">
        <v>47</v>
      </c>
      <c r="C37" s="5">
        <v>0.32465300000000002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0.32465300000000002</v>
      </c>
    </row>
    <row r="38" spans="1:9">
      <c r="A38" s="1" t="s">
        <v>48</v>
      </c>
      <c r="B38" s="2" t="s">
        <v>48</v>
      </c>
      <c r="C38" s="3">
        <v>0.45128400000000002</v>
      </c>
      <c r="D38" s="1" t="s">
        <v>11</v>
      </c>
      <c r="E38" t="s">
        <v>25</v>
      </c>
      <c r="F38" t="s">
        <v>11</v>
      </c>
      <c r="G38" s="1">
        <f t="shared" si="0"/>
        <v>0</v>
      </c>
      <c r="H38" s="1">
        <f>IF(AND($G38=1,$E38=$D38),0,1)</f>
        <v>1</v>
      </c>
      <c r="I38">
        <f>$C38-$H38</f>
        <v>-0.54871599999999998</v>
      </c>
    </row>
    <row r="39" spans="1:9">
      <c r="A39" s="1" t="s">
        <v>49</v>
      </c>
      <c r="B39" s="4" t="s">
        <v>49</v>
      </c>
      <c r="C39" s="5">
        <v>0.62179499999999999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-0.37820500000000001</v>
      </c>
    </row>
    <row r="40" spans="1:9">
      <c r="A40" s="1" t="s">
        <v>50</v>
      </c>
      <c r="B40" s="2" t="s">
        <v>50</v>
      </c>
      <c r="C40" s="3">
        <v>0.62603900000000001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-0.37396099999999999</v>
      </c>
    </row>
    <row r="41" spans="1:9">
      <c r="A41" s="1" t="s">
        <v>51</v>
      </c>
      <c r="B41" s="4" t="s">
        <v>51</v>
      </c>
      <c r="C41" s="5">
        <v>0.50368400000000002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0.50368400000000002</v>
      </c>
    </row>
    <row r="42" spans="1:9">
      <c r="A42" s="1" t="s">
        <v>52</v>
      </c>
      <c r="B42" s="2" t="s">
        <v>52</v>
      </c>
      <c r="C42" s="3">
        <v>0.36516399999999999</v>
      </c>
      <c r="D42" s="1" t="s">
        <v>11</v>
      </c>
      <c r="E42" t="s">
        <v>151</v>
      </c>
      <c r="F42" t="s">
        <v>12</v>
      </c>
      <c r="G42" s="1">
        <f t="shared" si="0"/>
        <v>0</v>
      </c>
      <c r="H42" s="1">
        <f>IF(AND($G42=1,$E42=$D42),0,1)</f>
        <v>1</v>
      </c>
      <c r="I42">
        <f>$C42-$H42</f>
        <v>-0.63483599999999996</v>
      </c>
    </row>
    <row r="43" spans="1:9">
      <c r="A43" s="1" t="s">
        <v>53</v>
      </c>
      <c r="B43" s="4" t="s">
        <v>53</v>
      </c>
      <c r="C43" s="5">
        <v>7.1953000000000003E-2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-0.92804699999999996</v>
      </c>
    </row>
    <row r="44" spans="1:9">
      <c r="A44" s="1" t="s">
        <v>54</v>
      </c>
      <c r="B44" s="2" t="s">
        <v>54</v>
      </c>
      <c r="C44" s="3">
        <v>5.8717999999999999E-2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-0.94128199999999995</v>
      </c>
    </row>
    <row r="45" spans="1:9">
      <c r="A45" s="1" t="s">
        <v>55</v>
      </c>
      <c r="B45" s="4" t="s">
        <v>55</v>
      </c>
      <c r="C45" s="5">
        <v>0.51482000000000006</v>
      </c>
      <c r="D45" s="1" t="s">
        <v>11</v>
      </c>
      <c r="E45" t="s">
        <v>11</v>
      </c>
      <c r="F45" t="s">
        <v>12</v>
      </c>
      <c r="G45" s="1">
        <f t="shared" si="0"/>
        <v>0</v>
      </c>
      <c r="H45" s="1">
        <f>IF(AND($G45=1,$E45=$D45),0,1)</f>
        <v>1</v>
      </c>
      <c r="I45">
        <f>$C45-$H45</f>
        <v>-0.48517999999999994</v>
      </c>
    </row>
    <row r="46" spans="1:9">
      <c r="A46" s="1" t="s">
        <v>56</v>
      </c>
      <c r="B46" s="2" t="s">
        <v>56</v>
      </c>
      <c r="C46" s="3">
        <v>0.509382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-0.490618</v>
      </c>
    </row>
    <row r="47" spans="1:9">
      <c r="A47" s="1" t="s">
        <v>58</v>
      </c>
      <c r="B47" s="4" t="s">
        <v>58</v>
      </c>
      <c r="C47" s="5">
        <v>0.50923600000000002</v>
      </c>
      <c r="D47" s="1" t="s">
        <v>11</v>
      </c>
      <c r="E47" t="s">
        <v>12</v>
      </c>
      <c r="F47" t="s">
        <v>11</v>
      </c>
      <c r="G47" s="1">
        <f t="shared" si="0"/>
        <v>0</v>
      </c>
      <c r="H47" s="1">
        <f>IF(AND($G47=1,$E47=$D47),0,1)</f>
        <v>1</v>
      </c>
      <c r="I47">
        <f>$C47-$H47</f>
        <v>-0.49076399999999998</v>
      </c>
    </row>
    <row r="48" spans="1:9">
      <c r="A48" s="1" t="s">
        <v>59</v>
      </c>
      <c r="B48" s="2" t="s">
        <v>59</v>
      </c>
      <c r="C48" s="3">
        <v>0.27610299999999999</v>
      </c>
      <c r="D48" s="1" t="s">
        <v>11</v>
      </c>
      <c r="E48" t="s">
        <v>151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-0.72389700000000001</v>
      </c>
    </row>
    <row r="49" spans="1:9">
      <c r="A49" s="1" t="s">
        <v>60</v>
      </c>
      <c r="B49" s="4" t="s">
        <v>60</v>
      </c>
      <c r="C49" s="5">
        <v>0.474995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-0.52500499999999994</v>
      </c>
    </row>
    <row r="50" spans="1:9">
      <c r="A50" s="1" t="s">
        <v>61</v>
      </c>
      <c r="B50" s="2" t="s">
        <v>61</v>
      </c>
      <c r="C50" s="3">
        <v>0.57295700000000005</v>
      </c>
      <c r="D50" s="1" t="s">
        <v>11</v>
      </c>
      <c r="E50" t="s">
        <v>57</v>
      </c>
      <c r="F50" t="s">
        <v>11</v>
      </c>
      <c r="G50" s="1">
        <f t="shared" si="0"/>
        <v>0</v>
      </c>
      <c r="H50" s="1">
        <f>IF(AND($G50=1,$E50=$D50),0,1)</f>
        <v>1</v>
      </c>
      <c r="I50">
        <f>$C50-$H50</f>
        <v>-0.42704299999999995</v>
      </c>
    </row>
    <row r="51" spans="1:9">
      <c r="A51" s="1" t="s">
        <v>62</v>
      </c>
      <c r="B51" s="4" t="s">
        <v>62</v>
      </c>
      <c r="C51" s="5">
        <v>0.40065000000000001</v>
      </c>
      <c r="D51" s="1" t="s">
        <v>11</v>
      </c>
      <c r="E51" t="s">
        <v>57</v>
      </c>
      <c r="F51" t="s">
        <v>11</v>
      </c>
      <c r="G51" s="1">
        <f t="shared" si="0"/>
        <v>0</v>
      </c>
      <c r="H51" s="1">
        <f>IF(AND($G51=1,$E51=$D51),0,1)</f>
        <v>1</v>
      </c>
      <c r="I51">
        <f>$C51-$H51</f>
        <v>-0.59935000000000005</v>
      </c>
    </row>
    <row r="52" spans="1:9">
      <c r="A52" s="1" t="s">
        <v>63</v>
      </c>
      <c r="B52" s="2" t="s">
        <v>63</v>
      </c>
      <c r="C52" s="3">
        <v>0.26372400000000001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-0.73627599999999993</v>
      </c>
    </row>
    <row r="53" spans="1:9">
      <c r="A53" s="1" t="s">
        <v>64</v>
      </c>
      <c r="B53" s="4" t="s">
        <v>64</v>
      </c>
      <c r="C53" s="5">
        <v>0.441826</v>
      </c>
      <c r="D53" s="1" t="s">
        <v>11</v>
      </c>
      <c r="E53" t="s">
        <v>12</v>
      </c>
      <c r="F53" t="s">
        <v>11</v>
      </c>
      <c r="G53" s="1">
        <f t="shared" si="0"/>
        <v>0</v>
      </c>
      <c r="H53" s="1">
        <f>IF(AND($G53=1,$E53=$D53),0,1)</f>
        <v>1</v>
      </c>
      <c r="I53">
        <f>$C53-$H53</f>
        <v>-0.55817399999999995</v>
      </c>
    </row>
    <row r="54" spans="1:9">
      <c r="A54" s="1" t="s">
        <v>65</v>
      </c>
      <c r="B54" s="2" t="s">
        <v>65</v>
      </c>
      <c r="C54" s="3">
        <v>0.60097800000000001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-0.39902199999999999</v>
      </c>
    </row>
    <row r="55" spans="1:9">
      <c r="A55" s="1" t="s">
        <v>66</v>
      </c>
      <c r="B55" s="4" t="s">
        <v>66</v>
      </c>
      <c r="C55" s="5">
        <v>0.49594899999999997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0.49594899999999997</v>
      </c>
    </row>
    <row r="56" spans="1:9">
      <c r="A56" s="1" t="s">
        <v>67</v>
      </c>
      <c r="B56" s="2" t="s">
        <v>67</v>
      </c>
      <c r="C56" s="3">
        <v>0.275119</v>
      </c>
      <c r="D56" s="1" t="s">
        <v>11</v>
      </c>
      <c r="E56" t="s">
        <v>57</v>
      </c>
      <c r="F56" t="s">
        <v>12</v>
      </c>
      <c r="G56" s="1">
        <f t="shared" si="0"/>
        <v>0</v>
      </c>
      <c r="H56" s="1">
        <f>IF(AND($G56=1,$E56=$D56),0,1)</f>
        <v>1</v>
      </c>
      <c r="I56">
        <f>$C56-$H56</f>
        <v>-0.724881</v>
      </c>
    </row>
    <row r="57" spans="1:9">
      <c r="A57" s="1" t="s">
        <v>68</v>
      </c>
      <c r="B57" s="4" t="s">
        <v>68</v>
      </c>
      <c r="C57" s="5">
        <v>0.60473299999999997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>IF(AND($G57=1,$E57=$D57),0,1)</f>
        <v>1</v>
      </c>
      <c r="I57">
        <f>$C57-$H57</f>
        <v>-0.39526700000000003</v>
      </c>
    </row>
    <row r="58" spans="1:9">
      <c r="A58" s="1" t="s">
        <v>69</v>
      </c>
      <c r="B58" s="2" t="s">
        <v>69</v>
      </c>
      <c r="C58" s="3">
        <v>0.47259600000000002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-0.52740399999999998</v>
      </c>
    </row>
    <row r="59" spans="1:9">
      <c r="A59" s="1" t="s">
        <v>70</v>
      </c>
      <c r="B59" s="4" t="s">
        <v>70</v>
      </c>
      <c r="C59" s="5">
        <v>0.45617200000000002</v>
      </c>
      <c r="D59" s="1" t="s">
        <v>11</v>
      </c>
      <c r="E59" t="s">
        <v>11</v>
      </c>
      <c r="F59" t="s">
        <v>151</v>
      </c>
      <c r="G59" s="1">
        <f t="shared" si="0"/>
        <v>0</v>
      </c>
      <c r="H59" s="1">
        <f>IF(AND($G59=1,$E59=$D59),0,1)</f>
        <v>1</v>
      </c>
      <c r="I59">
        <f>$C59-$H59</f>
        <v>-0.54382799999999998</v>
      </c>
    </row>
    <row r="60" spans="1:9">
      <c r="A60" s="1" t="s">
        <v>71</v>
      </c>
      <c r="B60" s="2" t="s">
        <v>71</v>
      </c>
      <c r="C60" s="3">
        <v>0.45801399999999998</v>
      </c>
      <c r="D60" s="1" t="s">
        <v>11</v>
      </c>
      <c r="E60" t="s">
        <v>11</v>
      </c>
      <c r="F60" t="s">
        <v>12</v>
      </c>
      <c r="G60" s="1">
        <f t="shared" si="0"/>
        <v>0</v>
      </c>
      <c r="H60" s="1">
        <f>IF(AND($G60=1,$E60=$D60),0,1)</f>
        <v>1</v>
      </c>
      <c r="I60">
        <f>$C60-$H60</f>
        <v>-0.54198600000000008</v>
      </c>
    </row>
    <row r="61" spans="1:9">
      <c r="A61" s="1" t="s">
        <v>72</v>
      </c>
      <c r="B61" s="4" t="s">
        <v>72</v>
      </c>
      <c r="C61" s="5">
        <v>0.45308999999999999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-0.54691000000000001</v>
      </c>
    </row>
    <row r="62" spans="1:9">
      <c r="A62" s="1" t="s">
        <v>73</v>
      </c>
      <c r="B62" s="2" t="s">
        <v>73</v>
      </c>
      <c r="C62" s="3">
        <v>0.37559399999999998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0.37559399999999998</v>
      </c>
    </row>
    <row r="63" spans="1:9">
      <c r="A63" s="1" t="s">
        <v>74</v>
      </c>
      <c r="B63" s="4" t="s">
        <v>74</v>
      </c>
      <c r="C63" s="5">
        <v>0.79510899999999995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0.79510899999999995</v>
      </c>
    </row>
    <row r="64" spans="1:9">
      <c r="A64" s="1" t="s">
        <v>75</v>
      </c>
      <c r="B64" s="2" t="s">
        <v>75</v>
      </c>
      <c r="C64" s="3">
        <v>0.60761399999999999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-0.39238600000000001</v>
      </c>
    </row>
    <row r="65" spans="1:9">
      <c r="A65" s="1" t="s">
        <v>76</v>
      </c>
      <c r="B65" s="4" t="s">
        <v>76</v>
      </c>
      <c r="C65" s="5">
        <v>0.50303699999999996</v>
      </c>
      <c r="D65" s="1" t="s">
        <v>11</v>
      </c>
      <c r="E65" t="s">
        <v>11</v>
      </c>
      <c r="F65" t="s">
        <v>12</v>
      </c>
      <c r="G65" s="1">
        <f t="shared" si="0"/>
        <v>0</v>
      </c>
      <c r="H65" s="1">
        <f>IF(AND($G65=1,$E65=$D65),0,1)</f>
        <v>1</v>
      </c>
      <c r="I65">
        <f>$C65-$H65</f>
        <v>-0.49696300000000004</v>
      </c>
    </row>
    <row r="66" spans="1:9">
      <c r="A66" s="1" t="s">
        <v>77</v>
      </c>
      <c r="B66" s="2" t="s">
        <v>77</v>
      </c>
      <c r="C66" s="3">
        <v>0.362815</v>
      </c>
      <c r="D66" s="1" t="s">
        <v>11</v>
      </c>
      <c r="E66" t="s">
        <v>12</v>
      </c>
      <c r="F66" t="s">
        <v>57</v>
      </c>
      <c r="G66" s="1">
        <f t="shared" si="0"/>
        <v>0</v>
      </c>
      <c r="H66" s="1">
        <f>IF(AND($G66=1,$E66=$D66),0,1)</f>
        <v>1</v>
      </c>
      <c r="I66">
        <f>$C66-$H66</f>
        <v>-0.637185</v>
      </c>
    </row>
    <row r="67" spans="1:9">
      <c r="A67" s="1" t="s">
        <v>78</v>
      </c>
      <c r="B67" s="4" t="s">
        <v>78</v>
      </c>
      <c r="C67" s="5">
        <v>0.57137800000000005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-0.42862199999999995</v>
      </c>
    </row>
    <row r="68" spans="1:9">
      <c r="A68" s="1" t="s">
        <v>79</v>
      </c>
      <c r="B68" s="2" t="s">
        <v>79</v>
      </c>
      <c r="C68" s="3">
        <v>0.57202699999999995</v>
      </c>
      <c r="D68" s="1" t="s">
        <v>11</v>
      </c>
      <c r="E68" t="s">
        <v>57</v>
      </c>
      <c r="F68" t="s">
        <v>11</v>
      </c>
      <c r="G68" s="1">
        <f t="shared" si="0"/>
        <v>0</v>
      </c>
      <c r="H68" s="1">
        <f>IF(AND($G68=1,$E68=$D68),0,1)</f>
        <v>1</v>
      </c>
      <c r="I68">
        <f>$C68-$H68</f>
        <v>-0.42797300000000005</v>
      </c>
    </row>
    <row r="69" spans="1:9">
      <c r="A69" s="1" t="s">
        <v>80</v>
      </c>
      <c r="B69" s="4" t="s">
        <v>80</v>
      </c>
      <c r="C69" s="5">
        <v>0.44555099999999997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0.44555099999999997</v>
      </c>
    </row>
    <row r="70" spans="1:9">
      <c r="A70" s="1" t="s">
        <v>81</v>
      </c>
      <c r="B70" s="2" t="s">
        <v>81</v>
      </c>
      <c r="C70" s="3">
        <v>0.4738</v>
      </c>
      <c r="D70" s="1" t="s">
        <v>11</v>
      </c>
      <c r="E70" t="s">
        <v>12</v>
      </c>
      <c r="F70" t="s">
        <v>11</v>
      </c>
      <c r="G70" s="1">
        <f t="shared" si="1"/>
        <v>0</v>
      </c>
      <c r="H70" s="1">
        <f>IF(AND($G70=1,$E70=$D70),0,1)</f>
        <v>1</v>
      </c>
      <c r="I70">
        <f>$C70-$H70</f>
        <v>-0.5262</v>
      </c>
    </row>
    <row r="71" spans="1:9">
      <c r="A71" s="1" t="s">
        <v>82</v>
      </c>
      <c r="B71" s="4" t="s">
        <v>82</v>
      </c>
      <c r="C71" s="5">
        <v>9.0495999999999993E-2</v>
      </c>
      <c r="D71" s="1" t="s">
        <v>11</v>
      </c>
      <c r="E71" t="s">
        <v>57</v>
      </c>
      <c r="F71" t="s">
        <v>12</v>
      </c>
      <c r="G71" s="1">
        <f t="shared" si="1"/>
        <v>0</v>
      </c>
      <c r="H71" s="1">
        <f>IF(AND($G71=1,$E71=$D71),0,1)</f>
        <v>1</v>
      </c>
      <c r="I71">
        <f>$C71-$H71</f>
        <v>-0.90950399999999998</v>
      </c>
    </row>
    <row r="72" spans="1:9">
      <c r="A72" s="1" t="s">
        <v>83</v>
      </c>
      <c r="B72" s="2" t="s">
        <v>83</v>
      </c>
      <c r="C72" s="3">
        <v>0.371448</v>
      </c>
      <c r="D72" s="1" t="s">
        <v>11</v>
      </c>
      <c r="E72" t="s">
        <v>57</v>
      </c>
      <c r="F72" t="s">
        <v>151</v>
      </c>
      <c r="G72" s="1">
        <f t="shared" si="1"/>
        <v>0</v>
      </c>
      <c r="H72" s="1">
        <f>IF(AND($G72=1,$E72=$D72),0,1)</f>
        <v>1</v>
      </c>
      <c r="I72">
        <f>$C72-$H72</f>
        <v>-0.628552</v>
      </c>
    </row>
    <row r="73" spans="1:9">
      <c r="A73" s="1" t="s">
        <v>84</v>
      </c>
      <c r="B73" s="4" t="s">
        <v>84</v>
      </c>
      <c r="C73" s="5">
        <v>0.58226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-0.41774</v>
      </c>
    </row>
    <row r="74" spans="1:9">
      <c r="A74" s="1" t="s">
        <v>85</v>
      </c>
      <c r="B74" s="2" t="s">
        <v>85</v>
      </c>
      <c r="C74" s="3">
        <v>0.31711600000000001</v>
      </c>
      <c r="D74" s="1" t="s">
        <v>11</v>
      </c>
      <c r="E74" t="s">
        <v>57</v>
      </c>
      <c r="F74" t="s">
        <v>12</v>
      </c>
      <c r="G74" s="1">
        <f t="shared" si="1"/>
        <v>0</v>
      </c>
      <c r="H74" s="1">
        <f>IF(AND($G74=1,$E74=$D74),0,1)</f>
        <v>1</v>
      </c>
      <c r="I74">
        <f>$C74-$H74</f>
        <v>-0.68288400000000005</v>
      </c>
    </row>
    <row r="75" spans="1:9">
      <c r="A75" s="1" t="s">
        <v>86</v>
      </c>
      <c r="B75" s="4" t="s">
        <v>86</v>
      </c>
      <c r="C75" s="5">
        <v>0.57952300000000001</v>
      </c>
      <c r="D75" s="1" t="s">
        <v>11</v>
      </c>
      <c r="E75" t="s">
        <v>11</v>
      </c>
      <c r="F75" t="s">
        <v>12</v>
      </c>
      <c r="G75" s="1">
        <f t="shared" si="1"/>
        <v>0</v>
      </c>
      <c r="H75" s="1">
        <f>IF(AND($G75=1,$E75=$D75),0,1)</f>
        <v>1</v>
      </c>
      <c r="I75">
        <f>$C75-$H75</f>
        <v>-0.42047699999999999</v>
      </c>
    </row>
    <row r="76" spans="1:9">
      <c r="A76" s="1" t="s">
        <v>87</v>
      </c>
      <c r="B76" s="6" t="s">
        <v>87</v>
      </c>
      <c r="C76" s="7">
        <v>0.64673999999999998</v>
      </c>
      <c r="D76" s="1" t="s">
        <v>11</v>
      </c>
      <c r="E76" t="s">
        <v>57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-0.35326000000000002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34</v>
      </c>
      <c r="H77" s="10">
        <f>SUM(H3:H76)</f>
        <v>59</v>
      </c>
      <c r="I77" s="8">
        <f>SUM(I3:I76)</f>
        <v>-26.295571000000002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72CB0C-4F40-4966-A383-FFF47D60E4F7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0.49546400000000002</v>
      </c>
      <c r="D3" s="1" t="s">
        <v>11</v>
      </c>
      <c r="E3" t="s">
        <v>57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-0.50453599999999998</v>
      </c>
    </row>
    <row r="4" spans="1:9">
      <c r="A4" s="1" t="s">
        <v>13</v>
      </c>
      <c r="B4" s="2" t="s">
        <v>13</v>
      </c>
      <c r="C4" s="3">
        <v>0.55002099999999998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>IF(AND($G4=1,$E4=$D4),0,1)</f>
        <v>1</v>
      </c>
      <c r="I4">
        <f>$C4-$H4</f>
        <v>-0.44997900000000002</v>
      </c>
    </row>
    <row r="5" spans="1:9">
      <c r="A5" s="1" t="s">
        <v>14</v>
      </c>
      <c r="B5" s="4" t="s">
        <v>14</v>
      </c>
      <c r="C5" s="5">
        <v>0.48005900000000001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0.48005900000000001</v>
      </c>
    </row>
    <row r="6" spans="1:9">
      <c r="A6" s="1" t="s">
        <v>15</v>
      </c>
      <c r="B6" s="2" t="s">
        <v>15</v>
      </c>
      <c r="C6" s="3">
        <v>0.40737299999999999</v>
      </c>
      <c r="D6" s="1" t="s">
        <v>11</v>
      </c>
      <c r="E6" t="s">
        <v>57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-0.59262700000000001</v>
      </c>
    </row>
    <row r="7" spans="1:9">
      <c r="A7" s="1" t="s">
        <v>16</v>
      </c>
      <c r="B7" s="4" t="s">
        <v>16</v>
      </c>
      <c r="C7" s="5">
        <v>0.53225299999999998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0.53225299999999998</v>
      </c>
    </row>
    <row r="8" spans="1:9">
      <c r="A8" s="1" t="s">
        <v>17</v>
      </c>
      <c r="B8" s="2" t="s">
        <v>17</v>
      </c>
      <c r="C8" s="3">
        <v>0.59684599999999999</v>
      </c>
      <c r="D8" s="1" t="s">
        <v>11</v>
      </c>
      <c r="E8" t="s">
        <v>57</v>
      </c>
      <c r="F8" t="s">
        <v>57</v>
      </c>
      <c r="G8" s="1">
        <f t="shared" si="0"/>
        <v>1</v>
      </c>
      <c r="H8" s="1">
        <f>IF(AND($G8=1,$E8=$D8),0,1)</f>
        <v>1</v>
      </c>
      <c r="I8">
        <f>$C8-$H8</f>
        <v>-0.40315400000000001</v>
      </c>
    </row>
    <row r="9" spans="1:9">
      <c r="A9" s="1" t="s">
        <v>18</v>
      </c>
      <c r="B9" s="4" t="s">
        <v>18</v>
      </c>
      <c r="C9" s="5">
        <v>0.47636099999999998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0.47636099999999998</v>
      </c>
    </row>
    <row r="10" spans="1:9">
      <c r="A10" s="1" t="s">
        <v>19</v>
      </c>
      <c r="B10" s="2" t="s">
        <v>19</v>
      </c>
      <c r="C10" s="3">
        <v>0.39120100000000002</v>
      </c>
      <c r="D10" s="1" t="s">
        <v>11</v>
      </c>
      <c r="E10" t="s">
        <v>25</v>
      </c>
      <c r="F10" t="s">
        <v>12</v>
      </c>
      <c r="G10" s="1">
        <f t="shared" si="0"/>
        <v>0</v>
      </c>
      <c r="H10" s="1">
        <f>IF(AND($G10=1,$E10=$D10),0,1)</f>
        <v>1</v>
      </c>
      <c r="I10">
        <f>$C10-$H10</f>
        <v>-0.60879899999999998</v>
      </c>
    </row>
    <row r="11" spans="1:9">
      <c r="A11" s="1" t="s">
        <v>20</v>
      </c>
      <c r="B11" s="4" t="s">
        <v>20</v>
      </c>
      <c r="C11" s="5">
        <v>0.65631899999999999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0.65631899999999999</v>
      </c>
    </row>
    <row r="12" spans="1:9">
      <c r="A12" s="1" t="s">
        <v>21</v>
      </c>
      <c r="B12" s="2" t="s">
        <v>21</v>
      </c>
      <c r="C12" s="3">
        <v>0.43417299999999998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0.43417299999999998</v>
      </c>
    </row>
    <row r="13" spans="1:9">
      <c r="A13" s="1" t="s">
        <v>22</v>
      </c>
      <c r="B13" s="4" t="s">
        <v>22</v>
      </c>
      <c r="C13" s="5">
        <v>0.41031400000000001</v>
      </c>
      <c r="D13" s="1" t="s">
        <v>11</v>
      </c>
      <c r="E13" t="s">
        <v>151</v>
      </c>
      <c r="F13" t="s">
        <v>11</v>
      </c>
      <c r="G13" s="1">
        <f t="shared" si="0"/>
        <v>0</v>
      </c>
      <c r="H13" s="1">
        <f>IF(AND($G13=1,$E13=$D13),0,1)</f>
        <v>1</v>
      </c>
      <c r="I13">
        <f>$C13-$H13</f>
        <v>-0.58968599999999993</v>
      </c>
    </row>
    <row r="14" spans="1:9">
      <c r="A14" s="1" t="s">
        <v>23</v>
      </c>
      <c r="B14" s="2" t="s">
        <v>23</v>
      </c>
      <c r="C14" s="3">
        <v>0.52941800000000006</v>
      </c>
      <c r="D14" s="1" t="s">
        <v>11</v>
      </c>
      <c r="E14" t="s">
        <v>57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-0.47058199999999994</v>
      </c>
    </row>
    <row r="15" spans="1:9">
      <c r="A15" s="1" t="s">
        <v>24</v>
      </c>
      <c r="B15" s="4" t="s">
        <v>24</v>
      </c>
      <c r="C15" s="5">
        <v>0.40187499999999998</v>
      </c>
      <c r="D15" s="1" t="s">
        <v>11</v>
      </c>
      <c r="E15" t="s">
        <v>151</v>
      </c>
      <c r="F15" t="s">
        <v>25</v>
      </c>
      <c r="G15" s="1">
        <f t="shared" si="0"/>
        <v>0</v>
      </c>
      <c r="H15" s="1">
        <f>IF(AND($G15=1,$E15=$D15),0,1)</f>
        <v>1</v>
      </c>
      <c r="I15">
        <f>$C15-$H15</f>
        <v>-0.59812500000000002</v>
      </c>
    </row>
    <row r="16" spans="1:9">
      <c r="A16" s="1" t="s">
        <v>26</v>
      </c>
      <c r="B16" s="2" t="s">
        <v>26</v>
      </c>
      <c r="C16" s="3">
        <v>0.60014999999999996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-0.39985000000000004</v>
      </c>
    </row>
    <row r="17" spans="1:9">
      <c r="A17" s="1" t="s">
        <v>27</v>
      </c>
      <c r="B17" s="4" t="s">
        <v>27</v>
      </c>
      <c r="C17" s="5">
        <v>0.52184399999999997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0.52184399999999997</v>
      </c>
    </row>
    <row r="18" spans="1:9">
      <c r="A18" s="1" t="s">
        <v>28</v>
      </c>
      <c r="B18" s="2" t="s">
        <v>28</v>
      </c>
      <c r="C18" s="3">
        <v>0.47619800000000001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0.47619800000000001</v>
      </c>
    </row>
    <row r="19" spans="1:9">
      <c r="A19" s="1" t="s">
        <v>29</v>
      </c>
      <c r="B19" s="4" t="s">
        <v>29</v>
      </c>
      <c r="C19" s="5">
        <v>0.56896599999999997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-0.43103400000000003</v>
      </c>
    </row>
    <row r="20" spans="1:9">
      <c r="A20" s="1" t="s">
        <v>30</v>
      </c>
      <c r="B20" s="2" t="s">
        <v>30</v>
      </c>
      <c r="C20" s="3">
        <v>0.68427700000000002</v>
      </c>
      <c r="D20" s="1" t="s">
        <v>11</v>
      </c>
      <c r="E20" t="s">
        <v>12</v>
      </c>
      <c r="F20" t="s">
        <v>151</v>
      </c>
      <c r="G20" s="1">
        <f t="shared" si="0"/>
        <v>0</v>
      </c>
      <c r="H20" s="1">
        <f>IF(AND($G20=1,$E20=$D20),0,1)</f>
        <v>1</v>
      </c>
      <c r="I20">
        <f>$C20-$H20</f>
        <v>-0.31572299999999998</v>
      </c>
    </row>
    <row r="21" spans="1:9">
      <c r="A21" s="1" t="s">
        <v>31</v>
      </c>
      <c r="B21" s="4" t="s">
        <v>31</v>
      </c>
      <c r="C21" s="5">
        <v>0.53068899999999997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-0.46931100000000003</v>
      </c>
    </row>
    <row r="22" spans="1:9">
      <c r="A22" s="1" t="s">
        <v>32</v>
      </c>
      <c r="B22" s="2" t="s">
        <v>32</v>
      </c>
      <c r="C22" s="3">
        <v>0.55671899999999996</v>
      </c>
      <c r="D22" s="1" t="s">
        <v>11</v>
      </c>
      <c r="E22" t="s">
        <v>12</v>
      </c>
      <c r="F22" t="s">
        <v>151</v>
      </c>
      <c r="G22" s="1">
        <f t="shared" si="0"/>
        <v>0</v>
      </c>
      <c r="H22" s="1">
        <f>IF(AND($G22=1,$E22=$D22),0,1)</f>
        <v>1</v>
      </c>
      <c r="I22">
        <f>$C22-$H22</f>
        <v>-0.44328100000000004</v>
      </c>
    </row>
    <row r="23" spans="1:9">
      <c r="A23" s="1" t="s">
        <v>33</v>
      </c>
      <c r="B23" s="4" t="s">
        <v>33</v>
      </c>
      <c r="C23" s="5">
        <v>0.68904900000000002</v>
      </c>
      <c r="D23" s="1" t="s">
        <v>11</v>
      </c>
      <c r="E23" t="s">
        <v>25</v>
      </c>
      <c r="F23" t="s">
        <v>11</v>
      </c>
      <c r="G23" s="1">
        <f t="shared" si="0"/>
        <v>0</v>
      </c>
      <c r="H23" s="1">
        <f>IF(AND($G23=1,$E23=$D23),0,1)</f>
        <v>1</v>
      </c>
      <c r="I23">
        <f>$C23-$H23</f>
        <v>-0.31095099999999998</v>
      </c>
    </row>
    <row r="24" spans="1:9">
      <c r="A24" s="1" t="s">
        <v>34</v>
      </c>
      <c r="B24" s="2" t="s">
        <v>34</v>
      </c>
      <c r="C24" s="3">
        <v>0.66693999999999998</v>
      </c>
      <c r="D24" s="1" t="s">
        <v>11</v>
      </c>
      <c r="E24" t="s">
        <v>12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-0.33306000000000002</v>
      </c>
    </row>
    <row r="25" spans="1:9">
      <c r="A25" s="1" t="s">
        <v>35</v>
      </c>
      <c r="B25" s="4" t="s">
        <v>35</v>
      </c>
      <c r="C25" s="5">
        <v>0.46512999999999999</v>
      </c>
      <c r="D25" s="1" t="s">
        <v>11</v>
      </c>
      <c r="E25" t="s">
        <v>12</v>
      </c>
      <c r="F25" t="s">
        <v>11</v>
      </c>
      <c r="G25" s="1">
        <f t="shared" si="0"/>
        <v>0</v>
      </c>
      <c r="H25" s="1">
        <f>IF(AND($G25=1,$E25=$D25),0,1)</f>
        <v>1</v>
      </c>
      <c r="I25">
        <f>$C25-$H25</f>
        <v>-0.53486999999999996</v>
      </c>
    </row>
    <row r="26" spans="1:9">
      <c r="A26" s="1" t="s">
        <v>36</v>
      </c>
      <c r="B26" s="2" t="s">
        <v>36</v>
      </c>
      <c r="C26" s="3">
        <v>0.44120500000000001</v>
      </c>
      <c r="D26" s="1" t="s">
        <v>11</v>
      </c>
      <c r="E26" t="s">
        <v>12</v>
      </c>
      <c r="F26" t="s">
        <v>12</v>
      </c>
      <c r="G26" s="1">
        <f t="shared" si="0"/>
        <v>1</v>
      </c>
      <c r="H26" s="1">
        <f>IF(AND($G26=1,$E26=$D26),0,1)</f>
        <v>1</v>
      </c>
      <c r="I26">
        <f>$C26-$H26</f>
        <v>-0.55879499999999993</v>
      </c>
    </row>
    <row r="27" spans="1:9">
      <c r="A27" s="1" t="s">
        <v>37</v>
      </c>
      <c r="B27" s="4" t="s">
        <v>37</v>
      </c>
      <c r="C27" s="5">
        <v>0.414049</v>
      </c>
      <c r="D27" s="1" t="s">
        <v>11</v>
      </c>
      <c r="E27" t="s">
        <v>25</v>
      </c>
      <c r="F27" t="s">
        <v>57</v>
      </c>
      <c r="G27" s="1">
        <f t="shared" si="0"/>
        <v>0</v>
      </c>
      <c r="H27" s="1">
        <f>IF(AND($G27=1,$E27=$D27),0,1)</f>
        <v>1</v>
      </c>
      <c r="I27">
        <f>$C27-$H27</f>
        <v>-0.585951</v>
      </c>
    </row>
    <row r="28" spans="1:9">
      <c r="A28" s="1" t="s">
        <v>38</v>
      </c>
      <c r="B28" s="2" t="s">
        <v>38</v>
      </c>
      <c r="C28" s="3">
        <v>0.567218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>IF(AND($G28=1,$E28=$D28),0,1)</f>
        <v>1</v>
      </c>
      <c r="I28">
        <f>$C28-$H28</f>
        <v>-0.432782</v>
      </c>
    </row>
    <row r="29" spans="1:9">
      <c r="A29" s="1" t="s">
        <v>39</v>
      </c>
      <c r="B29" s="4" t="s">
        <v>39</v>
      </c>
      <c r="C29" s="5">
        <v>0.53806900000000002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0.53806900000000002</v>
      </c>
    </row>
    <row r="30" spans="1:9">
      <c r="A30" s="1" t="s">
        <v>40</v>
      </c>
      <c r="B30" s="2" t="s">
        <v>40</v>
      </c>
      <c r="C30" s="3">
        <v>0.62358000000000002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-0.37641999999999998</v>
      </c>
    </row>
    <row r="31" spans="1:9">
      <c r="A31" s="1" t="s">
        <v>41</v>
      </c>
      <c r="B31" s="4" t="s">
        <v>41</v>
      </c>
      <c r="C31" s="5">
        <v>0.58753900000000003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-0.41246099999999997</v>
      </c>
    </row>
    <row r="32" spans="1:9">
      <c r="A32" s="1" t="s">
        <v>42</v>
      </c>
      <c r="B32" s="2" t="s">
        <v>42</v>
      </c>
      <c r="C32" s="3">
        <v>0.34377200000000002</v>
      </c>
      <c r="D32" s="1" t="s">
        <v>11</v>
      </c>
      <c r="E32" t="s">
        <v>57</v>
      </c>
      <c r="F32" t="s">
        <v>12</v>
      </c>
      <c r="G32" s="1">
        <f t="shared" si="0"/>
        <v>0</v>
      </c>
      <c r="H32" s="1">
        <f>IF(AND($G32=1,$E32=$D32),0,1)</f>
        <v>1</v>
      </c>
      <c r="I32">
        <f>$C32-$H32</f>
        <v>-0.65622800000000003</v>
      </c>
    </row>
    <row r="33" spans="1:9">
      <c r="A33" s="1" t="s">
        <v>43</v>
      </c>
      <c r="B33" s="4" t="s">
        <v>43</v>
      </c>
      <c r="C33" s="5">
        <v>0.628668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-0.371332</v>
      </c>
    </row>
    <row r="34" spans="1:9">
      <c r="A34" s="1" t="s">
        <v>44</v>
      </c>
      <c r="B34" s="2" t="s">
        <v>44</v>
      </c>
      <c r="C34" s="3">
        <v>0.55732199999999998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0.55732199999999998</v>
      </c>
    </row>
    <row r="35" spans="1:9">
      <c r="A35" s="1" t="s">
        <v>45</v>
      </c>
      <c r="B35" s="4" t="s">
        <v>45</v>
      </c>
      <c r="C35" s="5">
        <v>0.63134199999999996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>IF(AND($G35=1,$E35=$D35),0,1)</f>
        <v>1</v>
      </c>
      <c r="I35">
        <f>$C35-$H35</f>
        <v>-0.36865800000000004</v>
      </c>
    </row>
    <row r="36" spans="1:9">
      <c r="A36" s="1" t="s">
        <v>46</v>
      </c>
      <c r="B36" s="2" t="s">
        <v>46</v>
      </c>
      <c r="C36" s="3">
        <v>0.57155599999999995</v>
      </c>
      <c r="D36" s="1" t="s">
        <v>11</v>
      </c>
      <c r="E36" t="s">
        <v>12</v>
      </c>
      <c r="F36" t="s">
        <v>12</v>
      </c>
      <c r="G36" s="1">
        <f t="shared" si="0"/>
        <v>1</v>
      </c>
      <c r="H36" s="1">
        <f>IF(AND($G36=1,$E36=$D36),0,1)</f>
        <v>1</v>
      </c>
      <c r="I36">
        <f>$C36-$H36</f>
        <v>-0.42844400000000005</v>
      </c>
    </row>
    <row r="37" spans="1:9">
      <c r="A37" s="1" t="s">
        <v>47</v>
      </c>
      <c r="B37" s="4" t="s">
        <v>47</v>
      </c>
      <c r="C37" s="5">
        <v>0.36855300000000002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0.36855300000000002</v>
      </c>
    </row>
    <row r="38" spans="1:9">
      <c r="A38" s="1" t="s">
        <v>48</v>
      </c>
      <c r="B38" s="2" t="s">
        <v>48</v>
      </c>
      <c r="C38" s="3">
        <v>0.48046699999999998</v>
      </c>
      <c r="D38" s="1" t="s">
        <v>11</v>
      </c>
      <c r="E38" t="s">
        <v>25</v>
      </c>
      <c r="F38" t="s">
        <v>11</v>
      </c>
      <c r="G38" s="1">
        <f t="shared" si="0"/>
        <v>0</v>
      </c>
      <c r="H38" s="1">
        <f>IF(AND($G38=1,$E38=$D38),0,1)</f>
        <v>1</v>
      </c>
      <c r="I38">
        <f>$C38-$H38</f>
        <v>-0.51953300000000002</v>
      </c>
    </row>
    <row r="39" spans="1:9">
      <c r="A39" s="1" t="s">
        <v>49</v>
      </c>
      <c r="B39" s="4" t="s">
        <v>49</v>
      </c>
      <c r="C39" s="5">
        <v>0.65735200000000005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-0.34264799999999995</v>
      </c>
    </row>
    <row r="40" spans="1:9">
      <c r="A40" s="1" t="s">
        <v>50</v>
      </c>
      <c r="B40" s="2" t="s">
        <v>50</v>
      </c>
      <c r="C40" s="3">
        <v>0.73678299999999997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-0.26321700000000003</v>
      </c>
    </row>
    <row r="41" spans="1:9">
      <c r="A41" s="1" t="s">
        <v>51</v>
      </c>
      <c r="B41" s="4" t="s">
        <v>51</v>
      </c>
      <c r="C41" s="5">
        <v>0.46975299999999998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0.46975299999999998</v>
      </c>
    </row>
    <row r="42" spans="1:9">
      <c r="A42" s="1" t="s">
        <v>52</v>
      </c>
      <c r="B42" s="2" t="s">
        <v>52</v>
      </c>
      <c r="C42" s="3">
        <v>0.54303400000000002</v>
      </c>
      <c r="D42" s="1" t="s">
        <v>11</v>
      </c>
      <c r="E42" t="s">
        <v>151</v>
      </c>
      <c r="F42" t="s">
        <v>11</v>
      </c>
      <c r="G42" s="1">
        <f t="shared" si="0"/>
        <v>0</v>
      </c>
      <c r="H42" s="1">
        <f>IF(AND($G42=1,$E42=$D42),0,1)</f>
        <v>1</v>
      </c>
      <c r="I42">
        <f>$C42-$H42</f>
        <v>-0.45696599999999998</v>
      </c>
    </row>
    <row r="43" spans="1:9">
      <c r="A43" s="1" t="s">
        <v>53</v>
      </c>
      <c r="B43" s="4" t="s">
        <v>53</v>
      </c>
      <c r="C43" s="5">
        <v>0.35639799999999999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-0.64360200000000001</v>
      </c>
    </row>
    <row r="44" spans="1:9">
      <c r="A44" s="1" t="s">
        <v>54</v>
      </c>
      <c r="B44" s="2" t="s">
        <v>54</v>
      </c>
      <c r="C44" s="3">
        <v>0.36055700000000002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-0.63944299999999998</v>
      </c>
    </row>
    <row r="45" spans="1:9">
      <c r="A45" s="1" t="s">
        <v>55</v>
      </c>
      <c r="B45" s="4" t="s">
        <v>55</v>
      </c>
      <c r="C45" s="5">
        <v>0.55981899999999996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0.55981899999999996</v>
      </c>
    </row>
    <row r="46" spans="1:9">
      <c r="A46" s="1" t="s">
        <v>56</v>
      </c>
      <c r="B46" s="2" t="s">
        <v>56</v>
      </c>
      <c r="C46" s="3">
        <v>0.54727599999999998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>IF(AND($G46=1,$E46=$D46),0,1)</f>
        <v>1</v>
      </c>
      <c r="I46">
        <f>$C46-$H46</f>
        <v>-0.45272400000000002</v>
      </c>
    </row>
    <row r="47" spans="1:9">
      <c r="A47" s="1" t="s">
        <v>58</v>
      </c>
      <c r="B47" s="4" t="s">
        <v>58</v>
      </c>
      <c r="C47" s="5">
        <v>0.61890299999999998</v>
      </c>
      <c r="D47" s="1" t="s">
        <v>11</v>
      </c>
      <c r="E47" t="s">
        <v>12</v>
      </c>
      <c r="F47" t="s">
        <v>11</v>
      </c>
      <c r="G47" s="1">
        <f t="shared" si="0"/>
        <v>0</v>
      </c>
      <c r="H47" s="1">
        <f>IF(AND($G47=1,$E47=$D47),0,1)</f>
        <v>1</v>
      </c>
      <c r="I47">
        <f>$C47-$H47</f>
        <v>-0.38109700000000002</v>
      </c>
    </row>
    <row r="48" spans="1:9">
      <c r="A48" s="1" t="s">
        <v>59</v>
      </c>
      <c r="B48" s="2" t="s">
        <v>59</v>
      </c>
      <c r="C48" s="3">
        <v>0.36751800000000001</v>
      </c>
      <c r="D48" s="1" t="s">
        <v>11</v>
      </c>
      <c r="E48" t="s">
        <v>151</v>
      </c>
      <c r="F48" t="s">
        <v>11</v>
      </c>
      <c r="G48" s="1">
        <f t="shared" si="0"/>
        <v>0</v>
      </c>
      <c r="H48" s="1">
        <f>IF(AND($G48=1,$E48=$D48),0,1)</f>
        <v>1</v>
      </c>
      <c r="I48">
        <f>$C48-$H48</f>
        <v>-0.63248199999999999</v>
      </c>
    </row>
    <row r="49" spans="1:9">
      <c r="A49" s="1" t="s">
        <v>60</v>
      </c>
      <c r="B49" s="4" t="s">
        <v>60</v>
      </c>
      <c r="C49" s="5">
        <v>0.581515</v>
      </c>
      <c r="D49" s="1" t="s">
        <v>11</v>
      </c>
      <c r="E49" t="s">
        <v>12</v>
      </c>
      <c r="F49" t="s">
        <v>57</v>
      </c>
      <c r="G49" s="1">
        <f t="shared" si="0"/>
        <v>0</v>
      </c>
      <c r="H49" s="1">
        <f>IF(AND($G49=1,$E49=$D49),0,1)</f>
        <v>1</v>
      </c>
      <c r="I49">
        <f>$C49-$H49</f>
        <v>-0.418485</v>
      </c>
    </row>
    <row r="50" spans="1:9">
      <c r="A50" s="1" t="s">
        <v>61</v>
      </c>
      <c r="B50" s="2" t="s">
        <v>61</v>
      </c>
      <c r="C50" s="3">
        <v>0.566805</v>
      </c>
      <c r="D50" s="1" t="s">
        <v>11</v>
      </c>
      <c r="E50" t="s">
        <v>57</v>
      </c>
      <c r="F50" t="s">
        <v>11</v>
      </c>
      <c r="G50" s="1">
        <f t="shared" si="0"/>
        <v>0</v>
      </c>
      <c r="H50" s="1">
        <f>IF(AND($G50=1,$E50=$D50),0,1)</f>
        <v>1</v>
      </c>
      <c r="I50">
        <f>$C50-$H50</f>
        <v>-0.433195</v>
      </c>
    </row>
    <row r="51" spans="1:9">
      <c r="A51" s="1" t="s">
        <v>62</v>
      </c>
      <c r="B51" s="4" t="s">
        <v>62</v>
      </c>
      <c r="C51" s="5">
        <v>0.39324999999999999</v>
      </c>
      <c r="D51" s="1" t="s">
        <v>11</v>
      </c>
      <c r="E51" t="s">
        <v>57</v>
      </c>
      <c r="F51" t="s">
        <v>11</v>
      </c>
      <c r="G51" s="1">
        <f t="shared" si="0"/>
        <v>0</v>
      </c>
      <c r="H51" s="1">
        <f>IF(AND($G51=1,$E51=$D51),0,1)</f>
        <v>1</v>
      </c>
      <c r="I51">
        <f>$C51-$H51</f>
        <v>-0.60675000000000001</v>
      </c>
    </row>
    <row r="52" spans="1:9">
      <c r="A52" s="1" t="s">
        <v>63</v>
      </c>
      <c r="B52" s="2" t="s">
        <v>63</v>
      </c>
      <c r="C52" s="3">
        <v>0.39799400000000001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-0.60200600000000004</v>
      </c>
    </row>
    <row r="53" spans="1:9">
      <c r="A53" s="1" t="s">
        <v>64</v>
      </c>
      <c r="B53" s="4" t="s">
        <v>64</v>
      </c>
      <c r="C53" s="5">
        <v>0.51787799999999995</v>
      </c>
      <c r="D53" s="1" t="s">
        <v>11</v>
      </c>
      <c r="E53" t="s">
        <v>12</v>
      </c>
      <c r="F53" t="s">
        <v>11</v>
      </c>
      <c r="G53" s="1">
        <f t="shared" si="0"/>
        <v>0</v>
      </c>
      <c r="H53" s="1">
        <f>IF(AND($G53=1,$E53=$D53),0,1)</f>
        <v>1</v>
      </c>
      <c r="I53">
        <f>$C53-$H53</f>
        <v>-0.48212200000000005</v>
      </c>
    </row>
    <row r="54" spans="1:9">
      <c r="A54" s="1" t="s">
        <v>65</v>
      </c>
      <c r="B54" s="2" t="s">
        <v>65</v>
      </c>
      <c r="C54" s="3">
        <v>0.72612299999999996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-0.27387700000000004</v>
      </c>
    </row>
    <row r="55" spans="1:9">
      <c r="A55" s="1" t="s">
        <v>66</v>
      </c>
      <c r="B55" s="4" t="s">
        <v>66</v>
      </c>
      <c r="C55" s="5">
        <v>0.453733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0.453733</v>
      </c>
    </row>
    <row r="56" spans="1:9">
      <c r="A56" s="1" t="s">
        <v>67</v>
      </c>
      <c r="B56" s="2" t="s">
        <v>67</v>
      </c>
      <c r="C56" s="3">
        <v>0.64180899999999996</v>
      </c>
      <c r="D56" s="1" t="s">
        <v>11</v>
      </c>
      <c r="E56" t="s">
        <v>57</v>
      </c>
      <c r="F56" t="s">
        <v>57</v>
      </c>
      <c r="G56" s="1">
        <f t="shared" si="0"/>
        <v>1</v>
      </c>
      <c r="H56" s="1">
        <f>IF(AND($G56=1,$E56=$D56),0,1)</f>
        <v>1</v>
      </c>
      <c r="I56">
        <f>$C56-$H56</f>
        <v>-0.35819100000000004</v>
      </c>
    </row>
    <row r="57" spans="1:9">
      <c r="A57" s="1" t="s">
        <v>68</v>
      </c>
      <c r="B57" s="4" t="s">
        <v>68</v>
      </c>
      <c r="C57" s="5">
        <v>0.643096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>IF(AND($G57=1,$E57=$D57),0,1)</f>
        <v>1</v>
      </c>
      <c r="I57">
        <f>$C57-$H57</f>
        <v>-0.356904</v>
      </c>
    </row>
    <row r="58" spans="1:9">
      <c r="A58" s="1" t="s">
        <v>69</v>
      </c>
      <c r="B58" s="2" t="s">
        <v>69</v>
      </c>
      <c r="C58" s="3">
        <v>0.70523100000000005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-0.29476899999999995</v>
      </c>
    </row>
    <row r="59" spans="1:9">
      <c r="A59" s="1" t="s">
        <v>70</v>
      </c>
      <c r="B59" s="4" t="s">
        <v>70</v>
      </c>
      <c r="C59" s="5">
        <v>0.25717499999999999</v>
      </c>
      <c r="D59" s="1" t="s">
        <v>11</v>
      </c>
      <c r="E59" t="s">
        <v>11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-0.74282500000000007</v>
      </c>
    </row>
    <row r="60" spans="1:9">
      <c r="A60" s="1" t="s">
        <v>71</v>
      </c>
      <c r="B60" s="2" t="s">
        <v>71</v>
      </c>
      <c r="C60" s="3">
        <v>0.48083399999999998</v>
      </c>
      <c r="D60" s="1" t="s">
        <v>11</v>
      </c>
      <c r="E60" t="s">
        <v>11</v>
      </c>
      <c r="F60" t="s">
        <v>12</v>
      </c>
      <c r="G60" s="1">
        <f t="shared" si="0"/>
        <v>0</v>
      </c>
      <c r="H60" s="1">
        <f>IF(AND($G60=1,$E60=$D60),0,1)</f>
        <v>1</v>
      </c>
      <c r="I60">
        <f>$C60-$H60</f>
        <v>-0.51916600000000002</v>
      </c>
    </row>
    <row r="61" spans="1:9">
      <c r="A61" s="1" t="s">
        <v>72</v>
      </c>
      <c r="B61" s="4" t="s">
        <v>72</v>
      </c>
      <c r="C61" s="5">
        <v>0.248086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-0.75191399999999997</v>
      </c>
    </row>
    <row r="62" spans="1:9">
      <c r="A62" s="1" t="s">
        <v>73</v>
      </c>
      <c r="B62" s="2" t="s">
        <v>73</v>
      </c>
      <c r="C62" s="3">
        <v>0.59704000000000002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0.59704000000000002</v>
      </c>
    </row>
    <row r="63" spans="1:9">
      <c r="A63" s="1" t="s">
        <v>74</v>
      </c>
      <c r="B63" s="4" t="s">
        <v>74</v>
      </c>
      <c r="C63" s="5">
        <v>0.46996199999999999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0.46996199999999999</v>
      </c>
    </row>
    <row r="64" spans="1:9">
      <c r="A64" s="1" t="s">
        <v>75</v>
      </c>
      <c r="B64" s="2" t="s">
        <v>75</v>
      </c>
      <c r="C64" s="3">
        <v>0.55983400000000005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-0.44016599999999995</v>
      </c>
    </row>
    <row r="65" spans="1:9">
      <c r="A65" s="1" t="s">
        <v>76</v>
      </c>
      <c r="B65" s="4" t="s">
        <v>76</v>
      </c>
      <c r="C65" s="5">
        <v>0.578789</v>
      </c>
      <c r="D65" s="1" t="s">
        <v>11</v>
      </c>
      <c r="E65" t="s">
        <v>11</v>
      </c>
      <c r="F65" t="s">
        <v>12</v>
      </c>
      <c r="G65" s="1">
        <f t="shared" si="0"/>
        <v>0</v>
      </c>
      <c r="H65" s="1">
        <f>IF(AND($G65=1,$E65=$D65),0,1)</f>
        <v>1</v>
      </c>
      <c r="I65">
        <f>$C65-$H65</f>
        <v>-0.421211</v>
      </c>
    </row>
    <row r="66" spans="1:9">
      <c r="A66" s="1" t="s">
        <v>77</v>
      </c>
      <c r="B66" s="2" t="s">
        <v>77</v>
      </c>
      <c r="C66" s="3">
        <v>0.42833300000000002</v>
      </c>
      <c r="D66" s="1" t="s">
        <v>11</v>
      </c>
      <c r="E66" t="s">
        <v>12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-0.57166699999999993</v>
      </c>
    </row>
    <row r="67" spans="1:9">
      <c r="A67" s="1" t="s">
        <v>78</v>
      </c>
      <c r="B67" s="4" t="s">
        <v>78</v>
      </c>
      <c r="C67" s="5">
        <v>0.58629299999999995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-0.41370700000000005</v>
      </c>
    </row>
    <row r="68" spans="1:9">
      <c r="A68" s="1" t="s">
        <v>79</v>
      </c>
      <c r="B68" s="2" t="s">
        <v>79</v>
      </c>
      <c r="C68" s="3">
        <v>0.565967</v>
      </c>
      <c r="D68" s="1" t="s">
        <v>11</v>
      </c>
      <c r="E68" t="s">
        <v>57</v>
      </c>
      <c r="F68" t="s">
        <v>11</v>
      </c>
      <c r="G68" s="1">
        <f t="shared" si="0"/>
        <v>0</v>
      </c>
      <c r="H68" s="1">
        <f>IF(AND($G68=1,$E68=$D68),0,1)</f>
        <v>1</v>
      </c>
      <c r="I68">
        <f>$C68-$H68</f>
        <v>-0.434033</v>
      </c>
    </row>
    <row r="69" spans="1:9">
      <c r="A69" s="1" t="s">
        <v>80</v>
      </c>
      <c r="B69" s="4" t="s">
        <v>80</v>
      </c>
      <c r="C69" s="5">
        <v>0.61415600000000004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0.61415600000000004</v>
      </c>
    </row>
    <row r="70" spans="1:9">
      <c r="A70" s="1" t="s">
        <v>81</v>
      </c>
      <c r="B70" s="2" t="s">
        <v>81</v>
      </c>
      <c r="C70" s="3">
        <v>0.48150100000000001</v>
      </c>
      <c r="D70" s="1" t="s">
        <v>11</v>
      </c>
      <c r="E70" t="s">
        <v>12</v>
      </c>
      <c r="F70" t="s">
        <v>11</v>
      </c>
      <c r="G70" s="1">
        <f t="shared" si="1"/>
        <v>0</v>
      </c>
      <c r="H70" s="1">
        <f>IF(AND($G70=1,$E70=$D70),0,1)</f>
        <v>1</v>
      </c>
      <c r="I70">
        <f>$C70-$H70</f>
        <v>-0.51849900000000004</v>
      </c>
    </row>
    <row r="71" spans="1:9">
      <c r="A71" s="1" t="s">
        <v>82</v>
      </c>
      <c r="B71" s="4" t="s">
        <v>82</v>
      </c>
      <c r="C71" s="5">
        <v>0.45688099999999998</v>
      </c>
      <c r="D71" s="1" t="s">
        <v>11</v>
      </c>
      <c r="E71" t="s">
        <v>57</v>
      </c>
      <c r="F71" t="s">
        <v>11</v>
      </c>
      <c r="G71" s="1">
        <f t="shared" si="1"/>
        <v>0</v>
      </c>
      <c r="H71" s="1">
        <f>IF(AND($G71=1,$E71=$D71),0,1)</f>
        <v>1</v>
      </c>
      <c r="I71">
        <f>$C71-$H71</f>
        <v>-0.54311900000000002</v>
      </c>
    </row>
    <row r="72" spans="1:9">
      <c r="A72" s="1" t="s">
        <v>83</v>
      </c>
      <c r="B72" s="2" t="s">
        <v>83</v>
      </c>
      <c r="C72" s="3">
        <v>0.42672599999999999</v>
      </c>
      <c r="D72" s="1" t="s">
        <v>11</v>
      </c>
      <c r="E72" t="s">
        <v>57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-0.57327400000000006</v>
      </c>
    </row>
    <row r="73" spans="1:9">
      <c r="A73" s="1" t="s">
        <v>84</v>
      </c>
      <c r="B73" s="4" t="s">
        <v>84</v>
      </c>
      <c r="C73" s="5">
        <v>0.40600700000000001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-0.59399299999999999</v>
      </c>
    </row>
    <row r="74" spans="1:9">
      <c r="A74" s="1" t="s">
        <v>85</v>
      </c>
      <c r="B74" s="2" t="s">
        <v>85</v>
      </c>
      <c r="C74" s="3">
        <v>0.28859400000000002</v>
      </c>
      <c r="D74" s="1" t="s">
        <v>11</v>
      </c>
      <c r="E74" t="s">
        <v>57</v>
      </c>
      <c r="F74" t="s">
        <v>12</v>
      </c>
      <c r="G74" s="1">
        <f t="shared" si="1"/>
        <v>0</v>
      </c>
      <c r="H74" s="1">
        <f>IF(AND($G74=1,$E74=$D74),0,1)</f>
        <v>1</v>
      </c>
      <c r="I74">
        <f>$C74-$H74</f>
        <v>-0.71140599999999998</v>
      </c>
    </row>
    <row r="75" spans="1:9">
      <c r="A75" s="1" t="s">
        <v>86</v>
      </c>
      <c r="B75" s="4" t="s">
        <v>86</v>
      </c>
      <c r="C75" s="5">
        <v>0.63659100000000002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0.63659100000000002</v>
      </c>
    </row>
    <row r="76" spans="1:9">
      <c r="A76" s="1" t="s">
        <v>87</v>
      </c>
      <c r="B76" s="6" t="s">
        <v>87</v>
      </c>
      <c r="C76" s="7">
        <v>0.62953199999999998</v>
      </c>
      <c r="D76" s="1" t="s">
        <v>11</v>
      </c>
      <c r="E76" t="s">
        <v>57</v>
      </c>
      <c r="F76" t="s">
        <v>12</v>
      </c>
      <c r="G76" s="1">
        <f t="shared" si="1"/>
        <v>0</v>
      </c>
      <c r="H76" s="1">
        <f>IF(AND($G76=1,$E76=$D76),0,1)</f>
        <v>1</v>
      </c>
      <c r="I76">
        <f>$C76-$H76</f>
        <v>-0.37046800000000002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37</v>
      </c>
      <c r="H77" s="10">
        <f>SUM(H3:H76)</f>
        <v>57</v>
      </c>
      <c r="I77" s="8">
        <f>SUM(I3:I76)</f>
        <v>-18.567893000000002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66FFAC-8B67-4A65-936D-42E16ED744F9}">
  <dimension ref="A1:I77"/>
  <sheetViews>
    <sheetView workbookViewId="0">
      <selection sqref="A1:I77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0.46091399999999999</v>
      </c>
      <c r="D3" s="1" t="s">
        <v>11</v>
      </c>
      <c r="E3" t="s">
        <v>57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-0.53908599999999995</v>
      </c>
    </row>
    <row r="4" spans="1:9">
      <c r="A4" s="1" t="s">
        <v>13</v>
      </c>
      <c r="B4" s="2" t="s">
        <v>13</v>
      </c>
      <c r="C4" s="3">
        <v>0.57322099999999998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>IF(AND($G4=1,$E4=$D4),0,1)</f>
        <v>1</v>
      </c>
      <c r="I4">
        <f>$C4-$H4</f>
        <v>-0.42677900000000002</v>
      </c>
    </row>
    <row r="5" spans="1:9">
      <c r="A5" s="1" t="s">
        <v>14</v>
      </c>
      <c r="B5" s="4" t="s">
        <v>14</v>
      </c>
      <c r="C5" s="5">
        <v>0.60320300000000004</v>
      </c>
      <c r="D5" s="1" t="s">
        <v>11</v>
      </c>
      <c r="E5" t="s">
        <v>11</v>
      </c>
      <c r="F5" t="s">
        <v>25</v>
      </c>
      <c r="G5" s="1">
        <f t="shared" ref="G5:G68" si="0">IF($F5=$E5,1,0)</f>
        <v>0</v>
      </c>
      <c r="H5" s="1">
        <f>IF(AND($G5=1,$E5=$D5),0,1)</f>
        <v>1</v>
      </c>
      <c r="I5">
        <f>$C5-$H5</f>
        <v>-0.39679699999999996</v>
      </c>
    </row>
    <row r="6" spans="1:9">
      <c r="A6" s="1" t="s">
        <v>15</v>
      </c>
      <c r="B6" s="2" t="s">
        <v>15</v>
      </c>
      <c r="C6" s="3">
        <v>0.46815600000000002</v>
      </c>
      <c r="D6" s="1" t="s">
        <v>11</v>
      </c>
      <c r="E6" t="s">
        <v>57</v>
      </c>
      <c r="F6" t="s">
        <v>12</v>
      </c>
      <c r="G6" s="1">
        <f t="shared" si="0"/>
        <v>0</v>
      </c>
      <c r="H6" s="1">
        <f>IF(AND($G6=1,$E6=$D6),0,1)</f>
        <v>1</v>
      </c>
      <c r="I6">
        <f>$C6-$H6</f>
        <v>-0.53184399999999998</v>
      </c>
    </row>
    <row r="7" spans="1:9">
      <c r="A7" s="1" t="s">
        <v>16</v>
      </c>
      <c r="B7" s="4" t="s">
        <v>16</v>
      </c>
      <c r="C7" s="5">
        <v>0.532026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0.532026</v>
      </c>
    </row>
    <row r="8" spans="1:9">
      <c r="A8" s="1" t="s">
        <v>17</v>
      </c>
      <c r="B8" s="2" t="s">
        <v>17</v>
      </c>
      <c r="C8" s="3">
        <v>0.32095299999999999</v>
      </c>
      <c r="D8" s="1" t="s">
        <v>11</v>
      </c>
      <c r="E8" t="s">
        <v>57</v>
      </c>
      <c r="F8" t="s">
        <v>12</v>
      </c>
      <c r="G8" s="1">
        <f t="shared" si="0"/>
        <v>0</v>
      </c>
      <c r="H8" s="1">
        <f>IF(AND($G8=1,$E8=$D8),0,1)</f>
        <v>1</v>
      </c>
      <c r="I8">
        <f>$C8-$H8</f>
        <v>-0.67904699999999996</v>
      </c>
    </row>
    <row r="9" spans="1:9">
      <c r="A9" s="1" t="s">
        <v>18</v>
      </c>
      <c r="B9" s="4" t="s">
        <v>18</v>
      </c>
      <c r="C9" s="5">
        <v>0.51907000000000003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0.51907000000000003</v>
      </c>
    </row>
    <row r="10" spans="1:9">
      <c r="A10" s="1" t="s">
        <v>19</v>
      </c>
      <c r="B10" s="2" t="s">
        <v>19</v>
      </c>
      <c r="C10" s="3">
        <v>0.38597799999999999</v>
      </c>
      <c r="D10" s="1" t="s">
        <v>11</v>
      </c>
      <c r="E10" t="s">
        <v>25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-0.61402200000000007</v>
      </c>
    </row>
    <row r="11" spans="1:9">
      <c r="A11" s="1" t="s">
        <v>20</v>
      </c>
      <c r="B11" s="4" t="s">
        <v>20</v>
      </c>
      <c r="C11" s="5">
        <v>0.75789399999999996</v>
      </c>
      <c r="D11" s="1" t="s">
        <v>11</v>
      </c>
      <c r="E11" t="s">
        <v>11</v>
      </c>
      <c r="F11" t="s">
        <v>12</v>
      </c>
      <c r="G11" s="1">
        <f t="shared" si="0"/>
        <v>0</v>
      </c>
      <c r="H11" s="1">
        <f>IF(AND($G11=1,$E11=$D11),0,1)</f>
        <v>1</v>
      </c>
      <c r="I11">
        <f>$C11-$H11</f>
        <v>-0.24210600000000004</v>
      </c>
    </row>
    <row r="12" spans="1:9">
      <c r="A12" s="1" t="s">
        <v>21</v>
      </c>
      <c r="B12" s="2" t="s">
        <v>21</v>
      </c>
      <c r="C12" s="3">
        <v>0.49315199999999998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0.49315199999999998</v>
      </c>
    </row>
    <row r="13" spans="1:9">
      <c r="A13" s="1" t="s">
        <v>22</v>
      </c>
      <c r="B13" s="4" t="s">
        <v>22</v>
      </c>
      <c r="C13" s="5">
        <v>0.61571399999999998</v>
      </c>
      <c r="D13" s="1" t="s">
        <v>11</v>
      </c>
      <c r="E13" t="s">
        <v>151</v>
      </c>
      <c r="F13" t="s">
        <v>11</v>
      </c>
      <c r="G13" s="1">
        <f t="shared" si="0"/>
        <v>0</v>
      </c>
      <c r="H13" s="1">
        <f>IF(AND($G13=1,$E13=$D13),0,1)</f>
        <v>1</v>
      </c>
      <c r="I13">
        <f>$C13-$H13</f>
        <v>-0.38428600000000002</v>
      </c>
    </row>
    <row r="14" spans="1:9">
      <c r="A14" s="1" t="s">
        <v>23</v>
      </c>
      <c r="B14" s="2" t="s">
        <v>23</v>
      </c>
      <c r="C14" s="3">
        <v>0.40451399999999998</v>
      </c>
      <c r="D14" s="1" t="s">
        <v>11</v>
      </c>
      <c r="E14" t="s">
        <v>57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-0.59548599999999996</v>
      </c>
    </row>
    <row r="15" spans="1:9">
      <c r="A15" s="1" t="s">
        <v>24</v>
      </c>
      <c r="B15" s="4" t="s">
        <v>24</v>
      </c>
      <c r="C15" s="5">
        <v>0.392175</v>
      </c>
      <c r="D15" s="1" t="s">
        <v>11</v>
      </c>
      <c r="E15" t="s">
        <v>151</v>
      </c>
      <c r="F15" t="s">
        <v>25</v>
      </c>
      <c r="G15" s="1">
        <f t="shared" si="0"/>
        <v>0</v>
      </c>
      <c r="H15" s="1">
        <f>IF(AND($G15=1,$E15=$D15),0,1)</f>
        <v>1</v>
      </c>
      <c r="I15">
        <f>$C15-$H15</f>
        <v>-0.60782500000000006</v>
      </c>
    </row>
    <row r="16" spans="1:9">
      <c r="A16" s="1" t="s">
        <v>26</v>
      </c>
      <c r="B16" s="2" t="s">
        <v>26</v>
      </c>
      <c r="C16" s="3">
        <v>0.59843800000000003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-0.40156199999999997</v>
      </c>
    </row>
    <row r="17" spans="1:9">
      <c r="A17" s="1" t="s">
        <v>27</v>
      </c>
      <c r="B17" s="4" t="s">
        <v>27</v>
      </c>
      <c r="C17" s="5">
        <v>0.56062299999999998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0.56062299999999998</v>
      </c>
    </row>
    <row r="18" spans="1:9">
      <c r="A18" s="1" t="s">
        <v>28</v>
      </c>
      <c r="B18" s="2" t="s">
        <v>28</v>
      </c>
      <c r="C18" s="3">
        <v>0.429481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0.429481</v>
      </c>
    </row>
    <row r="19" spans="1:9">
      <c r="A19" s="1" t="s">
        <v>29</v>
      </c>
      <c r="B19" s="4" t="s">
        <v>29</v>
      </c>
      <c r="C19" s="5">
        <v>0.62109899999999996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-0.37890100000000004</v>
      </c>
    </row>
    <row r="20" spans="1:9">
      <c r="A20" s="1" t="s">
        <v>30</v>
      </c>
      <c r="B20" s="2" t="s">
        <v>30</v>
      </c>
      <c r="C20" s="3">
        <v>0.60666600000000004</v>
      </c>
      <c r="D20" s="1" t="s">
        <v>11</v>
      </c>
      <c r="E20" t="s">
        <v>12</v>
      </c>
      <c r="F20" t="s">
        <v>12</v>
      </c>
      <c r="G20" s="1">
        <f t="shared" si="0"/>
        <v>1</v>
      </c>
      <c r="H20" s="1">
        <f>IF(AND($G20=1,$E20=$D20),0,1)</f>
        <v>1</v>
      </c>
      <c r="I20">
        <f>$C20-$H20</f>
        <v>-0.39333399999999996</v>
      </c>
    </row>
    <row r="21" spans="1:9">
      <c r="A21" s="1" t="s">
        <v>31</v>
      </c>
      <c r="B21" s="4" t="s">
        <v>31</v>
      </c>
      <c r="C21" s="5">
        <v>0.41227799999999998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-0.58772200000000008</v>
      </c>
    </row>
    <row r="22" spans="1:9">
      <c r="A22" s="1" t="s">
        <v>32</v>
      </c>
      <c r="B22" s="2" t="s">
        <v>32</v>
      </c>
      <c r="C22" s="3">
        <v>0.56358600000000003</v>
      </c>
      <c r="D22" s="1" t="s">
        <v>11</v>
      </c>
      <c r="E22" t="s">
        <v>12</v>
      </c>
      <c r="F22" t="s">
        <v>12</v>
      </c>
      <c r="G22" s="1">
        <f t="shared" si="0"/>
        <v>1</v>
      </c>
      <c r="H22" s="1">
        <f>IF(AND($G22=1,$E22=$D22),0,1)</f>
        <v>1</v>
      </c>
      <c r="I22">
        <f>$C22-$H22</f>
        <v>-0.43641399999999997</v>
      </c>
    </row>
    <row r="23" spans="1:9">
      <c r="A23" s="1" t="s">
        <v>33</v>
      </c>
      <c r="B23" s="4" t="s">
        <v>33</v>
      </c>
      <c r="C23" s="5">
        <v>0.22575500000000001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-0.77424499999999996</v>
      </c>
    </row>
    <row r="24" spans="1:9">
      <c r="A24" s="1" t="s">
        <v>34</v>
      </c>
      <c r="B24" s="2" t="s">
        <v>34</v>
      </c>
      <c r="C24" s="3">
        <v>0.41550700000000002</v>
      </c>
      <c r="D24" s="1" t="s">
        <v>11</v>
      </c>
      <c r="E24" t="s">
        <v>12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-0.58449299999999993</v>
      </c>
    </row>
    <row r="25" spans="1:9">
      <c r="A25" s="1" t="s">
        <v>35</v>
      </c>
      <c r="B25" s="4" t="s">
        <v>35</v>
      </c>
      <c r="C25" s="5">
        <v>0.41781400000000002</v>
      </c>
      <c r="D25" s="1" t="s">
        <v>11</v>
      </c>
      <c r="E25" t="s">
        <v>12</v>
      </c>
      <c r="F25" t="s">
        <v>11</v>
      </c>
      <c r="G25" s="1">
        <f t="shared" si="0"/>
        <v>0</v>
      </c>
      <c r="H25" s="1">
        <f>IF(AND($G25=1,$E25=$D25),0,1)</f>
        <v>1</v>
      </c>
      <c r="I25">
        <f>$C25-$H25</f>
        <v>-0.58218599999999998</v>
      </c>
    </row>
    <row r="26" spans="1:9">
      <c r="A26" s="1" t="s">
        <v>36</v>
      </c>
      <c r="B26" s="2" t="s">
        <v>36</v>
      </c>
      <c r="C26" s="3">
        <v>0.52062600000000003</v>
      </c>
      <c r="D26" s="1" t="s">
        <v>11</v>
      </c>
      <c r="E26" t="s">
        <v>12</v>
      </c>
      <c r="F26" t="s">
        <v>11</v>
      </c>
      <c r="G26" s="1">
        <f t="shared" si="0"/>
        <v>0</v>
      </c>
      <c r="H26" s="1">
        <f>IF(AND($G26=1,$E26=$D26),0,1)</f>
        <v>1</v>
      </c>
      <c r="I26">
        <f>$C26-$H26</f>
        <v>-0.47937399999999997</v>
      </c>
    </row>
    <row r="27" spans="1:9">
      <c r="A27" s="1" t="s">
        <v>37</v>
      </c>
      <c r="B27" s="4" t="s">
        <v>37</v>
      </c>
      <c r="C27" s="5">
        <v>0.24010100000000001</v>
      </c>
      <c r="D27" s="1" t="s">
        <v>11</v>
      </c>
      <c r="E27" t="s">
        <v>25</v>
      </c>
      <c r="F27" t="s">
        <v>11</v>
      </c>
      <c r="G27" s="1">
        <f t="shared" si="0"/>
        <v>0</v>
      </c>
      <c r="H27" s="1">
        <f>IF(AND($G27=1,$E27=$D27),0,1)</f>
        <v>1</v>
      </c>
      <c r="I27">
        <f>$C27-$H27</f>
        <v>-0.75989899999999999</v>
      </c>
    </row>
    <row r="28" spans="1:9">
      <c r="A28" s="1" t="s">
        <v>38</v>
      </c>
      <c r="B28" s="2" t="s">
        <v>38</v>
      </c>
      <c r="C28" s="3">
        <v>0.64621099999999998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>IF(AND($G28=1,$E28=$D28),0,1)</f>
        <v>1</v>
      </c>
      <c r="I28">
        <f>$C28-$H28</f>
        <v>-0.35378900000000002</v>
      </c>
    </row>
    <row r="29" spans="1:9">
      <c r="A29" s="1" t="s">
        <v>39</v>
      </c>
      <c r="B29" s="4" t="s">
        <v>39</v>
      </c>
      <c r="C29" s="5">
        <v>0.54779699999999998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0.54779699999999998</v>
      </c>
    </row>
    <row r="30" spans="1:9">
      <c r="A30" s="1" t="s">
        <v>40</v>
      </c>
      <c r="B30" s="2" t="s">
        <v>40</v>
      </c>
      <c r="C30" s="3">
        <v>0.682338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-0.317662</v>
      </c>
    </row>
    <row r="31" spans="1:9">
      <c r="A31" s="1" t="s">
        <v>41</v>
      </c>
      <c r="B31" s="4" t="s">
        <v>41</v>
      </c>
      <c r="C31" s="5">
        <v>0.61216800000000005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-0.38783199999999995</v>
      </c>
    </row>
    <row r="32" spans="1:9">
      <c r="A32" s="1" t="s">
        <v>42</v>
      </c>
      <c r="B32" s="2" t="s">
        <v>42</v>
      </c>
      <c r="C32" s="3">
        <v>0.332536</v>
      </c>
      <c r="D32" s="1" t="s">
        <v>11</v>
      </c>
      <c r="E32" t="s">
        <v>57</v>
      </c>
      <c r="F32" t="s">
        <v>151</v>
      </c>
      <c r="G32" s="1">
        <f t="shared" si="0"/>
        <v>0</v>
      </c>
      <c r="H32" s="1">
        <f>IF(AND($G32=1,$E32=$D32),0,1)</f>
        <v>1</v>
      </c>
      <c r="I32">
        <f>$C32-$H32</f>
        <v>-0.66746400000000006</v>
      </c>
    </row>
    <row r="33" spans="1:9">
      <c r="A33" s="1" t="s">
        <v>43</v>
      </c>
      <c r="B33" s="4" t="s">
        <v>43</v>
      </c>
      <c r="C33" s="5">
        <v>0.6734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-0.3266</v>
      </c>
    </row>
    <row r="34" spans="1:9">
      <c r="A34" s="1" t="s">
        <v>44</v>
      </c>
      <c r="B34" s="2" t="s">
        <v>44</v>
      </c>
      <c r="C34" s="3">
        <v>0.60330799999999996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0.60330799999999996</v>
      </c>
    </row>
    <row r="35" spans="1:9">
      <c r="A35" s="1" t="s">
        <v>45</v>
      </c>
      <c r="B35" s="4" t="s">
        <v>45</v>
      </c>
      <c r="C35" s="5">
        <v>0.50941499999999995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>IF(AND($G35=1,$E35=$D35),0,1)</f>
        <v>1</v>
      </c>
      <c r="I35">
        <f>$C35-$H35</f>
        <v>-0.49058500000000005</v>
      </c>
    </row>
    <row r="36" spans="1:9">
      <c r="A36" s="1" t="s">
        <v>46</v>
      </c>
      <c r="B36" s="2" t="s">
        <v>46</v>
      </c>
      <c r="C36" s="3">
        <v>0.454013</v>
      </c>
      <c r="D36" s="1" t="s">
        <v>11</v>
      </c>
      <c r="E36" t="s">
        <v>12</v>
      </c>
      <c r="F36" t="s">
        <v>11</v>
      </c>
      <c r="G36" s="1">
        <f t="shared" si="0"/>
        <v>0</v>
      </c>
      <c r="H36" s="1">
        <f>IF(AND($G36=1,$E36=$D36),0,1)</f>
        <v>1</v>
      </c>
      <c r="I36">
        <f>$C36-$H36</f>
        <v>-0.545987</v>
      </c>
    </row>
    <row r="37" spans="1:9">
      <c r="A37" s="1" t="s">
        <v>47</v>
      </c>
      <c r="B37" s="4" t="s">
        <v>47</v>
      </c>
      <c r="C37" s="5">
        <v>0.38023200000000001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0.38023200000000001</v>
      </c>
    </row>
    <row r="38" spans="1:9">
      <c r="A38" s="1" t="s">
        <v>48</v>
      </c>
      <c r="B38" s="2" t="s">
        <v>48</v>
      </c>
      <c r="C38" s="3">
        <v>0.67679199999999995</v>
      </c>
      <c r="D38" s="1" t="s">
        <v>11</v>
      </c>
      <c r="E38" t="s">
        <v>25</v>
      </c>
      <c r="F38" t="s">
        <v>11</v>
      </c>
      <c r="G38" s="1">
        <f t="shared" si="0"/>
        <v>0</v>
      </c>
      <c r="H38" s="1">
        <f>IF(AND($G38=1,$E38=$D38),0,1)</f>
        <v>1</v>
      </c>
      <c r="I38">
        <f>$C38-$H38</f>
        <v>-0.32320800000000005</v>
      </c>
    </row>
    <row r="39" spans="1:9">
      <c r="A39" s="1" t="s">
        <v>49</v>
      </c>
      <c r="B39" s="4" t="s">
        <v>49</v>
      </c>
      <c r="C39" s="5">
        <v>0.73014999999999997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-0.26985000000000003</v>
      </c>
    </row>
    <row r="40" spans="1:9">
      <c r="A40" s="1" t="s">
        <v>50</v>
      </c>
      <c r="B40" s="2" t="s">
        <v>50</v>
      </c>
      <c r="C40" s="3">
        <v>0.55648399999999998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-0.44351600000000002</v>
      </c>
    </row>
    <row r="41" spans="1:9">
      <c r="A41" s="1" t="s">
        <v>51</v>
      </c>
      <c r="B41" s="4" t="s">
        <v>51</v>
      </c>
      <c r="C41" s="5">
        <v>0.47178500000000001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0.47178500000000001</v>
      </c>
    </row>
    <row r="42" spans="1:9">
      <c r="A42" s="1" t="s">
        <v>52</v>
      </c>
      <c r="B42" s="2" t="s">
        <v>52</v>
      </c>
      <c r="C42" s="3">
        <v>0.49477599999999999</v>
      </c>
      <c r="D42" s="1" t="s">
        <v>11</v>
      </c>
      <c r="E42" t="s">
        <v>151</v>
      </c>
      <c r="F42" t="s">
        <v>11</v>
      </c>
      <c r="G42" s="1">
        <f t="shared" si="0"/>
        <v>0</v>
      </c>
      <c r="H42" s="1">
        <f>IF(AND($G42=1,$E42=$D42),0,1)</f>
        <v>1</v>
      </c>
      <c r="I42">
        <f>$C42-$H42</f>
        <v>-0.50522400000000001</v>
      </c>
    </row>
    <row r="43" spans="1:9">
      <c r="A43" s="1" t="s">
        <v>53</v>
      </c>
      <c r="B43" s="4" t="s">
        <v>53</v>
      </c>
      <c r="C43" s="5">
        <v>0.14582500000000001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-0.85417500000000002</v>
      </c>
    </row>
    <row r="44" spans="1:9">
      <c r="A44" s="1" t="s">
        <v>54</v>
      </c>
      <c r="B44" s="2" t="s">
        <v>54</v>
      </c>
      <c r="C44" s="3">
        <v>0.25177100000000002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-0.74822900000000003</v>
      </c>
    </row>
    <row r="45" spans="1:9">
      <c r="A45" s="1" t="s">
        <v>55</v>
      </c>
      <c r="B45" s="4" t="s">
        <v>55</v>
      </c>
      <c r="C45" s="5">
        <v>0.37715399999999999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0.37715399999999999</v>
      </c>
    </row>
    <row r="46" spans="1:9">
      <c r="A46" s="1" t="s">
        <v>56</v>
      </c>
      <c r="B46" s="2" t="s">
        <v>56</v>
      </c>
      <c r="C46" s="3">
        <v>0.65539499999999995</v>
      </c>
      <c r="D46" s="1" t="s">
        <v>11</v>
      </c>
      <c r="E46" t="s">
        <v>57</v>
      </c>
      <c r="F46" t="s">
        <v>151</v>
      </c>
      <c r="G46" s="1">
        <f t="shared" si="0"/>
        <v>0</v>
      </c>
      <c r="H46" s="1">
        <f>IF(AND($G46=1,$E46=$D46),0,1)</f>
        <v>1</v>
      </c>
      <c r="I46">
        <f>$C46-$H46</f>
        <v>-0.34460500000000005</v>
      </c>
    </row>
    <row r="47" spans="1:9">
      <c r="A47" s="1" t="s">
        <v>58</v>
      </c>
      <c r="B47" s="4" t="s">
        <v>58</v>
      </c>
      <c r="C47" s="5">
        <v>0.57284999999999997</v>
      </c>
      <c r="D47" s="1" t="s">
        <v>11</v>
      </c>
      <c r="E47" t="s">
        <v>12</v>
      </c>
      <c r="F47" t="s">
        <v>11</v>
      </c>
      <c r="G47" s="1">
        <f t="shared" si="0"/>
        <v>0</v>
      </c>
      <c r="H47" s="1">
        <f>IF(AND($G47=1,$E47=$D47),0,1)</f>
        <v>1</v>
      </c>
      <c r="I47">
        <f>$C47-$H47</f>
        <v>-0.42715000000000003</v>
      </c>
    </row>
    <row r="48" spans="1:9">
      <c r="A48" s="1" t="s">
        <v>59</v>
      </c>
      <c r="B48" s="2" t="s">
        <v>59</v>
      </c>
      <c r="C48" s="3">
        <v>0.35195199999999999</v>
      </c>
      <c r="D48" s="1" t="s">
        <v>11</v>
      </c>
      <c r="E48" t="s">
        <v>151</v>
      </c>
      <c r="F48" t="s">
        <v>151</v>
      </c>
      <c r="G48" s="1">
        <f t="shared" si="0"/>
        <v>1</v>
      </c>
      <c r="H48" s="1">
        <f>IF(AND($G48=1,$E48=$D48),0,1)</f>
        <v>1</v>
      </c>
      <c r="I48">
        <f>$C48-$H48</f>
        <v>-0.64804799999999996</v>
      </c>
    </row>
    <row r="49" spans="1:9">
      <c r="A49" s="1" t="s">
        <v>60</v>
      </c>
      <c r="B49" s="4" t="s">
        <v>60</v>
      </c>
      <c r="C49" s="5">
        <v>0.52528699999999995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-0.47471300000000005</v>
      </c>
    </row>
    <row r="50" spans="1:9">
      <c r="A50" s="1" t="s">
        <v>61</v>
      </c>
      <c r="B50" s="2" t="s">
        <v>61</v>
      </c>
      <c r="C50" s="3">
        <v>0.61226599999999998</v>
      </c>
      <c r="D50" s="1" t="s">
        <v>11</v>
      </c>
      <c r="E50" t="s">
        <v>57</v>
      </c>
      <c r="F50" t="s">
        <v>11</v>
      </c>
      <c r="G50" s="1">
        <f t="shared" si="0"/>
        <v>0</v>
      </c>
      <c r="H50" s="1">
        <f>IF(AND($G50=1,$E50=$D50),0,1)</f>
        <v>1</v>
      </c>
      <c r="I50">
        <f>$C50-$H50</f>
        <v>-0.38773400000000002</v>
      </c>
    </row>
    <row r="51" spans="1:9">
      <c r="A51" s="1" t="s">
        <v>62</v>
      </c>
      <c r="B51" s="4" t="s">
        <v>62</v>
      </c>
      <c r="C51" s="5">
        <v>0.52525200000000005</v>
      </c>
      <c r="D51" s="1" t="s">
        <v>11</v>
      </c>
      <c r="E51" t="s">
        <v>57</v>
      </c>
      <c r="F51" t="s">
        <v>12</v>
      </c>
      <c r="G51" s="1">
        <f t="shared" si="0"/>
        <v>0</v>
      </c>
      <c r="H51" s="1">
        <f>IF(AND($G51=1,$E51=$D51),0,1)</f>
        <v>1</v>
      </c>
      <c r="I51">
        <f>$C51-$H51</f>
        <v>-0.47474799999999995</v>
      </c>
    </row>
    <row r="52" spans="1:9">
      <c r="A52" s="1" t="s">
        <v>63</v>
      </c>
      <c r="B52" s="2" t="s">
        <v>63</v>
      </c>
      <c r="C52" s="3">
        <v>0.39028299999999999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-0.60971700000000006</v>
      </c>
    </row>
    <row r="53" spans="1:9">
      <c r="A53" s="1" t="s">
        <v>64</v>
      </c>
      <c r="B53" s="4" t="s">
        <v>64</v>
      </c>
      <c r="C53" s="5">
        <v>0.63982700000000003</v>
      </c>
      <c r="D53" s="1" t="s">
        <v>11</v>
      </c>
      <c r="E53" t="s">
        <v>12</v>
      </c>
      <c r="F53" t="s">
        <v>11</v>
      </c>
      <c r="G53" s="1">
        <f t="shared" si="0"/>
        <v>0</v>
      </c>
      <c r="H53" s="1">
        <f>IF(AND($G53=1,$E53=$D53),0,1)</f>
        <v>1</v>
      </c>
      <c r="I53">
        <f>$C53-$H53</f>
        <v>-0.36017299999999997</v>
      </c>
    </row>
    <row r="54" spans="1:9">
      <c r="A54" s="1" t="s">
        <v>65</v>
      </c>
      <c r="B54" s="2" t="s">
        <v>65</v>
      </c>
      <c r="C54" s="3">
        <v>0.62737900000000002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-0.37262099999999998</v>
      </c>
    </row>
    <row r="55" spans="1:9">
      <c r="A55" s="1" t="s">
        <v>66</v>
      </c>
      <c r="B55" s="4" t="s">
        <v>66</v>
      </c>
      <c r="C55" s="5">
        <v>0.544346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0.544346</v>
      </c>
    </row>
    <row r="56" spans="1:9">
      <c r="A56" s="1" t="s">
        <v>67</v>
      </c>
      <c r="B56" s="2" t="s">
        <v>67</v>
      </c>
      <c r="C56" s="3">
        <v>0.33035999999999999</v>
      </c>
      <c r="D56" s="1" t="s">
        <v>11</v>
      </c>
      <c r="E56" t="s">
        <v>57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-0.66964000000000001</v>
      </c>
    </row>
    <row r="57" spans="1:9">
      <c r="A57" s="1" t="s">
        <v>68</v>
      </c>
      <c r="B57" s="4" t="s">
        <v>68</v>
      </c>
      <c r="C57" s="5">
        <v>0.71953599999999995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>IF(AND($G57=1,$E57=$D57),0,1)</f>
        <v>1</v>
      </c>
      <c r="I57">
        <f>$C57-$H57</f>
        <v>-0.28046400000000005</v>
      </c>
    </row>
    <row r="58" spans="1:9">
      <c r="A58" s="1" t="s">
        <v>69</v>
      </c>
      <c r="B58" s="2" t="s">
        <v>69</v>
      </c>
      <c r="C58" s="3">
        <v>0.74282999999999999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-0.25717000000000001</v>
      </c>
    </row>
    <row r="59" spans="1:9">
      <c r="A59" s="1" t="s">
        <v>70</v>
      </c>
      <c r="B59" s="4" t="s">
        <v>70</v>
      </c>
      <c r="C59" s="5">
        <v>0.47707699999999997</v>
      </c>
      <c r="D59" s="1" t="s">
        <v>11</v>
      </c>
      <c r="E59" t="s">
        <v>11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-0.52292300000000003</v>
      </c>
    </row>
    <row r="60" spans="1:9">
      <c r="A60" s="1" t="s">
        <v>71</v>
      </c>
      <c r="B60" s="2" t="s">
        <v>71</v>
      </c>
      <c r="C60" s="3">
        <v>0.43008000000000002</v>
      </c>
      <c r="D60" s="1" t="s">
        <v>11</v>
      </c>
      <c r="E60" t="s">
        <v>11</v>
      </c>
      <c r="F60" t="s">
        <v>12</v>
      </c>
      <c r="G60" s="1">
        <f t="shared" si="0"/>
        <v>0</v>
      </c>
      <c r="H60" s="1">
        <f>IF(AND($G60=1,$E60=$D60),0,1)</f>
        <v>1</v>
      </c>
      <c r="I60">
        <f>$C60-$H60</f>
        <v>-0.56991999999999998</v>
      </c>
    </row>
    <row r="61" spans="1:9">
      <c r="A61" s="1" t="s">
        <v>72</v>
      </c>
      <c r="B61" s="4" t="s">
        <v>72</v>
      </c>
      <c r="C61" s="5">
        <v>0.56739600000000001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-0.43260399999999999</v>
      </c>
    </row>
    <row r="62" spans="1:9">
      <c r="A62" s="1" t="s">
        <v>73</v>
      </c>
      <c r="B62" s="2" t="s">
        <v>73</v>
      </c>
      <c r="C62" s="3">
        <v>0.67167200000000005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-0.32832799999999995</v>
      </c>
    </row>
    <row r="63" spans="1:9">
      <c r="A63" s="1" t="s">
        <v>74</v>
      </c>
      <c r="B63" s="4" t="s">
        <v>74</v>
      </c>
      <c r="C63" s="5">
        <v>0.64840200000000003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-0.35159799999999997</v>
      </c>
    </row>
    <row r="64" spans="1:9">
      <c r="A64" s="1" t="s">
        <v>75</v>
      </c>
      <c r="B64" s="2" t="s">
        <v>75</v>
      </c>
      <c r="C64" s="3">
        <v>0.73667800000000006</v>
      </c>
      <c r="D64" s="1" t="s">
        <v>11</v>
      </c>
      <c r="E64" t="s">
        <v>12</v>
      </c>
      <c r="F64" t="s">
        <v>12</v>
      </c>
      <c r="G64" s="1">
        <f t="shared" si="0"/>
        <v>1</v>
      </c>
      <c r="H64" s="1">
        <f>IF(AND($G64=1,$E64=$D64),0,1)</f>
        <v>1</v>
      </c>
      <c r="I64">
        <f>$C64-$H64</f>
        <v>-0.26332199999999994</v>
      </c>
    </row>
    <row r="65" spans="1:9">
      <c r="A65" s="1" t="s">
        <v>76</v>
      </c>
      <c r="B65" s="4" t="s">
        <v>76</v>
      </c>
      <c r="C65" s="5">
        <v>0.62887199999999999</v>
      </c>
      <c r="D65" s="1" t="s">
        <v>11</v>
      </c>
      <c r="E65" t="s">
        <v>11</v>
      </c>
      <c r="F65" t="s">
        <v>12</v>
      </c>
      <c r="G65" s="1">
        <f t="shared" si="0"/>
        <v>0</v>
      </c>
      <c r="H65" s="1">
        <f>IF(AND($G65=1,$E65=$D65),0,1)</f>
        <v>1</v>
      </c>
      <c r="I65">
        <f>$C65-$H65</f>
        <v>-0.37112800000000001</v>
      </c>
    </row>
    <row r="66" spans="1:9">
      <c r="A66" s="1" t="s">
        <v>77</v>
      </c>
      <c r="B66" s="2" t="s">
        <v>77</v>
      </c>
      <c r="C66" s="3">
        <v>0.37406600000000001</v>
      </c>
      <c r="D66" s="1" t="s">
        <v>11</v>
      </c>
      <c r="E66" t="s">
        <v>12</v>
      </c>
      <c r="F66" t="s">
        <v>12</v>
      </c>
      <c r="G66" s="1">
        <f t="shared" si="0"/>
        <v>1</v>
      </c>
      <c r="H66" s="1">
        <f>IF(AND($G66=1,$E66=$D66),0,1)</f>
        <v>1</v>
      </c>
      <c r="I66">
        <f>$C66-$H66</f>
        <v>-0.62593399999999999</v>
      </c>
    </row>
    <row r="67" spans="1:9">
      <c r="A67" s="1" t="s">
        <v>78</v>
      </c>
      <c r="B67" s="4" t="s">
        <v>78</v>
      </c>
      <c r="C67" s="5">
        <v>0.61932100000000001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-0.38067899999999999</v>
      </c>
    </row>
    <row r="68" spans="1:9">
      <c r="A68" s="1" t="s">
        <v>79</v>
      </c>
      <c r="B68" s="2" t="s">
        <v>79</v>
      </c>
      <c r="C68" s="3">
        <v>0.73311199999999999</v>
      </c>
      <c r="D68" s="1" t="s">
        <v>11</v>
      </c>
      <c r="E68" t="s">
        <v>57</v>
      </c>
      <c r="F68" t="s">
        <v>12</v>
      </c>
      <c r="G68" s="1">
        <f t="shared" si="0"/>
        <v>0</v>
      </c>
      <c r="H68" s="1">
        <f>IF(AND($G68=1,$E68=$D68),0,1)</f>
        <v>1</v>
      </c>
      <c r="I68">
        <f>$C68-$H68</f>
        <v>-0.26688800000000001</v>
      </c>
    </row>
    <row r="69" spans="1:9">
      <c r="A69" s="1" t="s">
        <v>80</v>
      </c>
      <c r="B69" s="4" t="s">
        <v>80</v>
      </c>
      <c r="C69" s="5">
        <v>0.59240499999999996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0.59240499999999996</v>
      </c>
    </row>
    <row r="70" spans="1:9">
      <c r="A70" s="1" t="s">
        <v>81</v>
      </c>
      <c r="B70" s="2" t="s">
        <v>81</v>
      </c>
      <c r="C70" s="3">
        <v>0.43276599999999998</v>
      </c>
      <c r="D70" s="1" t="s">
        <v>11</v>
      </c>
      <c r="E70" t="s">
        <v>12</v>
      </c>
      <c r="F70" t="s">
        <v>11</v>
      </c>
      <c r="G70" s="1">
        <f t="shared" si="1"/>
        <v>0</v>
      </c>
      <c r="H70" s="1">
        <f>IF(AND($G70=1,$E70=$D70),0,1)</f>
        <v>1</v>
      </c>
      <c r="I70">
        <f>$C70-$H70</f>
        <v>-0.56723400000000002</v>
      </c>
    </row>
    <row r="71" spans="1:9">
      <c r="A71" s="1" t="s">
        <v>82</v>
      </c>
      <c r="B71" s="4" t="s">
        <v>82</v>
      </c>
      <c r="C71" s="5">
        <v>0.311525</v>
      </c>
      <c r="D71" s="1" t="s">
        <v>11</v>
      </c>
      <c r="E71" t="s">
        <v>57</v>
      </c>
      <c r="F71" t="s">
        <v>12</v>
      </c>
      <c r="G71" s="1">
        <f t="shared" si="1"/>
        <v>0</v>
      </c>
      <c r="H71" s="1">
        <f>IF(AND($G71=1,$E71=$D71),0,1)</f>
        <v>1</v>
      </c>
      <c r="I71">
        <f>$C71-$H71</f>
        <v>-0.68847499999999995</v>
      </c>
    </row>
    <row r="72" spans="1:9">
      <c r="A72" s="1" t="s">
        <v>83</v>
      </c>
      <c r="B72" s="2" t="s">
        <v>83</v>
      </c>
      <c r="C72" s="3">
        <v>0.30445499999999998</v>
      </c>
      <c r="D72" s="1" t="s">
        <v>11</v>
      </c>
      <c r="E72" t="s">
        <v>57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-0.69554500000000008</v>
      </c>
    </row>
    <row r="73" spans="1:9">
      <c r="A73" s="1" t="s">
        <v>84</v>
      </c>
      <c r="B73" s="4" t="s">
        <v>84</v>
      </c>
      <c r="C73" s="5">
        <v>0.66580600000000001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-0.33419399999999999</v>
      </c>
    </row>
    <row r="74" spans="1:9">
      <c r="A74" s="1" t="s">
        <v>85</v>
      </c>
      <c r="B74" s="2" t="s">
        <v>85</v>
      </c>
      <c r="C74" s="3">
        <v>0.42975799999999997</v>
      </c>
      <c r="D74" s="1" t="s">
        <v>11</v>
      </c>
      <c r="E74" t="s">
        <v>57</v>
      </c>
      <c r="F74" t="s">
        <v>12</v>
      </c>
      <c r="G74" s="1">
        <f t="shared" si="1"/>
        <v>0</v>
      </c>
      <c r="H74" s="1">
        <f>IF(AND($G74=1,$E74=$D74),0,1)</f>
        <v>1</v>
      </c>
      <c r="I74">
        <f>$C74-$H74</f>
        <v>-0.57024200000000003</v>
      </c>
    </row>
    <row r="75" spans="1:9">
      <c r="A75" s="1" t="s">
        <v>86</v>
      </c>
      <c r="B75" s="4" t="s">
        <v>86</v>
      </c>
      <c r="C75" s="5">
        <v>0.70788600000000002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0.70788600000000002</v>
      </c>
    </row>
    <row r="76" spans="1:9">
      <c r="A76" s="1" t="s">
        <v>87</v>
      </c>
      <c r="B76" s="6" t="s">
        <v>87</v>
      </c>
      <c r="C76" s="7">
        <v>0.72724200000000006</v>
      </c>
      <c r="D76" s="1" t="s">
        <v>11</v>
      </c>
      <c r="E76" t="s">
        <v>57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-0.27275799999999994</v>
      </c>
    </row>
    <row r="77" spans="1:9">
      <c r="A77" s="1"/>
      <c r="B77" s="17"/>
      <c r="C77" s="18"/>
      <c r="D77" s="1"/>
      <c r="E77" s="1"/>
      <c r="F77" s="1"/>
      <c r="G77" s="10">
        <f>SUM(G3:G76)</f>
        <v>37</v>
      </c>
      <c r="H77" s="10">
        <f>SUM(H3:H76)</f>
        <v>61</v>
      </c>
      <c r="I77" s="8">
        <f>SUM(I3:I76)</f>
        <v>-22.418818999999996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BC9E84-8BC0-49FB-BCC0-0445BE177A72}">
  <dimension ref="A1:I77"/>
  <sheetViews>
    <sheetView workbookViewId="0">
      <selection sqref="A1:I77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0.47352499999999997</v>
      </c>
      <c r="D3" s="1" t="s">
        <v>11</v>
      </c>
      <c r="E3" t="s">
        <v>57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-0.52647500000000003</v>
      </c>
    </row>
    <row r="4" spans="1:9">
      <c r="A4" s="1" t="s">
        <v>13</v>
      </c>
      <c r="B4" s="2" t="s">
        <v>13</v>
      </c>
      <c r="C4" s="3">
        <v>0.62867399999999996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0.62867399999999996</v>
      </c>
    </row>
    <row r="5" spans="1:9">
      <c r="A5" s="1" t="s">
        <v>14</v>
      </c>
      <c r="B5" s="4" t="s">
        <v>14</v>
      </c>
      <c r="C5" s="5">
        <v>0.63759200000000005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0.63759200000000005</v>
      </c>
    </row>
    <row r="6" spans="1:9">
      <c r="A6" s="1" t="s">
        <v>15</v>
      </c>
      <c r="B6" s="2" t="s">
        <v>15</v>
      </c>
      <c r="C6" s="3">
        <v>0.430224</v>
      </c>
      <c r="D6" s="1" t="s">
        <v>11</v>
      </c>
      <c r="E6" t="s">
        <v>57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-0.56977600000000006</v>
      </c>
    </row>
    <row r="7" spans="1:9">
      <c r="A7" s="1" t="s">
        <v>16</v>
      </c>
      <c r="B7" s="4" t="s">
        <v>16</v>
      </c>
      <c r="C7" s="5">
        <v>0.67407099999999998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0.67407099999999998</v>
      </c>
    </row>
    <row r="8" spans="1:9">
      <c r="A8" s="1" t="s">
        <v>17</v>
      </c>
      <c r="B8" s="2" t="s">
        <v>17</v>
      </c>
      <c r="C8" s="3">
        <v>0.37914100000000001</v>
      </c>
      <c r="D8" s="1" t="s">
        <v>11</v>
      </c>
      <c r="E8" t="s">
        <v>57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-0.62085900000000005</v>
      </c>
    </row>
    <row r="9" spans="1:9">
      <c r="A9" s="1" t="s">
        <v>18</v>
      </c>
      <c r="B9" s="4" t="s">
        <v>18</v>
      </c>
      <c r="C9" s="5">
        <v>0.70177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0.70177</v>
      </c>
    </row>
    <row r="10" spans="1:9">
      <c r="A10" s="1" t="s">
        <v>19</v>
      </c>
      <c r="B10" s="2" t="s">
        <v>19</v>
      </c>
      <c r="C10" s="3">
        <v>0.52781199999999995</v>
      </c>
      <c r="D10" s="1" t="s">
        <v>11</v>
      </c>
      <c r="E10" t="s">
        <v>25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-0.47218800000000005</v>
      </c>
    </row>
    <row r="11" spans="1:9">
      <c r="A11" s="1" t="s">
        <v>20</v>
      </c>
      <c r="B11" s="4" t="s">
        <v>20</v>
      </c>
      <c r="C11" s="5">
        <v>0.71813800000000005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0.71813800000000005</v>
      </c>
    </row>
    <row r="12" spans="1:9">
      <c r="A12" s="1" t="s">
        <v>21</v>
      </c>
      <c r="B12" s="2" t="s">
        <v>21</v>
      </c>
      <c r="C12" s="3">
        <v>0.50681200000000004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0.50681200000000004</v>
      </c>
    </row>
    <row r="13" spans="1:9">
      <c r="A13" s="1" t="s">
        <v>22</v>
      </c>
      <c r="B13" s="4" t="s">
        <v>22</v>
      </c>
      <c r="C13" s="5">
        <v>0.58261200000000002</v>
      </c>
      <c r="D13" s="1" t="s">
        <v>11</v>
      </c>
      <c r="E13" t="s">
        <v>151</v>
      </c>
      <c r="F13" t="s">
        <v>11</v>
      </c>
      <c r="G13" s="1">
        <f t="shared" si="0"/>
        <v>0</v>
      </c>
      <c r="H13" s="1">
        <f>IF(AND($G13=1,$E13=$D13),0,1)</f>
        <v>1</v>
      </c>
      <c r="I13">
        <f>$C13-$H13</f>
        <v>-0.41738799999999998</v>
      </c>
    </row>
    <row r="14" spans="1:9">
      <c r="A14" s="1" t="s">
        <v>23</v>
      </c>
      <c r="B14" s="2" t="s">
        <v>23</v>
      </c>
      <c r="C14" s="3">
        <v>0.46958800000000001</v>
      </c>
      <c r="D14" s="1" t="s">
        <v>11</v>
      </c>
      <c r="E14" t="s">
        <v>57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-0.53041199999999999</v>
      </c>
    </row>
    <row r="15" spans="1:9">
      <c r="A15" s="1" t="s">
        <v>24</v>
      </c>
      <c r="B15" s="4" t="s">
        <v>24</v>
      </c>
      <c r="C15" s="5">
        <v>0.427649</v>
      </c>
      <c r="D15" s="1" t="s">
        <v>11</v>
      </c>
      <c r="E15" t="s">
        <v>151</v>
      </c>
      <c r="F15" t="s">
        <v>12</v>
      </c>
      <c r="G15" s="1">
        <f t="shared" si="0"/>
        <v>0</v>
      </c>
      <c r="H15" s="1">
        <f>IF(AND($G15=1,$E15=$D15),0,1)</f>
        <v>1</v>
      </c>
      <c r="I15">
        <f>$C15-$H15</f>
        <v>-0.57235100000000005</v>
      </c>
    </row>
    <row r="16" spans="1:9">
      <c r="A16" s="1" t="s">
        <v>26</v>
      </c>
      <c r="B16" s="2" t="s">
        <v>26</v>
      </c>
      <c r="C16" s="3">
        <v>0.62511499999999998</v>
      </c>
      <c r="D16" s="1" t="s">
        <v>11</v>
      </c>
      <c r="E16" t="s">
        <v>25</v>
      </c>
      <c r="F16" t="s">
        <v>11</v>
      </c>
      <c r="G16" s="1">
        <f t="shared" si="0"/>
        <v>0</v>
      </c>
      <c r="H16" s="1">
        <f>IF(AND($G16=1,$E16=$D16),0,1)</f>
        <v>1</v>
      </c>
      <c r="I16">
        <f>$C16-$H16</f>
        <v>-0.37488500000000002</v>
      </c>
    </row>
    <row r="17" spans="1:9">
      <c r="A17" s="1" t="s">
        <v>27</v>
      </c>
      <c r="B17" s="4" t="s">
        <v>27</v>
      </c>
      <c r="C17" s="5">
        <v>0.61785999999999996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0.61785999999999996</v>
      </c>
    </row>
    <row r="18" spans="1:9">
      <c r="A18" s="1" t="s">
        <v>28</v>
      </c>
      <c r="B18" s="2" t="s">
        <v>28</v>
      </c>
      <c r="C18" s="3">
        <v>0.56320700000000001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0.56320700000000001</v>
      </c>
    </row>
    <row r="19" spans="1:9">
      <c r="A19" s="1" t="s">
        <v>29</v>
      </c>
      <c r="B19" s="4" t="s">
        <v>29</v>
      </c>
      <c r="C19" s="5">
        <v>0.72440000000000004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>IF(AND($G19=1,$E19=$D19),0,1)</f>
        <v>1</v>
      </c>
      <c r="I19">
        <f>$C19-$H19</f>
        <v>-0.27559999999999996</v>
      </c>
    </row>
    <row r="20" spans="1:9">
      <c r="A20" s="1" t="s">
        <v>30</v>
      </c>
      <c r="B20" s="2" t="s">
        <v>30</v>
      </c>
      <c r="C20" s="3">
        <v>0.53573199999999999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-0.46426800000000001</v>
      </c>
    </row>
    <row r="21" spans="1:9">
      <c r="A21" s="1" t="s">
        <v>31</v>
      </c>
      <c r="B21" s="4" t="s">
        <v>31</v>
      </c>
      <c r="C21" s="5">
        <v>0.51556500000000005</v>
      </c>
      <c r="D21" s="1" t="s">
        <v>11</v>
      </c>
      <c r="E21" t="s">
        <v>12</v>
      </c>
      <c r="F21" t="s">
        <v>11</v>
      </c>
      <c r="G21" s="1">
        <f t="shared" si="0"/>
        <v>0</v>
      </c>
      <c r="H21" s="1">
        <f>IF(AND($G21=1,$E21=$D21),0,1)</f>
        <v>1</v>
      </c>
      <c r="I21">
        <f>$C21-$H21</f>
        <v>-0.48443499999999995</v>
      </c>
    </row>
    <row r="22" spans="1:9">
      <c r="A22" s="1" t="s">
        <v>32</v>
      </c>
      <c r="B22" s="2" t="s">
        <v>32</v>
      </c>
      <c r="C22" s="3">
        <v>0.58624100000000001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-0.41375899999999999</v>
      </c>
    </row>
    <row r="23" spans="1:9">
      <c r="A23" s="1" t="s">
        <v>33</v>
      </c>
      <c r="B23" s="4" t="s">
        <v>33</v>
      </c>
      <c r="C23" s="5">
        <v>0.66051400000000005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-0.33948599999999995</v>
      </c>
    </row>
    <row r="24" spans="1:9">
      <c r="A24" s="1" t="s">
        <v>34</v>
      </c>
      <c r="B24" s="2" t="s">
        <v>34</v>
      </c>
      <c r="C24" s="3">
        <v>0.353991</v>
      </c>
      <c r="D24" s="1" t="s">
        <v>11</v>
      </c>
      <c r="E24" t="s">
        <v>12</v>
      </c>
      <c r="F24" t="s">
        <v>11</v>
      </c>
      <c r="G24" s="1">
        <f t="shared" si="0"/>
        <v>0</v>
      </c>
      <c r="H24" s="1">
        <f>IF(AND($G24=1,$E24=$D24),0,1)</f>
        <v>1</v>
      </c>
      <c r="I24">
        <f>$C24-$H24</f>
        <v>-0.64600900000000006</v>
      </c>
    </row>
    <row r="25" spans="1:9">
      <c r="A25" s="1" t="s">
        <v>35</v>
      </c>
      <c r="B25" s="4" t="s">
        <v>35</v>
      </c>
      <c r="C25" s="5">
        <v>0.48644700000000002</v>
      </c>
      <c r="D25" s="1" t="s">
        <v>11</v>
      </c>
      <c r="E25" t="s">
        <v>12</v>
      </c>
      <c r="F25" t="s">
        <v>11</v>
      </c>
      <c r="G25" s="1">
        <f t="shared" si="0"/>
        <v>0</v>
      </c>
      <c r="H25" s="1">
        <f>IF(AND($G25=1,$E25=$D25),0,1)</f>
        <v>1</v>
      </c>
      <c r="I25">
        <f>$C25-$H25</f>
        <v>-0.51355299999999993</v>
      </c>
    </row>
    <row r="26" spans="1:9">
      <c r="A26" s="1" t="s">
        <v>36</v>
      </c>
      <c r="B26" s="2" t="s">
        <v>36</v>
      </c>
      <c r="C26" s="3">
        <v>0.56368700000000005</v>
      </c>
      <c r="D26" s="1" t="s">
        <v>11</v>
      </c>
      <c r="E26" t="s">
        <v>12</v>
      </c>
      <c r="F26" t="s">
        <v>11</v>
      </c>
      <c r="G26" s="1">
        <f t="shared" si="0"/>
        <v>0</v>
      </c>
      <c r="H26" s="1">
        <f>IF(AND($G26=1,$E26=$D26),0,1)</f>
        <v>1</v>
      </c>
      <c r="I26">
        <f>$C26-$H26</f>
        <v>-0.43631299999999995</v>
      </c>
    </row>
    <row r="27" spans="1:9">
      <c r="A27" s="1" t="s">
        <v>37</v>
      </c>
      <c r="B27" s="4" t="s">
        <v>37</v>
      </c>
      <c r="C27" s="5">
        <v>0.36254700000000001</v>
      </c>
      <c r="D27" s="1" t="s">
        <v>11</v>
      </c>
      <c r="E27" t="s">
        <v>25</v>
      </c>
      <c r="F27" t="s">
        <v>11</v>
      </c>
      <c r="G27" s="1">
        <f t="shared" si="0"/>
        <v>0</v>
      </c>
      <c r="H27" s="1">
        <f>IF(AND($G27=1,$E27=$D27),0,1)</f>
        <v>1</v>
      </c>
      <c r="I27">
        <f>$C27-$H27</f>
        <v>-0.63745300000000005</v>
      </c>
    </row>
    <row r="28" spans="1:9">
      <c r="A28" s="1" t="s">
        <v>38</v>
      </c>
      <c r="B28" s="2" t="s">
        <v>38</v>
      </c>
      <c r="C28" s="3">
        <v>0.67098400000000002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>IF(AND($G28=1,$E28=$D28),0,1)</f>
        <v>1</v>
      </c>
      <c r="I28">
        <f>$C28-$H28</f>
        <v>-0.32901599999999998</v>
      </c>
    </row>
    <row r="29" spans="1:9">
      <c r="A29" s="1" t="s">
        <v>39</v>
      </c>
      <c r="B29" s="4" t="s">
        <v>39</v>
      </c>
      <c r="C29" s="5">
        <v>0.59767300000000001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0.59767300000000001</v>
      </c>
    </row>
    <row r="30" spans="1:9">
      <c r="A30" s="1" t="s">
        <v>40</v>
      </c>
      <c r="B30" s="2" t="s">
        <v>40</v>
      </c>
      <c r="C30" s="3">
        <v>0.61366799999999999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-0.38633200000000001</v>
      </c>
    </row>
    <row r="31" spans="1:9">
      <c r="A31" s="1" t="s">
        <v>41</v>
      </c>
      <c r="B31" s="4" t="s">
        <v>41</v>
      </c>
      <c r="C31" s="5">
        <v>0.59875999999999996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>IF(AND($G31=1,$E31=$D31),0,1)</f>
        <v>1</v>
      </c>
      <c r="I31">
        <f>$C31-$H31</f>
        <v>-0.40124000000000004</v>
      </c>
    </row>
    <row r="32" spans="1:9">
      <c r="A32" s="1" t="s">
        <v>42</v>
      </c>
      <c r="B32" s="2" t="s">
        <v>42</v>
      </c>
      <c r="C32" s="3">
        <v>0.19558300000000001</v>
      </c>
      <c r="D32" s="1" t="s">
        <v>11</v>
      </c>
      <c r="E32" t="s">
        <v>57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-0.80441699999999994</v>
      </c>
    </row>
    <row r="33" spans="1:9">
      <c r="A33" s="1" t="s">
        <v>43</v>
      </c>
      <c r="B33" s="4" t="s">
        <v>43</v>
      </c>
      <c r="C33" s="5">
        <v>0.62799899999999997</v>
      </c>
      <c r="D33" s="1" t="s">
        <v>11</v>
      </c>
      <c r="E33" t="s">
        <v>12</v>
      </c>
      <c r="F33" t="s">
        <v>11</v>
      </c>
      <c r="G33" s="1">
        <f t="shared" si="0"/>
        <v>0</v>
      </c>
      <c r="H33" s="1">
        <f>IF(AND($G33=1,$E33=$D33),0,1)</f>
        <v>1</v>
      </c>
      <c r="I33">
        <f>$C33-$H33</f>
        <v>-0.37200100000000003</v>
      </c>
    </row>
    <row r="34" spans="1:9">
      <c r="A34" s="1" t="s">
        <v>44</v>
      </c>
      <c r="B34" s="2" t="s">
        <v>44</v>
      </c>
      <c r="C34" s="3">
        <v>0.57255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0.57255</v>
      </c>
    </row>
    <row r="35" spans="1:9">
      <c r="A35" s="1" t="s">
        <v>45</v>
      </c>
      <c r="B35" s="4" t="s">
        <v>45</v>
      </c>
      <c r="C35" s="5">
        <v>0.70655400000000002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>IF(AND($G35=1,$E35=$D35),0,1)</f>
        <v>1</v>
      </c>
      <c r="I35">
        <f>$C35-$H35</f>
        <v>-0.29344599999999998</v>
      </c>
    </row>
    <row r="36" spans="1:9">
      <c r="A36" s="1" t="s">
        <v>46</v>
      </c>
      <c r="B36" s="2" t="s">
        <v>46</v>
      </c>
      <c r="C36" s="3">
        <v>0.564635</v>
      </c>
      <c r="D36" s="1" t="s">
        <v>11</v>
      </c>
      <c r="E36" t="s">
        <v>12</v>
      </c>
      <c r="F36" t="s">
        <v>11</v>
      </c>
      <c r="G36" s="1">
        <f t="shared" si="0"/>
        <v>0</v>
      </c>
      <c r="H36" s="1">
        <f>IF(AND($G36=1,$E36=$D36),0,1)</f>
        <v>1</v>
      </c>
      <c r="I36">
        <f>$C36-$H36</f>
        <v>-0.435365</v>
      </c>
    </row>
    <row r="37" spans="1:9">
      <c r="A37" s="1" t="s">
        <v>47</v>
      </c>
      <c r="B37" s="4" t="s">
        <v>47</v>
      </c>
      <c r="C37" s="5">
        <v>0.58775999999999995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0.58775999999999995</v>
      </c>
    </row>
    <row r="38" spans="1:9">
      <c r="A38" s="1" t="s">
        <v>48</v>
      </c>
      <c r="B38" s="2" t="s">
        <v>48</v>
      </c>
      <c r="C38" s="3">
        <v>0.55305599999999999</v>
      </c>
      <c r="D38" s="1" t="s">
        <v>11</v>
      </c>
      <c r="E38" t="s">
        <v>25</v>
      </c>
      <c r="F38" t="s">
        <v>11</v>
      </c>
      <c r="G38" s="1">
        <f t="shared" si="0"/>
        <v>0</v>
      </c>
      <c r="H38" s="1">
        <f>IF(AND($G38=1,$E38=$D38),0,1)</f>
        <v>1</v>
      </c>
      <c r="I38">
        <f>$C38-$H38</f>
        <v>-0.44694400000000001</v>
      </c>
    </row>
    <row r="39" spans="1:9">
      <c r="A39" s="1" t="s">
        <v>49</v>
      </c>
      <c r="B39" s="4" t="s">
        <v>49</v>
      </c>
      <c r="C39" s="5">
        <v>0.57947899999999997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-0.42052100000000003</v>
      </c>
    </row>
    <row r="40" spans="1:9">
      <c r="A40" s="1" t="s">
        <v>50</v>
      </c>
      <c r="B40" s="2" t="s">
        <v>50</v>
      </c>
      <c r="C40" s="3">
        <v>0.46993099999999999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-0.53006900000000001</v>
      </c>
    </row>
    <row r="41" spans="1:9">
      <c r="A41" s="1" t="s">
        <v>51</v>
      </c>
      <c r="B41" s="4" t="s">
        <v>51</v>
      </c>
      <c r="C41" s="5">
        <v>0.68305000000000005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0.68305000000000005</v>
      </c>
    </row>
    <row r="42" spans="1:9">
      <c r="A42" s="1" t="s">
        <v>52</v>
      </c>
      <c r="B42" s="2" t="s">
        <v>52</v>
      </c>
      <c r="C42" s="3">
        <v>0.46738099999999999</v>
      </c>
      <c r="D42" s="1" t="s">
        <v>11</v>
      </c>
      <c r="E42" t="s">
        <v>151</v>
      </c>
      <c r="F42" t="s">
        <v>11</v>
      </c>
      <c r="G42" s="1">
        <f t="shared" si="0"/>
        <v>0</v>
      </c>
      <c r="H42" s="1">
        <f>IF(AND($G42=1,$E42=$D42),0,1)</f>
        <v>1</v>
      </c>
      <c r="I42">
        <f>$C42-$H42</f>
        <v>-0.53261899999999995</v>
      </c>
    </row>
    <row r="43" spans="1:9">
      <c r="A43" s="1" t="s">
        <v>53</v>
      </c>
      <c r="B43" s="4" t="s">
        <v>53</v>
      </c>
      <c r="C43" s="5">
        <v>0.56265200000000004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-0.43734799999999996</v>
      </c>
    </row>
    <row r="44" spans="1:9">
      <c r="A44" s="1" t="s">
        <v>54</v>
      </c>
      <c r="B44" s="2" t="s">
        <v>54</v>
      </c>
      <c r="C44" s="3">
        <v>0.52978599999999998</v>
      </c>
      <c r="D44" s="1" t="s">
        <v>11</v>
      </c>
      <c r="E44" t="s">
        <v>25</v>
      </c>
      <c r="F44" t="s">
        <v>11</v>
      </c>
      <c r="G44" s="1">
        <f t="shared" si="0"/>
        <v>0</v>
      </c>
      <c r="H44" s="1">
        <f>IF(AND($G44=1,$E44=$D44),0,1)</f>
        <v>1</v>
      </c>
      <c r="I44">
        <f>$C44-$H44</f>
        <v>-0.47021400000000002</v>
      </c>
    </row>
    <row r="45" spans="1:9">
      <c r="A45" s="1" t="s">
        <v>55</v>
      </c>
      <c r="B45" s="4" t="s">
        <v>55</v>
      </c>
      <c r="C45" s="5">
        <v>0.47846499999999997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0.47846499999999997</v>
      </c>
    </row>
    <row r="46" spans="1:9">
      <c r="A46" s="1" t="s">
        <v>56</v>
      </c>
      <c r="B46" s="2" t="s">
        <v>56</v>
      </c>
      <c r="C46" s="3">
        <v>0.651953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-0.348047</v>
      </c>
    </row>
    <row r="47" spans="1:9">
      <c r="A47" s="1" t="s">
        <v>58</v>
      </c>
      <c r="B47" s="4" t="s">
        <v>58</v>
      </c>
      <c r="C47" s="5">
        <v>0.69486099999999995</v>
      </c>
      <c r="D47" s="1" t="s">
        <v>11</v>
      </c>
      <c r="E47" t="s">
        <v>12</v>
      </c>
      <c r="F47" t="s">
        <v>11</v>
      </c>
      <c r="G47" s="1">
        <f t="shared" si="0"/>
        <v>0</v>
      </c>
      <c r="H47" s="1">
        <f>IF(AND($G47=1,$E47=$D47),0,1)</f>
        <v>1</v>
      </c>
      <c r="I47">
        <f>$C47-$H47</f>
        <v>-0.30513900000000005</v>
      </c>
    </row>
    <row r="48" spans="1:9">
      <c r="A48" s="1" t="s">
        <v>59</v>
      </c>
      <c r="B48" s="2" t="s">
        <v>59</v>
      </c>
      <c r="C48" s="3">
        <v>0.534771</v>
      </c>
      <c r="D48" s="1" t="s">
        <v>11</v>
      </c>
      <c r="E48" t="s">
        <v>151</v>
      </c>
      <c r="F48" t="s">
        <v>12</v>
      </c>
      <c r="G48" s="1">
        <f t="shared" si="0"/>
        <v>0</v>
      </c>
      <c r="H48" s="1">
        <f>IF(AND($G48=1,$E48=$D48),0,1)</f>
        <v>1</v>
      </c>
      <c r="I48">
        <f>$C48-$H48</f>
        <v>-0.465229</v>
      </c>
    </row>
    <row r="49" spans="1:9">
      <c r="A49" s="1" t="s">
        <v>60</v>
      </c>
      <c r="B49" s="4" t="s">
        <v>60</v>
      </c>
      <c r="C49" s="5">
        <v>0.52100000000000002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>IF(AND($G49=1,$E49=$D49),0,1)</f>
        <v>1</v>
      </c>
      <c r="I49">
        <f>$C49-$H49</f>
        <v>-0.47899999999999998</v>
      </c>
    </row>
    <row r="50" spans="1:9">
      <c r="A50" s="1" t="s">
        <v>61</v>
      </c>
      <c r="B50" s="2" t="s">
        <v>61</v>
      </c>
      <c r="C50" s="3">
        <v>0.685423</v>
      </c>
      <c r="D50" s="1" t="s">
        <v>11</v>
      </c>
      <c r="E50" t="s">
        <v>57</v>
      </c>
      <c r="F50" t="s">
        <v>11</v>
      </c>
      <c r="G50" s="1">
        <f t="shared" si="0"/>
        <v>0</v>
      </c>
      <c r="H50" s="1">
        <f>IF(AND($G50=1,$E50=$D50),0,1)</f>
        <v>1</v>
      </c>
      <c r="I50">
        <f>$C50-$H50</f>
        <v>-0.314577</v>
      </c>
    </row>
    <row r="51" spans="1:9">
      <c r="A51" s="1" t="s">
        <v>62</v>
      </c>
      <c r="B51" s="4" t="s">
        <v>62</v>
      </c>
      <c r="C51" s="5">
        <v>0.413823</v>
      </c>
      <c r="D51" s="1" t="s">
        <v>11</v>
      </c>
      <c r="E51" t="s">
        <v>57</v>
      </c>
      <c r="F51" t="s">
        <v>11</v>
      </c>
      <c r="G51" s="1">
        <f t="shared" si="0"/>
        <v>0</v>
      </c>
      <c r="H51" s="1">
        <f>IF(AND($G51=1,$E51=$D51),0,1)</f>
        <v>1</v>
      </c>
      <c r="I51">
        <f>$C51-$H51</f>
        <v>-0.58617699999999995</v>
      </c>
    </row>
    <row r="52" spans="1:9">
      <c r="A52" s="1" t="s">
        <v>63</v>
      </c>
      <c r="B52" s="2" t="s">
        <v>63</v>
      </c>
      <c r="C52" s="3">
        <v>0.40795700000000001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-0.59204299999999999</v>
      </c>
    </row>
    <row r="53" spans="1:9">
      <c r="A53" s="1" t="s">
        <v>64</v>
      </c>
      <c r="B53" s="4" t="s">
        <v>64</v>
      </c>
      <c r="C53" s="5">
        <v>0.85030899999999998</v>
      </c>
      <c r="D53" s="1" t="s">
        <v>11</v>
      </c>
      <c r="E53" t="s">
        <v>12</v>
      </c>
      <c r="F53" t="s">
        <v>11</v>
      </c>
      <c r="G53" s="1">
        <f t="shared" si="0"/>
        <v>0</v>
      </c>
      <c r="H53" s="1">
        <f>IF(AND($G53=1,$E53=$D53),0,1)</f>
        <v>1</v>
      </c>
      <c r="I53">
        <f>$C53-$H53</f>
        <v>-0.14969100000000002</v>
      </c>
    </row>
    <row r="54" spans="1:9">
      <c r="A54" s="1" t="s">
        <v>65</v>
      </c>
      <c r="B54" s="2" t="s">
        <v>65</v>
      </c>
      <c r="C54" s="3">
        <v>0.70503099999999996</v>
      </c>
      <c r="D54" s="1" t="s">
        <v>11</v>
      </c>
      <c r="E54" t="s">
        <v>12</v>
      </c>
      <c r="F54" t="s">
        <v>11</v>
      </c>
      <c r="G54" s="1">
        <f t="shared" si="0"/>
        <v>0</v>
      </c>
      <c r="H54" s="1">
        <f>IF(AND($G54=1,$E54=$D54),0,1)</f>
        <v>1</v>
      </c>
      <c r="I54">
        <f>$C54-$H54</f>
        <v>-0.29496900000000004</v>
      </c>
    </row>
    <row r="55" spans="1:9">
      <c r="A55" s="1" t="s">
        <v>66</v>
      </c>
      <c r="B55" s="4" t="s">
        <v>66</v>
      </c>
      <c r="C55" s="5">
        <v>0.62953599999999998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0.62953599999999998</v>
      </c>
    </row>
    <row r="56" spans="1:9">
      <c r="A56" s="1" t="s">
        <v>67</v>
      </c>
      <c r="B56" s="2" t="s">
        <v>67</v>
      </c>
      <c r="C56" s="3">
        <v>0.35102</v>
      </c>
      <c r="D56" s="1" t="s">
        <v>11</v>
      </c>
      <c r="E56" t="s">
        <v>57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-0.64898</v>
      </c>
    </row>
    <row r="57" spans="1:9">
      <c r="A57" s="1" t="s">
        <v>68</v>
      </c>
      <c r="B57" s="4" t="s">
        <v>68</v>
      </c>
      <c r="C57" s="5">
        <v>0.70932099999999998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>IF(AND($G57=1,$E57=$D57),0,1)</f>
        <v>1</v>
      </c>
      <c r="I57">
        <f>$C57-$H57</f>
        <v>-0.29067900000000002</v>
      </c>
    </row>
    <row r="58" spans="1:9">
      <c r="A58" s="1" t="s">
        <v>69</v>
      </c>
      <c r="B58" s="2" t="s">
        <v>69</v>
      </c>
      <c r="C58" s="3">
        <v>0.67511200000000005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-0.32488799999999995</v>
      </c>
    </row>
    <row r="59" spans="1:9">
      <c r="A59" s="1" t="s">
        <v>70</v>
      </c>
      <c r="B59" s="4" t="s">
        <v>70</v>
      </c>
      <c r="C59" s="5">
        <v>0.372971</v>
      </c>
      <c r="D59" s="1" t="s">
        <v>11</v>
      </c>
      <c r="E59" t="s">
        <v>11</v>
      </c>
      <c r="F59" t="s">
        <v>11</v>
      </c>
      <c r="G59" s="1">
        <f t="shared" si="0"/>
        <v>1</v>
      </c>
      <c r="H59" s="1">
        <f>IF(AND($G59=1,$E59=$D59),0,1)</f>
        <v>0</v>
      </c>
      <c r="I59">
        <f>$C59-$H59</f>
        <v>0.372971</v>
      </c>
    </row>
    <row r="60" spans="1:9">
      <c r="A60" s="1" t="s">
        <v>71</v>
      </c>
      <c r="B60" s="2" t="s">
        <v>71</v>
      </c>
      <c r="C60" s="3">
        <v>0.38196099999999999</v>
      </c>
      <c r="D60" s="1" t="s">
        <v>11</v>
      </c>
      <c r="E60" t="s">
        <v>11</v>
      </c>
      <c r="F60" t="s">
        <v>11</v>
      </c>
      <c r="G60" s="1">
        <f t="shared" si="0"/>
        <v>1</v>
      </c>
      <c r="H60" s="1">
        <f>IF(AND($G60=1,$E60=$D60),0,1)</f>
        <v>0</v>
      </c>
      <c r="I60">
        <f>$C60-$H60</f>
        <v>0.38196099999999999</v>
      </c>
    </row>
    <row r="61" spans="1:9">
      <c r="A61" s="1" t="s">
        <v>72</v>
      </c>
      <c r="B61" s="4" t="s">
        <v>72</v>
      </c>
      <c r="C61" s="5">
        <v>0.59769899999999998</v>
      </c>
      <c r="D61" s="1" t="s">
        <v>11</v>
      </c>
      <c r="E61" t="s">
        <v>12</v>
      </c>
      <c r="F61" t="s">
        <v>11</v>
      </c>
      <c r="G61" s="1">
        <f t="shared" si="0"/>
        <v>0</v>
      </c>
      <c r="H61" s="1">
        <f>IF(AND($G61=1,$E61=$D61),0,1)</f>
        <v>1</v>
      </c>
      <c r="I61">
        <f>$C61-$H61</f>
        <v>-0.40230100000000002</v>
      </c>
    </row>
    <row r="62" spans="1:9">
      <c r="A62" s="1" t="s">
        <v>73</v>
      </c>
      <c r="B62" s="2" t="s">
        <v>73</v>
      </c>
      <c r="C62" s="3">
        <v>0.58470599999999995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0.58470599999999995</v>
      </c>
    </row>
    <row r="63" spans="1:9">
      <c r="A63" s="1" t="s">
        <v>74</v>
      </c>
      <c r="B63" s="4" t="s">
        <v>74</v>
      </c>
      <c r="C63" s="5">
        <v>0.71229900000000002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0.71229900000000002</v>
      </c>
    </row>
    <row r="64" spans="1:9">
      <c r="A64" s="1" t="s">
        <v>75</v>
      </c>
      <c r="B64" s="2" t="s">
        <v>75</v>
      </c>
      <c r="C64" s="3">
        <v>0.73894499999999996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-0.26105500000000004</v>
      </c>
    </row>
    <row r="65" spans="1:9">
      <c r="A65" s="1" t="s">
        <v>76</v>
      </c>
      <c r="B65" s="4" t="s">
        <v>76</v>
      </c>
      <c r="C65" s="5">
        <v>0.54445100000000002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0.54445100000000002</v>
      </c>
    </row>
    <row r="66" spans="1:9">
      <c r="A66" s="1" t="s">
        <v>77</v>
      </c>
      <c r="B66" s="2" t="s">
        <v>77</v>
      </c>
      <c r="C66" s="3">
        <v>0.50127200000000005</v>
      </c>
      <c r="D66" s="1" t="s">
        <v>11</v>
      </c>
      <c r="E66" t="s">
        <v>12</v>
      </c>
      <c r="F66" t="s">
        <v>11</v>
      </c>
      <c r="G66" s="1">
        <f t="shared" si="0"/>
        <v>0</v>
      </c>
      <c r="H66" s="1">
        <f>IF(AND($G66=1,$E66=$D66),0,1)</f>
        <v>1</v>
      </c>
      <c r="I66">
        <f>$C66-$H66</f>
        <v>-0.49872799999999995</v>
      </c>
    </row>
    <row r="67" spans="1:9">
      <c r="A67" s="1" t="s">
        <v>78</v>
      </c>
      <c r="B67" s="4" t="s">
        <v>78</v>
      </c>
      <c r="C67" s="5">
        <v>0.641092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-0.358908</v>
      </c>
    </row>
    <row r="68" spans="1:9">
      <c r="A68" s="1" t="s">
        <v>79</v>
      </c>
      <c r="B68" s="2" t="s">
        <v>79</v>
      </c>
      <c r="C68" s="3">
        <v>0.69616599999999995</v>
      </c>
      <c r="D68" s="1" t="s">
        <v>11</v>
      </c>
      <c r="E68" t="s">
        <v>57</v>
      </c>
      <c r="F68" t="s">
        <v>11</v>
      </c>
      <c r="G68" s="1">
        <f t="shared" si="0"/>
        <v>0</v>
      </c>
      <c r="H68" s="1">
        <f>IF(AND($G68=1,$E68=$D68),0,1)</f>
        <v>1</v>
      </c>
      <c r="I68">
        <f>$C68-$H68</f>
        <v>-0.30383400000000005</v>
      </c>
    </row>
    <row r="69" spans="1:9">
      <c r="A69" s="1" t="s">
        <v>80</v>
      </c>
      <c r="B69" s="4" t="s">
        <v>80</v>
      </c>
      <c r="C69" s="5">
        <v>0.65320500000000004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0.65320500000000004</v>
      </c>
    </row>
    <row r="70" spans="1:9">
      <c r="A70" s="1" t="s">
        <v>81</v>
      </c>
      <c r="B70" s="2" t="s">
        <v>81</v>
      </c>
      <c r="C70" s="3">
        <v>0.557813</v>
      </c>
      <c r="D70" s="1" t="s">
        <v>11</v>
      </c>
      <c r="E70" t="s">
        <v>12</v>
      </c>
      <c r="F70" t="s">
        <v>11</v>
      </c>
      <c r="G70" s="1">
        <f t="shared" si="1"/>
        <v>0</v>
      </c>
      <c r="H70" s="1">
        <f>IF(AND($G70=1,$E70=$D70),0,1)</f>
        <v>1</v>
      </c>
      <c r="I70">
        <f>$C70-$H70</f>
        <v>-0.442187</v>
      </c>
    </row>
    <row r="71" spans="1:9">
      <c r="A71" s="1" t="s">
        <v>82</v>
      </c>
      <c r="B71" s="4" t="s">
        <v>82</v>
      </c>
      <c r="C71" s="5">
        <v>0.40347100000000002</v>
      </c>
      <c r="D71" s="1" t="s">
        <v>11</v>
      </c>
      <c r="E71" t="s">
        <v>57</v>
      </c>
      <c r="F71" t="s">
        <v>11</v>
      </c>
      <c r="G71" s="1">
        <f t="shared" si="1"/>
        <v>0</v>
      </c>
      <c r="H71" s="1">
        <f>IF(AND($G71=1,$E71=$D71),0,1)</f>
        <v>1</v>
      </c>
      <c r="I71">
        <f>$C71-$H71</f>
        <v>-0.59652899999999998</v>
      </c>
    </row>
    <row r="72" spans="1:9">
      <c r="A72" s="1" t="s">
        <v>83</v>
      </c>
      <c r="B72" s="2" t="s">
        <v>83</v>
      </c>
      <c r="C72" s="3">
        <v>0.42926300000000001</v>
      </c>
      <c r="D72" s="1" t="s">
        <v>11</v>
      </c>
      <c r="E72" t="s">
        <v>57</v>
      </c>
      <c r="F72" t="s">
        <v>11</v>
      </c>
      <c r="G72" s="1">
        <f t="shared" si="1"/>
        <v>0</v>
      </c>
      <c r="H72" s="1">
        <f>IF(AND($G72=1,$E72=$D72),0,1)</f>
        <v>1</v>
      </c>
      <c r="I72">
        <f>$C72-$H72</f>
        <v>-0.57073700000000005</v>
      </c>
    </row>
    <row r="73" spans="1:9">
      <c r="A73" s="1" t="s">
        <v>84</v>
      </c>
      <c r="B73" s="4" t="s">
        <v>84</v>
      </c>
      <c r="C73" s="5">
        <v>0.59717100000000001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-0.40282899999999999</v>
      </c>
    </row>
    <row r="74" spans="1:9">
      <c r="A74" s="1" t="s">
        <v>85</v>
      </c>
      <c r="B74" s="2" t="s">
        <v>85</v>
      </c>
      <c r="C74" s="3">
        <v>0.55984400000000001</v>
      </c>
      <c r="D74" s="1" t="s">
        <v>11</v>
      </c>
      <c r="E74" t="s">
        <v>57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-0.44015599999999999</v>
      </c>
    </row>
    <row r="75" spans="1:9">
      <c r="A75" s="1" t="s">
        <v>86</v>
      </c>
      <c r="B75" s="4" t="s">
        <v>86</v>
      </c>
      <c r="C75" s="5">
        <v>0.794574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0.794574</v>
      </c>
    </row>
    <row r="76" spans="1:9">
      <c r="A76" s="1" t="s">
        <v>87</v>
      </c>
      <c r="B76" s="6" t="s">
        <v>87</v>
      </c>
      <c r="C76" s="7">
        <v>0.65240900000000002</v>
      </c>
      <c r="D76" s="1" t="s">
        <v>11</v>
      </c>
      <c r="E76" t="s">
        <v>57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-0.34759099999999998</v>
      </c>
    </row>
    <row r="77" spans="1:9">
      <c r="A77" s="1"/>
      <c r="B77" s="17"/>
      <c r="C77" s="18"/>
      <c r="D77" s="1"/>
      <c r="E77" s="1"/>
      <c r="F77" s="1"/>
      <c r="G77" s="10">
        <f>SUM(G3:G76)</f>
        <v>28</v>
      </c>
      <c r="H77" s="10">
        <f>SUM(H3:H76)</f>
        <v>53</v>
      </c>
      <c r="I77" s="8">
        <f>SUM(I3:I76)</f>
        <v>-10.937691000000001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920F76-515E-40B7-A2AF-9F4064FF76A3}">
  <dimension ref="A1:I77"/>
  <sheetViews>
    <sheetView workbookViewId="0">
      <selection sqref="A1:I77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0.54890099999999997</v>
      </c>
      <c r="D3" s="1" t="s">
        <v>11</v>
      </c>
      <c r="E3" t="s">
        <v>57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-0.45109900000000003</v>
      </c>
    </row>
    <row r="4" spans="1:9">
      <c r="A4" s="1" t="s">
        <v>13</v>
      </c>
      <c r="B4" s="2" t="s">
        <v>13</v>
      </c>
      <c r="C4" s="3">
        <v>0.59200200000000003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0.59200200000000003</v>
      </c>
    </row>
    <row r="5" spans="1:9">
      <c r="A5" s="1" t="s">
        <v>14</v>
      </c>
      <c r="B5" s="4" t="s">
        <v>14</v>
      </c>
      <c r="C5" s="5">
        <v>0.70152099999999995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0.70152099999999995</v>
      </c>
    </row>
    <row r="6" spans="1:9">
      <c r="A6" s="1" t="s">
        <v>15</v>
      </c>
      <c r="B6" s="2" t="s">
        <v>15</v>
      </c>
      <c r="C6" s="3">
        <v>0.46030399999999999</v>
      </c>
      <c r="D6" s="1" t="s">
        <v>11</v>
      </c>
      <c r="E6" t="s">
        <v>57</v>
      </c>
      <c r="F6" t="s">
        <v>12</v>
      </c>
      <c r="G6" s="1">
        <f t="shared" si="0"/>
        <v>0</v>
      </c>
      <c r="H6" s="1">
        <f>IF(AND($G6=1,$E6=$D6),0,1)</f>
        <v>1</v>
      </c>
      <c r="I6">
        <f>$C6-$H6</f>
        <v>-0.53969599999999995</v>
      </c>
    </row>
    <row r="7" spans="1:9">
      <c r="A7" s="1" t="s">
        <v>16</v>
      </c>
      <c r="B7" s="4" t="s">
        <v>16</v>
      </c>
      <c r="C7" s="5">
        <v>0.62766100000000002</v>
      </c>
      <c r="D7" s="1" t="s">
        <v>11</v>
      </c>
      <c r="E7" t="s">
        <v>11</v>
      </c>
      <c r="F7" t="s">
        <v>12</v>
      </c>
      <c r="G7" s="1">
        <f t="shared" si="0"/>
        <v>0</v>
      </c>
      <c r="H7" s="1">
        <f>IF(AND($G7=1,$E7=$D7),0,1)</f>
        <v>1</v>
      </c>
      <c r="I7">
        <f>$C7-$H7</f>
        <v>-0.37233899999999998</v>
      </c>
    </row>
    <row r="8" spans="1:9">
      <c r="A8" s="1" t="s">
        <v>17</v>
      </c>
      <c r="B8" s="2" t="s">
        <v>17</v>
      </c>
      <c r="C8" s="3">
        <v>0.47393299999999999</v>
      </c>
      <c r="D8" s="1" t="s">
        <v>11</v>
      </c>
      <c r="E8" t="s">
        <v>57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-0.52606700000000006</v>
      </c>
    </row>
    <row r="9" spans="1:9">
      <c r="A9" s="1" t="s">
        <v>18</v>
      </c>
      <c r="B9" s="4" t="s">
        <v>18</v>
      </c>
      <c r="C9" s="5">
        <v>0.60414199999999996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0.60414199999999996</v>
      </c>
    </row>
    <row r="10" spans="1:9">
      <c r="A10" s="1" t="s">
        <v>19</v>
      </c>
      <c r="B10" s="2" t="s">
        <v>19</v>
      </c>
      <c r="C10" s="3">
        <v>0.39392199999999999</v>
      </c>
      <c r="D10" s="1" t="s">
        <v>11</v>
      </c>
      <c r="E10" t="s">
        <v>25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-0.60607800000000001</v>
      </c>
    </row>
    <row r="11" spans="1:9">
      <c r="A11" s="1" t="s">
        <v>20</v>
      </c>
      <c r="B11" s="4" t="s">
        <v>20</v>
      </c>
      <c r="C11" s="5">
        <v>0.65372300000000005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0.65372300000000005</v>
      </c>
    </row>
    <row r="12" spans="1:9">
      <c r="A12" s="1" t="s">
        <v>21</v>
      </c>
      <c r="B12" s="2" t="s">
        <v>21</v>
      </c>
      <c r="C12" s="3">
        <v>0.61829699999999999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0.61829699999999999</v>
      </c>
    </row>
    <row r="13" spans="1:9">
      <c r="A13" s="1" t="s">
        <v>22</v>
      </c>
      <c r="B13" s="4" t="s">
        <v>22</v>
      </c>
      <c r="C13" s="5">
        <v>0.53661599999999998</v>
      </c>
      <c r="D13" s="1" t="s">
        <v>11</v>
      </c>
      <c r="E13" t="s">
        <v>151</v>
      </c>
      <c r="F13" t="s">
        <v>11</v>
      </c>
      <c r="G13" s="1">
        <f t="shared" si="0"/>
        <v>0</v>
      </c>
      <c r="H13" s="1">
        <f>IF(AND($G13=1,$E13=$D13),0,1)</f>
        <v>1</v>
      </c>
      <c r="I13">
        <f>$C13-$H13</f>
        <v>-0.46338400000000002</v>
      </c>
    </row>
    <row r="14" spans="1:9">
      <c r="A14" s="1" t="s">
        <v>23</v>
      </c>
      <c r="B14" s="2" t="s">
        <v>23</v>
      </c>
      <c r="C14" s="3">
        <v>0.47731600000000002</v>
      </c>
      <c r="D14" s="1" t="s">
        <v>11</v>
      </c>
      <c r="E14" t="s">
        <v>57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-0.52268399999999993</v>
      </c>
    </row>
    <row r="15" spans="1:9">
      <c r="A15" s="1" t="s">
        <v>24</v>
      </c>
      <c r="B15" s="4" t="s">
        <v>24</v>
      </c>
      <c r="C15" s="5">
        <v>0.379583</v>
      </c>
      <c r="D15" s="1" t="s">
        <v>11</v>
      </c>
      <c r="E15" t="s">
        <v>151</v>
      </c>
      <c r="F15" t="s">
        <v>11</v>
      </c>
      <c r="G15" s="1">
        <f t="shared" si="0"/>
        <v>0</v>
      </c>
      <c r="H15" s="1">
        <f>IF(AND($G15=1,$E15=$D15),0,1)</f>
        <v>1</v>
      </c>
      <c r="I15">
        <f>$C15-$H15</f>
        <v>-0.620417</v>
      </c>
    </row>
    <row r="16" spans="1:9">
      <c r="A16" s="1" t="s">
        <v>26</v>
      </c>
      <c r="B16" s="2" t="s">
        <v>26</v>
      </c>
      <c r="C16" s="3">
        <v>0.608464</v>
      </c>
      <c r="D16" s="1" t="s">
        <v>11</v>
      </c>
      <c r="E16" t="s">
        <v>25</v>
      </c>
      <c r="F16" t="s">
        <v>11</v>
      </c>
      <c r="G16" s="1">
        <f t="shared" si="0"/>
        <v>0</v>
      </c>
      <c r="H16" s="1">
        <f>IF(AND($G16=1,$E16=$D16),0,1)</f>
        <v>1</v>
      </c>
      <c r="I16">
        <f>$C16-$H16</f>
        <v>-0.391536</v>
      </c>
    </row>
    <row r="17" spans="1:9">
      <c r="A17" s="1" t="s">
        <v>27</v>
      </c>
      <c r="B17" s="4" t="s">
        <v>27</v>
      </c>
      <c r="C17" s="5">
        <v>0.46611399999999997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0.46611399999999997</v>
      </c>
    </row>
    <row r="18" spans="1:9">
      <c r="A18" s="1" t="s">
        <v>28</v>
      </c>
      <c r="B18" s="2" t="s">
        <v>28</v>
      </c>
      <c r="C18" s="3">
        <v>0.52361100000000005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0.52361100000000005</v>
      </c>
    </row>
    <row r="19" spans="1:9">
      <c r="A19" s="1" t="s">
        <v>29</v>
      </c>
      <c r="B19" s="4" t="s">
        <v>29</v>
      </c>
      <c r="C19" s="5">
        <v>0.66239400000000004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>IF(AND($G19=1,$E19=$D19),0,1)</f>
        <v>1</v>
      </c>
      <c r="I19">
        <f>$C19-$H19</f>
        <v>-0.33760599999999996</v>
      </c>
    </row>
    <row r="20" spans="1:9">
      <c r="A20" s="1" t="s">
        <v>30</v>
      </c>
      <c r="B20" s="2" t="s">
        <v>30</v>
      </c>
      <c r="C20" s="3">
        <v>0.60676399999999997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-0.39323600000000003</v>
      </c>
    </row>
    <row r="21" spans="1:9">
      <c r="A21" s="1" t="s">
        <v>31</v>
      </c>
      <c r="B21" s="4" t="s">
        <v>31</v>
      </c>
      <c r="C21" s="5">
        <v>0.62307500000000005</v>
      </c>
      <c r="D21" s="1" t="s">
        <v>11</v>
      </c>
      <c r="E21" t="s">
        <v>12</v>
      </c>
      <c r="F21" t="s">
        <v>11</v>
      </c>
      <c r="G21" s="1">
        <f t="shared" si="0"/>
        <v>0</v>
      </c>
      <c r="H21" s="1">
        <f>IF(AND($G21=1,$E21=$D21),0,1)</f>
        <v>1</v>
      </c>
      <c r="I21">
        <f>$C21-$H21</f>
        <v>-0.37692499999999995</v>
      </c>
    </row>
    <row r="22" spans="1:9">
      <c r="A22" s="1" t="s">
        <v>32</v>
      </c>
      <c r="B22" s="2" t="s">
        <v>32</v>
      </c>
      <c r="C22" s="3">
        <v>0.68409600000000004</v>
      </c>
      <c r="D22" s="1" t="s">
        <v>11</v>
      </c>
      <c r="E22" t="s">
        <v>12</v>
      </c>
      <c r="F22" t="s">
        <v>12</v>
      </c>
      <c r="G22" s="1">
        <f t="shared" si="0"/>
        <v>1</v>
      </c>
      <c r="H22" s="1">
        <f>IF(AND($G22=1,$E22=$D22),0,1)</f>
        <v>1</v>
      </c>
      <c r="I22">
        <f>$C22-$H22</f>
        <v>-0.31590399999999996</v>
      </c>
    </row>
    <row r="23" spans="1:9">
      <c r="A23" s="1" t="s">
        <v>33</v>
      </c>
      <c r="B23" s="4" t="s">
        <v>33</v>
      </c>
      <c r="C23" s="5">
        <v>0.490425</v>
      </c>
      <c r="D23" s="1" t="s">
        <v>11</v>
      </c>
      <c r="E23" t="s">
        <v>25</v>
      </c>
      <c r="F23" t="s">
        <v>11</v>
      </c>
      <c r="G23" s="1">
        <f t="shared" si="0"/>
        <v>0</v>
      </c>
      <c r="H23" s="1">
        <f>IF(AND($G23=1,$E23=$D23),0,1)</f>
        <v>1</v>
      </c>
      <c r="I23">
        <f>$C23-$H23</f>
        <v>-0.509575</v>
      </c>
    </row>
    <row r="24" spans="1:9">
      <c r="A24" s="1" t="s">
        <v>34</v>
      </c>
      <c r="B24" s="2" t="s">
        <v>34</v>
      </c>
      <c r="C24" s="3">
        <v>0.49238199999999999</v>
      </c>
      <c r="D24" s="1" t="s">
        <v>11</v>
      </c>
      <c r="E24" t="s">
        <v>12</v>
      </c>
      <c r="F24" t="s">
        <v>11</v>
      </c>
      <c r="G24" s="1">
        <f t="shared" si="0"/>
        <v>0</v>
      </c>
      <c r="H24" s="1">
        <f>IF(AND($G24=1,$E24=$D24),0,1)</f>
        <v>1</v>
      </c>
      <c r="I24">
        <f>$C24-$H24</f>
        <v>-0.50761800000000001</v>
      </c>
    </row>
    <row r="25" spans="1:9">
      <c r="A25" s="1" t="s">
        <v>35</v>
      </c>
      <c r="B25" s="4" t="s">
        <v>35</v>
      </c>
      <c r="C25" s="5">
        <v>0.53832899999999995</v>
      </c>
      <c r="D25" s="1" t="s">
        <v>11</v>
      </c>
      <c r="E25" t="s">
        <v>12</v>
      </c>
      <c r="F25" t="s">
        <v>11</v>
      </c>
      <c r="G25" s="1">
        <f t="shared" si="0"/>
        <v>0</v>
      </c>
      <c r="H25" s="1">
        <f>IF(AND($G25=1,$E25=$D25),0,1)</f>
        <v>1</v>
      </c>
      <c r="I25">
        <f>$C25-$H25</f>
        <v>-0.46167100000000005</v>
      </c>
    </row>
    <row r="26" spans="1:9">
      <c r="A26" s="1" t="s">
        <v>36</v>
      </c>
      <c r="B26" s="2" t="s">
        <v>36</v>
      </c>
      <c r="C26" s="3">
        <v>0.46760299999999999</v>
      </c>
      <c r="D26" s="1" t="s">
        <v>11</v>
      </c>
      <c r="E26" t="s">
        <v>12</v>
      </c>
      <c r="F26" t="s">
        <v>11</v>
      </c>
      <c r="G26" s="1">
        <f t="shared" si="0"/>
        <v>0</v>
      </c>
      <c r="H26" s="1">
        <f>IF(AND($G26=1,$E26=$D26),0,1)</f>
        <v>1</v>
      </c>
      <c r="I26">
        <f>$C26-$H26</f>
        <v>-0.53239700000000001</v>
      </c>
    </row>
    <row r="27" spans="1:9">
      <c r="A27" s="1" t="s">
        <v>37</v>
      </c>
      <c r="B27" s="4" t="s">
        <v>37</v>
      </c>
      <c r="C27" s="5">
        <v>0.35849500000000001</v>
      </c>
      <c r="D27" s="1" t="s">
        <v>11</v>
      </c>
      <c r="E27" t="s">
        <v>25</v>
      </c>
      <c r="F27" t="s">
        <v>12</v>
      </c>
      <c r="G27" s="1">
        <f t="shared" si="0"/>
        <v>0</v>
      </c>
      <c r="H27" s="1">
        <f>IF(AND($G27=1,$E27=$D27),0,1)</f>
        <v>1</v>
      </c>
      <c r="I27">
        <f>$C27-$H27</f>
        <v>-0.64150499999999999</v>
      </c>
    </row>
    <row r="28" spans="1:9">
      <c r="A28" s="1" t="s">
        <v>38</v>
      </c>
      <c r="B28" s="2" t="s">
        <v>38</v>
      </c>
      <c r="C28" s="3">
        <v>0.61078600000000005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>IF(AND($G28=1,$E28=$D28),0,1)</f>
        <v>1</v>
      </c>
      <c r="I28">
        <f>$C28-$H28</f>
        <v>-0.38921399999999995</v>
      </c>
    </row>
    <row r="29" spans="1:9">
      <c r="A29" s="1" t="s">
        <v>39</v>
      </c>
      <c r="B29" s="4" t="s">
        <v>39</v>
      </c>
      <c r="C29" s="5">
        <v>0.59143699999999999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0.59143699999999999</v>
      </c>
    </row>
    <row r="30" spans="1:9">
      <c r="A30" s="1" t="s">
        <v>40</v>
      </c>
      <c r="B30" s="2" t="s">
        <v>40</v>
      </c>
      <c r="C30" s="3">
        <v>0.68805099999999997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-0.31194900000000003</v>
      </c>
    </row>
    <row r="31" spans="1:9">
      <c r="A31" s="1" t="s">
        <v>41</v>
      </c>
      <c r="B31" s="4" t="s">
        <v>41</v>
      </c>
      <c r="C31" s="5">
        <v>0.69290700000000005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>IF(AND($G31=1,$E31=$D31),0,1)</f>
        <v>1</v>
      </c>
      <c r="I31">
        <f>$C31-$H31</f>
        <v>-0.30709299999999995</v>
      </c>
    </row>
    <row r="32" spans="1:9">
      <c r="A32" s="1" t="s">
        <v>42</v>
      </c>
      <c r="B32" s="2" t="s">
        <v>42</v>
      </c>
      <c r="C32" s="3">
        <v>0.25436399999999998</v>
      </c>
      <c r="D32" s="1" t="s">
        <v>11</v>
      </c>
      <c r="E32" t="s">
        <v>57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-0.74563599999999997</v>
      </c>
    </row>
    <row r="33" spans="1:9">
      <c r="A33" s="1" t="s">
        <v>43</v>
      </c>
      <c r="B33" s="4" t="s">
        <v>43</v>
      </c>
      <c r="C33" s="5">
        <v>0.59395299999999995</v>
      </c>
      <c r="D33" s="1" t="s">
        <v>11</v>
      </c>
      <c r="E33" t="s">
        <v>12</v>
      </c>
      <c r="F33" t="s">
        <v>11</v>
      </c>
      <c r="G33" s="1">
        <f t="shared" si="0"/>
        <v>0</v>
      </c>
      <c r="H33" s="1">
        <f>IF(AND($G33=1,$E33=$D33),0,1)</f>
        <v>1</v>
      </c>
      <c r="I33">
        <f>$C33-$H33</f>
        <v>-0.40604700000000005</v>
      </c>
    </row>
    <row r="34" spans="1:9">
      <c r="A34" s="1" t="s">
        <v>44</v>
      </c>
      <c r="B34" s="2" t="s">
        <v>44</v>
      </c>
      <c r="C34" s="3">
        <v>0.46417000000000003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0.46417000000000003</v>
      </c>
    </row>
    <row r="35" spans="1:9">
      <c r="A35" s="1" t="s">
        <v>45</v>
      </c>
      <c r="B35" s="4" t="s">
        <v>45</v>
      </c>
      <c r="C35" s="5">
        <v>0.58623499999999995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>IF(AND($G35=1,$E35=$D35),0,1)</f>
        <v>1</v>
      </c>
      <c r="I35">
        <f>$C35-$H35</f>
        <v>-0.41376500000000005</v>
      </c>
    </row>
    <row r="36" spans="1:9">
      <c r="A36" s="1" t="s">
        <v>46</v>
      </c>
      <c r="B36" s="2" t="s">
        <v>46</v>
      </c>
      <c r="C36" s="3">
        <v>0.57718100000000006</v>
      </c>
      <c r="D36" s="1" t="s">
        <v>11</v>
      </c>
      <c r="E36" t="s">
        <v>12</v>
      </c>
      <c r="F36" t="s">
        <v>11</v>
      </c>
      <c r="G36" s="1">
        <f t="shared" si="0"/>
        <v>0</v>
      </c>
      <c r="H36" s="1">
        <f>IF(AND($G36=1,$E36=$D36),0,1)</f>
        <v>1</v>
      </c>
      <c r="I36">
        <f>$C36-$H36</f>
        <v>-0.42281899999999994</v>
      </c>
    </row>
    <row r="37" spans="1:9">
      <c r="A37" s="1" t="s">
        <v>47</v>
      </c>
      <c r="B37" s="4" t="s">
        <v>47</v>
      </c>
      <c r="C37" s="5">
        <v>0.60176099999999999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0.60176099999999999</v>
      </c>
    </row>
    <row r="38" spans="1:9">
      <c r="A38" s="1" t="s">
        <v>48</v>
      </c>
      <c r="B38" s="2" t="s">
        <v>48</v>
      </c>
      <c r="C38" s="3">
        <v>0.62890999999999997</v>
      </c>
      <c r="D38" s="1" t="s">
        <v>11</v>
      </c>
      <c r="E38" t="s">
        <v>25</v>
      </c>
      <c r="F38" t="s">
        <v>11</v>
      </c>
      <c r="G38" s="1">
        <f t="shared" si="0"/>
        <v>0</v>
      </c>
      <c r="H38" s="1">
        <f>IF(AND($G38=1,$E38=$D38),0,1)</f>
        <v>1</v>
      </c>
      <c r="I38">
        <f>$C38-$H38</f>
        <v>-0.37109000000000003</v>
      </c>
    </row>
    <row r="39" spans="1:9">
      <c r="A39" s="1" t="s">
        <v>49</v>
      </c>
      <c r="B39" s="4" t="s">
        <v>49</v>
      </c>
      <c r="C39" s="5">
        <v>0.65656599999999998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-0.34343400000000002</v>
      </c>
    </row>
    <row r="40" spans="1:9">
      <c r="A40" s="1" t="s">
        <v>50</v>
      </c>
      <c r="B40" s="2" t="s">
        <v>50</v>
      </c>
      <c r="C40" s="3">
        <v>0.71371300000000004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-0.28628699999999996</v>
      </c>
    </row>
    <row r="41" spans="1:9">
      <c r="A41" s="1" t="s">
        <v>51</v>
      </c>
      <c r="B41" s="4" t="s">
        <v>51</v>
      </c>
      <c r="C41" s="5">
        <v>0.55271400000000004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0.55271400000000004</v>
      </c>
    </row>
    <row r="42" spans="1:9">
      <c r="A42" s="1" t="s">
        <v>52</v>
      </c>
      <c r="B42" s="2" t="s">
        <v>52</v>
      </c>
      <c r="C42" s="3">
        <v>0.46609200000000001</v>
      </c>
      <c r="D42" s="1" t="s">
        <v>11</v>
      </c>
      <c r="E42" t="s">
        <v>151</v>
      </c>
      <c r="F42" t="s">
        <v>11</v>
      </c>
      <c r="G42" s="1">
        <f t="shared" si="0"/>
        <v>0</v>
      </c>
      <c r="H42" s="1">
        <f>IF(AND($G42=1,$E42=$D42),0,1)</f>
        <v>1</v>
      </c>
      <c r="I42">
        <f>$C42-$H42</f>
        <v>-0.53390800000000005</v>
      </c>
    </row>
    <row r="43" spans="1:9">
      <c r="A43" s="1" t="s">
        <v>53</v>
      </c>
      <c r="B43" s="4" t="s">
        <v>53</v>
      </c>
      <c r="C43" s="5">
        <v>0.33425700000000003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-0.66574299999999997</v>
      </c>
    </row>
    <row r="44" spans="1:9">
      <c r="A44" s="1" t="s">
        <v>54</v>
      </c>
      <c r="B44" s="2" t="s">
        <v>54</v>
      </c>
      <c r="C44" s="3">
        <v>0.57191199999999998</v>
      </c>
      <c r="D44" s="1" t="s">
        <v>11</v>
      </c>
      <c r="E44" t="s">
        <v>25</v>
      </c>
      <c r="F44" t="s">
        <v>11</v>
      </c>
      <c r="G44" s="1">
        <f t="shared" si="0"/>
        <v>0</v>
      </c>
      <c r="H44" s="1">
        <f>IF(AND($G44=1,$E44=$D44),0,1)</f>
        <v>1</v>
      </c>
      <c r="I44">
        <f>$C44-$H44</f>
        <v>-0.42808800000000002</v>
      </c>
    </row>
    <row r="45" spans="1:9">
      <c r="A45" s="1" t="s">
        <v>55</v>
      </c>
      <c r="B45" s="4" t="s">
        <v>55</v>
      </c>
      <c r="C45" s="5">
        <v>0.54792399999999997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0.54792399999999997</v>
      </c>
    </row>
    <row r="46" spans="1:9">
      <c r="A46" s="1" t="s">
        <v>56</v>
      </c>
      <c r="B46" s="2" t="s">
        <v>56</v>
      </c>
      <c r="C46" s="3">
        <v>0.600101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-0.399899</v>
      </c>
    </row>
    <row r="47" spans="1:9">
      <c r="A47" s="1" t="s">
        <v>58</v>
      </c>
      <c r="B47" s="4" t="s">
        <v>58</v>
      </c>
      <c r="C47" s="5">
        <v>0.72337399999999996</v>
      </c>
      <c r="D47" s="1" t="s">
        <v>11</v>
      </c>
      <c r="E47" t="s">
        <v>12</v>
      </c>
      <c r="F47" t="s">
        <v>11</v>
      </c>
      <c r="G47" s="1">
        <f t="shared" si="0"/>
        <v>0</v>
      </c>
      <c r="H47" s="1">
        <f>IF(AND($G47=1,$E47=$D47),0,1)</f>
        <v>1</v>
      </c>
      <c r="I47">
        <f>$C47-$H47</f>
        <v>-0.27662600000000004</v>
      </c>
    </row>
    <row r="48" spans="1:9">
      <c r="A48" s="1" t="s">
        <v>59</v>
      </c>
      <c r="B48" s="2" t="s">
        <v>59</v>
      </c>
      <c r="C48" s="3">
        <v>0.25938699999999998</v>
      </c>
      <c r="D48" s="1" t="s">
        <v>11</v>
      </c>
      <c r="E48" t="s">
        <v>151</v>
      </c>
      <c r="F48" t="s">
        <v>11</v>
      </c>
      <c r="G48" s="1">
        <f t="shared" si="0"/>
        <v>0</v>
      </c>
      <c r="H48" s="1">
        <f>IF(AND($G48=1,$E48=$D48),0,1)</f>
        <v>1</v>
      </c>
      <c r="I48">
        <f>$C48-$H48</f>
        <v>-0.74061299999999997</v>
      </c>
    </row>
    <row r="49" spans="1:9">
      <c r="A49" s="1" t="s">
        <v>60</v>
      </c>
      <c r="B49" s="4" t="s">
        <v>60</v>
      </c>
      <c r="C49" s="5">
        <v>0.56717300000000004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>IF(AND($G49=1,$E49=$D49),0,1)</f>
        <v>1</v>
      </c>
      <c r="I49">
        <f>$C49-$H49</f>
        <v>-0.43282699999999996</v>
      </c>
    </row>
    <row r="50" spans="1:9">
      <c r="A50" s="1" t="s">
        <v>61</v>
      </c>
      <c r="B50" s="2" t="s">
        <v>61</v>
      </c>
      <c r="C50" s="3">
        <v>0.66222899999999996</v>
      </c>
      <c r="D50" s="1" t="s">
        <v>11</v>
      </c>
      <c r="E50" t="s">
        <v>57</v>
      </c>
      <c r="F50" t="s">
        <v>11</v>
      </c>
      <c r="G50" s="1">
        <f t="shared" si="0"/>
        <v>0</v>
      </c>
      <c r="H50" s="1">
        <f>IF(AND($G50=1,$E50=$D50),0,1)</f>
        <v>1</v>
      </c>
      <c r="I50">
        <f>$C50-$H50</f>
        <v>-0.33777100000000004</v>
      </c>
    </row>
    <row r="51" spans="1:9">
      <c r="A51" s="1" t="s">
        <v>62</v>
      </c>
      <c r="B51" s="4" t="s">
        <v>62</v>
      </c>
      <c r="C51" s="5">
        <v>0.64558400000000005</v>
      </c>
      <c r="D51" s="1" t="s">
        <v>11</v>
      </c>
      <c r="E51" t="s">
        <v>57</v>
      </c>
      <c r="F51" t="s">
        <v>11</v>
      </c>
      <c r="G51" s="1">
        <f t="shared" si="0"/>
        <v>0</v>
      </c>
      <c r="H51" s="1">
        <f>IF(AND($G51=1,$E51=$D51),0,1)</f>
        <v>1</v>
      </c>
      <c r="I51">
        <f>$C51-$H51</f>
        <v>-0.35441599999999995</v>
      </c>
    </row>
    <row r="52" spans="1:9">
      <c r="A52" s="1" t="s">
        <v>63</v>
      </c>
      <c r="B52" s="2" t="s">
        <v>63</v>
      </c>
      <c r="C52" s="3">
        <v>0.34581800000000001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-0.65418200000000004</v>
      </c>
    </row>
    <row r="53" spans="1:9">
      <c r="A53" s="1" t="s">
        <v>64</v>
      </c>
      <c r="B53" s="4" t="s">
        <v>64</v>
      </c>
      <c r="C53" s="5">
        <v>0.67710800000000004</v>
      </c>
      <c r="D53" s="1" t="s">
        <v>11</v>
      </c>
      <c r="E53" t="s">
        <v>12</v>
      </c>
      <c r="F53" t="s">
        <v>11</v>
      </c>
      <c r="G53" s="1">
        <f t="shared" si="0"/>
        <v>0</v>
      </c>
      <c r="H53" s="1">
        <f>IF(AND($G53=1,$E53=$D53),0,1)</f>
        <v>1</v>
      </c>
      <c r="I53">
        <f>$C53-$H53</f>
        <v>-0.32289199999999996</v>
      </c>
    </row>
    <row r="54" spans="1:9">
      <c r="A54" s="1" t="s">
        <v>65</v>
      </c>
      <c r="B54" s="2" t="s">
        <v>65</v>
      </c>
      <c r="C54" s="3">
        <v>0.76755099999999998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-0.23244900000000002</v>
      </c>
    </row>
    <row r="55" spans="1:9">
      <c r="A55" s="1" t="s">
        <v>66</v>
      </c>
      <c r="B55" s="4" t="s">
        <v>66</v>
      </c>
      <c r="C55" s="5">
        <v>0.63413200000000003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0.63413200000000003</v>
      </c>
    </row>
    <row r="56" spans="1:9">
      <c r="A56" s="1" t="s">
        <v>67</v>
      </c>
      <c r="B56" s="2" t="s">
        <v>67</v>
      </c>
      <c r="C56" s="3">
        <v>0.47367799999999999</v>
      </c>
      <c r="D56" s="1" t="s">
        <v>11</v>
      </c>
      <c r="E56" t="s">
        <v>57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-0.52632199999999996</v>
      </c>
    </row>
    <row r="57" spans="1:9">
      <c r="A57" s="1" t="s">
        <v>68</v>
      </c>
      <c r="B57" s="4" t="s">
        <v>68</v>
      </c>
      <c r="C57" s="5">
        <v>0.72185699999999997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>IF(AND($G57=1,$E57=$D57),0,1)</f>
        <v>1</v>
      </c>
      <c r="I57">
        <f>$C57-$H57</f>
        <v>-0.27814300000000003</v>
      </c>
    </row>
    <row r="58" spans="1:9">
      <c r="A58" s="1" t="s">
        <v>69</v>
      </c>
      <c r="B58" s="2" t="s">
        <v>69</v>
      </c>
      <c r="C58" s="3">
        <v>0.71512299999999995</v>
      </c>
      <c r="D58" s="1" t="s">
        <v>11</v>
      </c>
      <c r="E58" t="s">
        <v>25</v>
      </c>
      <c r="F58" t="s">
        <v>11</v>
      </c>
      <c r="G58" s="1">
        <f t="shared" si="0"/>
        <v>0</v>
      </c>
      <c r="H58" s="1">
        <f>IF(AND($G58=1,$E58=$D58),0,1)</f>
        <v>1</v>
      </c>
      <c r="I58">
        <f>$C58-$H58</f>
        <v>-0.28487700000000005</v>
      </c>
    </row>
    <row r="59" spans="1:9">
      <c r="A59" s="1" t="s">
        <v>70</v>
      </c>
      <c r="B59" s="4" t="s">
        <v>70</v>
      </c>
      <c r="C59" s="5">
        <v>0.52766599999999997</v>
      </c>
      <c r="D59" s="1" t="s">
        <v>11</v>
      </c>
      <c r="E59" t="s">
        <v>11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-0.47233400000000003</v>
      </c>
    </row>
    <row r="60" spans="1:9">
      <c r="A60" s="1" t="s">
        <v>71</v>
      </c>
      <c r="B60" s="2" t="s">
        <v>71</v>
      </c>
      <c r="C60" s="3">
        <v>0.57206000000000001</v>
      </c>
      <c r="D60" s="1" t="s">
        <v>11</v>
      </c>
      <c r="E60" t="s">
        <v>11</v>
      </c>
      <c r="F60" t="s">
        <v>11</v>
      </c>
      <c r="G60" s="1">
        <f t="shared" si="0"/>
        <v>1</v>
      </c>
      <c r="H60" s="1">
        <f>IF(AND($G60=1,$E60=$D60),0,1)</f>
        <v>0</v>
      </c>
      <c r="I60">
        <f>$C60-$H60</f>
        <v>0.57206000000000001</v>
      </c>
    </row>
    <row r="61" spans="1:9">
      <c r="A61" s="1" t="s">
        <v>72</v>
      </c>
      <c r="B61" s="4" t="s">
        <v>72</v>
      </c>
      <c r="C61" s="5">
        <v>0.60300399999999998</v>
      </c>
      <c r="D61" s="1" t="s">
        <v>11</v>
      </c>
      <c r="E61" t="s">
        <v>12</v>
      </c>
      <c r="F61" t="s">
        <v>11</v>
      </c>
      <c r="G61" s="1">
        <f t="shared" si="0"/>
        <v>0</v>
      </c>
      <c r="H61" s="1">
        <f>IF(AND($G61=1,$E61=$D61),0,1)</f>
        <v>1</v>
      </c>
      <c r="I61">
        <f>$C61-$H61</f>
        <v>-0.39699600000000002</v>
      </c>
    </row>
    <row r="62" spans="1:9">
      <c r="A62" s="1" t="s">
        <v>73</v>
      </c>
      <c r="B62" s="2" t="s">
        <v>73</v>
      </c>
      <c r="C62" s="3">
        <v>0.70359099999999997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-0.29640900000000003</v>
      </c>
    </row>
    <row r="63" spans="1:9">
      <c r="A63" s="1" t="s">
        <v>74</v>
      </c>
      <c r="B63" s="4" t="s">
        <v>74</v>
      </c>
      <c r="C63" s="5">
        <v>0.65566800000000003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-0.34433199999999997</v>
      </c>
    </row>
    <row r="64" spans="1:9">
      <c r="A64" s="1" t="s">
        <v>75</v>
      </c>
      <c r="B64" s="2" t="s">
        <v>75</v>
      </c>
      <c r="C64" s="3">
        <v>0.80392200000000003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-0.19607799999999997</v>
      </c>
    </row>
    <row r="65" spans="1:9">
      <c r="A65" s="1" t="s">
        <v>76</v>
      </c>
      <c r="B65" s="4" t="s">
        <v>76</v>
      </c>
      <c r="C65" s="5">
        <v>0.64717800000000003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0.64717800000000003</v>
      </c>
    </row>
    <row r="66" spans="1:9">
      <c r="A66" s="1" t="s">
        <v>77</v>
      </c>
      <c r="B66" s="2" t="s">
        <v>77</v>
      </c>
      <c r="C66" s="3">
        <v>0.34432800000000002</v>
      </c>
      <c r="D66" s="1" t="s">
        <v>11</v>
      </c>
      <c r="E66" t="s">
        <v>12</v>
      </c>
      <c r="F66" t="s">
        <v>11</v>
      </c>
      <c r="G66" s="1">
        <f t="shared" si="0"/>
        <v>0</v>
      </c>
      <c r="H66" s="1">
        <f>IF(AND($G66=1,$E66=$D66),0,1)</f>
        <v>1</v>
      </c>
      <c r="I66">
        <f>$C66-$H66</f>
        <v>-0.65567200000000003</v>
      </c>
    </row>
    <row r="67" spans="1:9">
      <c r="A67" s="1" t="s">
        <v>78</v>
      </c>
      <c r="B67" s="4" t="s">
        <v>78</v>
      </c>
      <c r="C67" s="5">
        <v>0.649115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-0.350885</v>
      </c>
    </row>
    <row r="68" spans="1:9">
      <c r="A68" s="1" t="s">
        <v>79</v>
      </c>
      <c r="B68" s="2" t="s">
        <v>79</v>
      </c>
      <c r="C68" s="3">
        <v>0.66411600000000004</v>
      </c>
      <c r="D68" s="1" t="s">
        <v>11</v>
      </c>
      <c r="E68" t="s">
        <v>57</v>
      </c>
      <c r="F68" t="s">
        <v>11</v>
      </c>
      <c r="G68" s="1">
        <f t="shared" si="0"/>
        <v>0</v>
      </c>
      <c r="H68" s="1">
        <f>IF(AND($G68=1,$E68=$D68),0,1)</f>
        <v>1</v>
      </c>
      <c r="I68">
        <f>$C68-$H68</f>
        <v>-0.33588399999999996</v>
      </c>
    </row>
    <row r="69" spans="1:9">
      <c r="A69" s="1" t="s">
        <v>80</v>
      </c>
      <c r="B69" s="4" t="s">
        <v>80</v>
      </c>
      <c r="C69" s="5">
        <v>0.65693800000000002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0.65693800000000002</v>
      </c>
    </row>
    <row r="70" spans="1:9">
      <c r="A70" s="1" t="s">
        <v>81</v>
      </c>
      <c r="B70" s="2" t="s">
        <v>81</v>
      </c>
      <c r="C70" s="3">
        <v>0.60321899999999995</v>
      </c>
      <c r="D70" s="1" t="s">
        <v>11</v>
      </c>
      <c r="E70" t="s">
        <v>12</v>
      </c>
      <c r="F70" t="s">
        <v>11</v>
      </c>
      <c r="G70" s="1">
        <f t="shared" si="1"/>
        <v>0</v>
      </c>
      <c r="H70" s="1">
        <f>IF(AND($G70=1,$E70=$D70),0,1)</f>
        <v>1</v>
      </c>
      <c r="I70">
        <f>$C70-$H70</f>
        <v>-0.39678100000000005</v>
      </c>
    </row>
    <row r="71" spans="1:9">
      <c r="A71" s="1" t="s">
        <v>82</v>
      </c>
      <c r="B71" s="4" t="s">
        <v>82</v>
      </c>
      <c r="C71" s="5">
        <v>0.346493</v>
      </c>
      <c r="D71" s="1" t="s">
        <v>11</v>
      </c>
      <c r="E71" t="s">
        <v>57</v>
      </c>
      <c r="F71" t="s">
        <v>11</v>
      </c>
      <c r="G71" s="1">
        <f t="shared" si="1"/>
        <v>0</v>
      </c>
      <c r="H71" s="1">
        <f>IF(AND($G71=1,$E71=$D71),0,1)</f>
        <v>1</v>
      </c>
      <c r="I71">
        <f>$C71-$H71</f>
        <v>-0.65350700000000006</v>
      </c>
    </row>
    <row r="72" spans="1:9">
      <c r="A72" s="1" t="s">
        <v>83</v>
      </c>
      <c r="B72" s="2" t="s">
        <v>83</v>
      </c>
      <c r="C72" s="3">
        <v>0.50331099999999995</v>
      </c>
      <c r="D72" s="1" t="s">
        <v>11</v>
      </c>
      <c r="E72" t="s">
        <v>57</v>
      </c>
      <c r="F72" t="s">
        <v>11</v>
      </c>
      <c r="G72" s="1">
        <f t="shared" si="1"/>
        <v>0</v>
      </c>
      <c r="H72" s="1">
        <f>IF(AND($G72=1,$E72=$D72),0,1)</f>
        <v>1</v>
      </c>
      <c r="I72">
        <f>$C72-$H72</f>
        <v>-0.49668900000000005</v>
      </c>
    </row>
    <row r="73" spans="1:9">
      <c r="A73" s="1" t="s">
        <v>84</v>
      </c>
      <c r="B73" s="4" t="s">
        <v>84</v>
      </c>
      <c r="C73" s="5">
        <v>0.67360399999999998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-0.32639600000000002</v>
      </c>
    </row>
    <row r="74" spans="1:9">
      <c r="A74" s="1" t="s">
        <v>85</v>
      </c>
      <c r="B74" s="2" t="s">
        <v>85</v>
      </c>
      <c r="C74" s="3">
        <v>0.55350200000000005</v>
      </c>
      <c r="D74" s="1" t="s">
        <v>11</v>
      </c>
      <c r="E74" t="s">
        <v>57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-0.44649799999999995</v>
      </c>
    </row>
    <row r="75" spans="1:9">
      <c r="A75" s="1" t="s">
        <v>86</v>
      </c>
      <c r="B75" s="4" t="s">
        <v>86</v>
      </c>
      <c r="C75" s="5">
        <v>0.71790900000000002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0.71790900000000002</v>
      </c>
    </row>
    <row r="76" spans="1:9">
      <c r="A76" s="1" t="s">
        <v>87</v>
      </c>
      <c r="B76" s="6" t="s">
        <v>87</v>
      </c>
      <c r="C76" s="7">
        <v>0.65181299999999998</v>
      </c>
      <c r="D76" s="1" t="s">
        <v>11</v>
      </c>
      <c r="E76" t="s">
        <v>57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-0.34818700000000002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24</v>
      </c>
      <c r="H77" s="10">
        <f>SUM(H3:H76)</f>
        <v>57</v>
      </c>
      <c r="I77" s="8">
        <f>SUM(I3:I76)</f>
        <v>-14.606841999999999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6D199-70D3-4BCD-AF6F-0EC0AB4F270C}">
  <dimension ref="A1:I77"/>
  <sheetViews>
    <sheetView topLeftCell="R1" workbookViewId="0">
      <selection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0.37339499999999998</v>
      </c>
      <c r="D3" s="1" t="s">
        <v>11</v>
      </c>
      <c r="E3" t="s">
        <v>57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-0.62660500000000008</v>
      </c>
    </row>
    <row r="4" spans="1:9">
      <c r="A4" s="1" t="s">
        <v>13</v>
      </c>
      <c r="B4" s="2" t="s">
        <v>13</v>
      </c>
      <c r="C4" s="3">
        <v>0.56683799999999995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>IF(AND($G4=1,$E4=$D4),0,1)</f>
        <v>1</v>
      </c>
      <c r="I4">
        <f>$C4-$H4</f>
        <v>-0.43316200000000005</v>
      </c>
    </row>
    <row r="5" spans="1:9">
      <c r="A5" s="1" t="s">
        <v>14</v>
      </c>
      <c r="B5" s="4" t="s">
        <v>14</v>
      </c>
      <c r="C5" s="5">
        <v>0.47473100000000001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0.47473100000000001</v>
      </c>
    </row>
    <row r="6" spans="1:9">
      <c r="A6" s="1" t="s">
        <v>15</v>
      </c>
      <c r="B6" s="2" t="s">
        <v>15</v>
      </c>
      <c r="C6" s="3">
        <v>0.29687200000000002</v>
      </c>
      <c r="D6" s="1" t="s">
        <v>11</v>
      </c>
      <c r="E6" t="s">
        <v>57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-0.70312799999999998</v>
      </c>
    </row>
    <row r="7" spans="1:9">
      <c r="A7" s="1" t="s">
        <v>16</v>
      </c>
      <c r="B7" s="4" t="s">
        <v>16</v>
      </c>
      <c r="C7" s="5">
        <v>0.51935900000000002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0.51935900000000002</v>
      </c>
    </row>
    <row r="8" spans="1:9">
      <c r="A8" s="1" t="s">
        <v>17</v>
      </c>
      <c r="B8" s="2" t="s">
        <v>17</v>
      </c>
      <c r="C8" s="3">
        <v>0.42777599999999999</v>
      </c>
      <c r="D8" s="1" t="s">
        <v>11</v>
      </c>
      <c r="E8" t="s">
        <v>57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-0.57222400000000007</v>
      </c>
    </row>
    <row r="9" spans="1:9">
      <c r="A9" s="1" t="s">
        <v>18</v>
      </c>
      <c r="B9" s="4" t="s">
        <v>18</v>
      </c>
      <c r="C9" s="5">
        <v>0.51282000000000005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0.51282000000000005</v>
      </c>
    </row>
    <row r="10" spans="1:9">
      <c r="A10" s="1" t="s">
        <v>19</v>
      </c>
      <c r="B10" s="2" t="s">
        <v>19</v>
      </c>
      <c r="C10" s="3">
        <v>0.44988099999999998</v>
      </c>
      <c r="D10" s="1" t="s">
        <v>11</v>
      </c>
      <c r="E10" t="s">
        <v>25</v>
      </c>
      <c r="F10" t="s">
        <v>12</v>
      </c>
      <c r="G10" s="1">
        <f t="shared" si="0"/>
        <v>0</v>
      </c>
      <c r="H10" s="1">
        <f>IF(AND($G10=1,$E10=$D10),0,1)</f>
        <v>1</v>
      </c>
      <c r="I10">
        <f>$C10-$H10</f>
        <v>-0.55011900000000002</v>
      </c>
    </row>
    <row r="11" spans="1:9">
      <c r="A11" s="1" t="s">
        <v>20</v>
      </c>
      <c r="B11" s="4" t="s">
        <v>20</v>
      </c>
      <c r="C11" s="5">
        <v>0.69656600000000002</v>
      </c>
      <c r="D11" s="1" t="s">
        <v>11</v>
      </c>
      <c r="E11" t="s">
        <v>11</v>
      </c>
      <c r="F11" t="s">
        <v>12</v>
      </c>
      <c r="G11" s="1">
        <f t="shared" si="0"/>
        <v>0</v>
      </c>
      <c r="H11" s="1">
        <f>IF(AND($G11=1,$E11=$D11),0,1)</f>
        <v>1</v>
      </c>
      <c r="I11">
        <f>$C11-$H11</f>
        <v>-0.30343399999999998</v>
      </c>
    </row>
    <row r="12" spans="1:9">
      <c r="A12" s="1" t="s">
        <v>21</v>
      </c>
      <c r="B12" s="2" t="s">
        <v>21</v>
      </c>
      <c r="C12" s="3">
        <v>0.44796900000000001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0.44796900000000001</v>
      </c>
    </row>
    <row r="13" spans="1:9">
      <c r="A13" s="1" t="s">
        <v>22</v>
      </c>
      <c r="B13" s="4" t="s">
        <v>22</v>
      </c>
      <c r="C13" s="5">
        <v>0.59219299999999997</v>
      </c>
      <c r="D13" s="1" t="s">
        <v>11</v>
      </c>
      <c r="E13" t="s">
        <v>151</v>
      </c>
      <c r="F13" t="s">
        <v>11</v>
      </c>
      <c r="G13" s="1">
        <f t="shared" si="0"/>
        <v>0</v>
      </c>
      <c r="H13" s="1">
        <f>IF(AND($G13=1,$E13=$D13),0,1)</f>
        <v>1</v>
      </c>
      <c r="I13">
        <f>$C13-$H13</f>
        <v>-0.40780700000000003</v>
      </c>
    </row>
    <row r="14" spans="1:9">
      <c r="A14" s="1" t="s">
        <v>23</v>
      </c>
      <c r="B14" s="2" t="s">
        <v>23</v>
      </c>
      <c r="C14" s="3">
        <v>0.440197</v>
      </c>
      <c r="D14" s="1" t="s">
        <v>11</v>
      </c>
      <c r="E14" t="s">
        <v>57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-0.55980300000000005</v>
      </c>
    </row>
    <row r="15" spans="1:9">
      <c r="A15" s="1" t="s">
        <v>24</v>
      </c>
      <c r="B15" s="4" t="s">
        <v>24</v>
      </c>
      <c r="C15" s="5">
        <v>0.16710800000000001</v>
      </c>
      <c r="D15" s="1" t="s">
        <v>11</v>
      </c>
      <c r="E15" t="s">
        <v>151</v>
      </c>
      <c r="F15" t="s">
        <v>25</v>
      </c>
      <c r="G15" s="1">
        <f t="shared" si="0"/>
        <v>0</v>
      </c>
      <c r="H15" s="1">
        <f>IF(AND($G15=1,$E15=$D15),0,1)</f>
        <v>1</v>
      </c>
      <c r="I15">
        <f>$C15-$H15</f>
        <v>-0.83289199999999997</v>
      </c>
    </row>
    <row r="16" spans="1:9">
      <c r="A16" s="1" t="s">
        <v>26</v>
      </c>
      <c r="B16" s="2" t="s">
        <v>26</v>
      </c>
      <c r="C16" s="3">
        <v>0.52395099999999994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-0.47604900000000006</v>
      </c>
    </row>
    <row r="17" spans="1:9">
      <c r="A17" s="1" t="s">
        <v>27</v>
      </c>
      <c r="B17" s="4" t="s">
        <v>27</v>
      </c>
      <c r="C17" s="5">
        <v>0.53295000000000003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0.53295000000000003</v>
      </c>
    </row>
    <row r="18" spans="1:9">
      <c r="A18" s="1" t="s">
        <v>28</v>
      </c>
      <c r="B18" s="2" t="s">
        <v>28</v>
      </c>
      <c r="C18" s="3">
        <v>0.46671000000000001</v>
      </c>
      <c r="D18" s="1" t="s">
        <v>11</v>
      </c>
      <c r="E18" t="s">
        <v>11</v>
      </c>
      <c r="F18" t="s">
        <v>12</v>
      </c>
      <c r="G18" s="1">
        <f t="shared" si="0"/>
        <v>0</v>
      </c>
      <c r="H18" s="1">
        <f>IF(AND($G18=1,$E18=$D18),0,1)</f>
        <v>1</v>
      </c>
      <c r="I18">
        <f>$C18-$H18</f>
        <v>-0.53329000000000004</v>
      </c>
    </row>
    <row r="19" spans="1:9">
      <c r="A19" s="1" t="s">
        <v>29</v>
      </c>
      <c r="B19" s="4" t="s">
        <v>29</v>
      </c>
      <c r="C19" s="5">
        <v>0.55776599999999998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-0.44223400000000002</v>
      </c>
    </row>
    <row r="20" spans="1:9">
      <c r="A20" s="1" t="s">
        <v>30</v>
      </c>
      <c r="B20" s="2" t="s">
        <v>30</v>
      </c>
      <c r="C20" s="3">
        <v>0.52296299999999996</v>
      </c>
      <c r="D20" s="1" t="s">
        <v>11</v>
      </c>
      <c r="E20" t="s">
        <v>12</v>
      </c>
      <c r="F20" t="s">
        <v>12</v>
      </c>
      <c r="G20" s="1">
        <f t="shared" si="0"/>
        <v>1</v>
      </c>
      <c r="H20" s="1">
        <f>IF(AND($G20=1,$E20=$D20),0,1)</f>
        <v>1</v>
      </c>
      <c r="I20">
        <f>$C20-$H20</f>
        <v>-0.47703700000000004</v>
      </c>
    </row>
    <row r="21" spans="1:9">
      <c r="A21" s="1" t="s">
        <v>31</v>
      </c>
      <c r="B21" s="4" t="s">
        <v>31</v>
      </c>
      <c r="C21" s="5">
        <v>0.42019299999999998</v>
      </c>
      <c r="D21" s="1" t="s">
        <v>11</v>
      </c>
      <c r="E21" t="s">
        <v>12</v>
      </c>
      <c r="F21" t="s">
        <v>151</v>
      </c>
      <c r="G21" s="1">
        <f t="shared" si="0"/>
        <v>0</v>
      </c>
      <c r="H21" s="1">
        <f>IF(AND($G21=1,$E21=$D21),0,1)</f>
        <v>1</v>
      </c>
      <c r="I21">
        <f>$C21-$H21</f>
        <v>-0.57980699999999996</v>
      </c>
    </row>
    <row r="22" spans="1:9">
      <c r="A22" s="1" t="s">
        <v>32</v>
      </c>
      <c r="B22" s="2" t="s">
        <v>32</v>
      </c>
      <c r="C22" s="3">
        <v>0.53841700000000003</v>
      </c>
      <c r="D22" s="1" t="s">
        <v>11</v>
      </c>
      <c r="E22" t="s">
        <v>12</v>
      </c>
      <c r="F22" t="s">
        <v>12</v>
      </c>
      <c r="G22" s="1">
        <f t="shared" si="0"/>
        <v>1</v>
      </c>
      <c r="H22" s="1">
        <f>IF(AND($G22=1,$E22=$D22),0,1)</f>
        <v>1</v>
      </c>
      <c r="I22">
        <f>$C22-$H22</f>
        <v>-0.46158299999999997</v>
      </c>
    </row>
    <row r="23" spans="1:9">
      <c r="A23" s="1" t="s">
        <v>33</v>
      </c>
      <c r="B23" s="4" t="s">
        <v>33</v>
      </c>
      <c r="C23" s="5">
        <v>0.16720699999999999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-0.83279300000000001</v>
      </c>
    </row>
    <row r="24" spans="1:9">
      <c r="A24" s="1" t="s">
        <v>34</v>
      </c>
      <c r="B24" s="2" t="s">
        <v>34</v>
      </c>
      <c r="C24" s="3">
        <v>0.68019700000000005</v>
      </c>
      <c r="D24" s="1" t="s">
        <v>11</v>
      </c>
      <c r="E24" t="s">
        <v>12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-0.31980299999999995</v>
      </c>
    </row>
    <row r="25" spans="1:9">
      <c r="A25" s="1" t="s">
        <v>35</v>
      </c>
      <c r="B25" s="4" t="s">
        <v>35</v>
      </c>
      <c r="C25" s="5">
        <v>0.292101</v>
      </c>
      <c r="D25" s="1" t="s">
        <v>11</v>
      </c>
      <c r="E25" t="s">
        <v>12</v>
      </c>
      <c r="F25" t="s">
        <v>11</v>
      </c>
      <c r="G25" s="1">
        <f t="shared" si="0"/>
        <v>0</v>
      </c>
      <c r="H25" s="1">
        <f>IF(AND($G25=1,$E25=$D25),0,1)</f>
        <v>1</v>
      </c>
      <c r="I25">
        <f>$C25-$H25</f>
        <v>-0.70789900000000006</v>
      </c>
    </row>
    <row r="26" spans="1:9">
      <c r="A26" s="1" t="s">
        <v>36</v>
      </c>
      <c r="B26" s="2" t="s">
        <v>36</v>
      </c>
      <c r="C26" s="3">
        <v>0.53709600000000002</v>
      </c>
      <c r="D26" s="1" t="s">
        <v>11</v>
      </c>
      <c r="E26" t="s">
        <v>12</v>
      </c>
      <c r="F26" t="s">
        <v>11</v>
      </c>
      <c r="G26" s="1">
        <f t="shared" si="0"/>
        <v>0</v>
      </c>
      <c r="H26" s="1">
        <f>IF(AND($G26=1,$E26=$D26),0,1)</f>
        <v>1</v>
      </c>
      <c r="I26">
        <f>$C26-$H26</f>
        <v>-0.46290399999999998</v>
      </c>
    </row>
    <row r="27" spans="1:9">
      <c r="A27" s="1" t="s">
        <v>37</v>
      </c>
      <c r="B27" s="4" t="s">
        <v>37</v>
      </c>
      <c r="C27" s="5">
        <v>0.45033800000000002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>IF(AND($G27=1,$E27=$D27),0,1)</f>
        <v>1</v>
      </c>
      <c r="I27">
        <f>$C27-$H27</f>
        <v>-0.54966199999999998</v>
      </c>
    </row>
    <row r="28" spans="1:9">
      <c r="A28" s="1" t="s">
        <v>38</v>
      </c>
      <c r="B28" s="2" t="s">
        <v>38</v>
      </c>
      <c r="C28" s="3">
        <v>0.62551000000000001</v>
      </c>
      <c r="D28" s="1" t="s">
        <v>11</v>
      </c>
      <c r="E28" t="s">
        <v>12</v>
      </c>
      <c r="F28" t="s">
        <v>151</v>
      </c>
      <c r="G28" s="1">
        <f t="shared" si="0"/>
        <v>0</v>
      </c>
      <c r="H28" s="1">
        <f>IF(AND($G28=1,$E28=$D28),0,1)</f>
        <v>1</v>
      </c>
      <c r="I28">
        <f>$C28-$H28</f>
        <v>-0.37448999999999999</v>
      </c>
    </row>
    <row r="29" spans="1:9">
      <c r="A29" s="1" t="s">
        <v>39</v>
      </c>
      <c r="B29" s="4" t="s">
        <v>39</v>
      </c>
      <c r="C29" s="5">
        <v>0.59497999999999995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0.59497999999999995</v>
      </c>
    </row>
    <row r="30" spans="1:9">
      <c r="A30" s="1" t="s">
        <v>40</v>
      </c>
      <c r="B30" s="2" t="s">
        <v>40</v>
      </c>
      <c r="C30" s="3">
        <v>0.56565699999999997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-0.43434300000000003</v>
      </c>
    </row>
    <row r="31" spans="1:9">
      <c r="A31" s="1" t="s">
        <v>41</v>
      </c>
      <c r="B31" s="4" t="s">
        <v>41</v>
      </c>
      <c r="C31" s="5">
        <v>0.60226599999999997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-0.39773400000000003</v>
      </c>
    </row>
    <row r="32" spans="1:9">
      <c r="A32" s="1" t="s">
        <v>42</v>
      </c>
      <c r="B32" s="2" t="s">
        <v>42</v>
      </c>
      <c r="C32" s="3">
        <v>0.27467200000000003</v>
      </c>
      <c r="D32" s="1" t="s">
        <v>11</v>
      </c>
      <c r="E32" t="s">
        <v>57</v>
      </c>
      <c r="F32" t="s">
        <v>12</v>
      </c>
      <c r="G32" s="1">
        <f t="shared" si="0"/>
        <v>0</v>
      </c>
      <c r="H32" s="1">
        <f>IF(AND($G32=1,$E32=$D32),0,1)</f>
        <v>1</v>
      </c>
      <c r="I32">
        <f>$C32-$H32</f>
        <v>-0.72532799999999997</v>
      </c>
    </row>
    <row r="33" spans="1:9">
      <c r="A33" s="1" t="s">
        <v>43</v>
      </c>
      <c r="B33" s="4" t="s">
        <v>43</v>
      </c>
      <c r="C33" s="5">
        <v>0.54716600000000004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-0.45283399999999996</v>
      </c>
    </row>
    <row r="34" spans="1:9">
      <c r="A34" s="1" t="s">
        <v>44</v>
      </c>
      <c r="B34" s="2" t="s">
        <v>44</v>
      </c>
      <c r="C34" s="3">
        <v>0.494112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0.494112</v>
      </c>
    </row>
    <row r="35" spans="1:9">
      <c r="A35" s="1" t="s">
        <v>45</v>
      </c>
      <c r="B35" s="4" t="s">
        <v>45</v>
      </c>
      <c r="C35" s="5">
        <v>0.62454100000000001</v>
      </c>
      <c r="D35" s="1" t="s">
        <v>11</v>
      </c>
      <c r="E35" t="s">
        <v>12</v>
      </c>
      <c r="F35" t="s">
        <v>12</v>
      </c>
      <c r="G35" s="1">
        <f t="shared" si="0"/>
        <v>1</v>
      </c>
      <c r="H35" s="1">
        <f>IF(AND($G35=1,$E35=$D35),0,1)</f>
        <v>1</v>
      </c>
      <c r="I35">
        <f>$C35-$H35</f>
        <v>-0.37545899999999999</v>
      </c>
    </row>
    <row r="36" spans="1:9">
      <c r="A36" s="1" t="s">
        <v>46</v>
      </c>
      <c r="B36" s="2" t="s">
        <v>46</v>
      </c>
      <c r="C36" s="3">
        <v>0.36573600000000001</v>
      </c>
      <c r="D36" s="1" t="s">
        <v>11</v>
      </c>
      <c r="E36" t="s">
        <v>12</v>
      </c>
      <c r="F36" t="s">
        <v>11</v>
      </c>
      <c r="G36" s="1">
        <f t="shared" si="0"/>
        <v>0</v>
      </c>
      <c r="H36" s="1">
        <f>IF(AND($G36=1,$E36=$D36),0,1)</f>
        <v>1</v>
      </c>
      <c r="I36">
        <f>$C36-$H36</f>
        <v>-0.63426399999999994</v>
      </c>
    </row>
    <row r="37" spans="1:9">
      <c r="A37" s="1" t="s">
        <v>47</v>
      </c>
      <c r="B37" s="4" t="s">
        <v>47</v>
      </c>
      <c r="C37" s="5">
        <v>0.437888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0.437888</v>
      </c>
    </row>
    <row r="38" spans="1:9">
      <c r="A38" s="1" t="s">
        <v>48</v>
      </c>
      <c r="B38" s="2" t="s">
        <v>48</v>
      </c>
      <c r="C38" s="3">
        <v>0.58160800000000001</v>
      </c>
      <c r="D38" s="1" t="s">
        <v>11</v>
      </c>
      <c r="E38" t="s">
        <v>25</v>
      </c>
      <c r="F38" t="s">
        <v>11</v>
      </c>
      <c r="G38" s="1">
        <f t="shared" si="0"/>
        <v>0</v>
      </c>
      <c r="H38" s="1">
        <f>IF(AND($G38=1,$E38=$D38),0,1)</f>
        <v>1</v>
      </c>
      <c r="I38">
        <f>$C38-$H38</f>
        <v>-0.41839199999999999</v>
      </c>
    </row>
    <row r="39" spans="1:9">
      <c r="A39" s="1" t="s">
        <v>49</v>
      </c>
      <c r="B39" s="4" t="s">
        <v>49</v>
      </c>
      <c r="C39" s="5">
        <v>0.68030999999999997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-0.31969000000000003</v>
      </c>
    </row>
    <row r="40" spans="1:9">
      <c r="A40" s="1" t="s">
        <v>50</v>
      </c>
      <c r="B40" s="2" t="s">
        <v>50</v>
      </c>
      <c r="C40" s="3">
        <v>0.61788299999999996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-0.38211700000000004</v>
      </c>
    </row>
    <row r="41" spans="1:9">
      <c r="A41" s="1" t="s">
        <v>51</v>
      </c>
      <c r="B41" s="4" t="s">
        <v>51</v>
      </c>
      <c r="C41" s="5">
        <v>0.420825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0.420825</v>
      </c>
    </row>
    <row r="42" spans="1:9">
      <c r="A42" s="1" t="s">
        <v>52</v>
      </c>
      <c r="B42" s="2" t="s">
        <v>52</v>
      </c>
      <c r="C42" s="3">
        <v>0.34091700000000003</v>
      </c>
      <c r="D42" s="1" t="s">
        <v>11</v>
      </c>
      <c r="E42" t="s">
        <v>151</v>
      </c>
      <c r="F42" t="s">
        <v>11</v>
      </c>
      <c r="G42" s="1">
        <f t="shared" si="0"/>
        <v>0</v>
      </c>
      <c r="H42" s="1">
        <f>IF(AND($G42=1,$E42=$D42),0,1)</f>
        <v>1</v>
      </c>
      <c r="I42">
        <f>$C42-$H42</f>
        <v>-0.65908299999999997</v>
      </c>
    </row>
    <row r="43" spans="1:9">
      <c r="A43" s="1" t="s">
        <v>53</v>
      </c>
      <c r="B43" s="4" t="s">
        <v>53</v>
      </c>
      <c r="C43" s="5">
        <v>0.16528599999999999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-0.83471399999999996</v>
      </c>
    </row>
    <row r="44" spans="1:9">
      <c r="A44" s="1" t="s">
        <v>54</v>
      </c>
      <c r="B44" s="2" t="s">
        <v>54</v>
      </c>
      <c r="C44" s="3">
        <v>0.120865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-0.879135</v>
      </c>
    </row>
    <row r="45" spans="1:9">
      <c r="A45" s="1" t="s">
        <v>55</v>
      </c>
      <c r="B45" s="4" t="s">
        <v>55</v>
      </c>
      <c r="C45" s="5">
        <v>0.71841299999999997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0.71841299999999997</v>
      </c>
    </row>
    <row r="46" spans="1:9">
      <c r="A46" s="1" t="s">
        <v>56</v>
      </c>
      <c r="B46" s="2" t="s">
        <v>56</v>
      </c>
      <c r="C46" s="3">
        <v>0.50620200000000004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>IF(AND($G46=1,$E46=$D46),0,1)</f>
        <v>1</v>
      </c>
      <c r="I46">
        <f>$C46-$H46</f>
        <v>-0.49379799999999996</v>
      </c>
    </row>
    <row r="47" spans="1:9">
      <c r="A47" s="1" t="s">
        <v>58</v>
      </c>
      <c r="B47" s="4" t="s">
        <v>58</v>
      </c>
      <c r="C47" s="5">
        <v>0.632517</v>
      </c>
      <c r="D47" s="1" t="s">
        <v>11</v>
      </c>
      <c r="E47" t="s">
        <v>12</v>
      </c>
      <c r="F47" t="s">
        <v>11</v>
      </c>
      <c r="G47" s="1">
        <f t="shared" si="0"/>
        <v>0</v>
      </c>
      <c r="H47" s="1">
        <f>IF(AND($G47=1,$E47=$D47),0,1)</f>
        <v>1</v>
      </c>
      <c r="I47">
        <f>$C47-$H47</f>
        <v>-0.367483</v>
      </c>
    </row>
    <row r="48" spans="1:9">
      <c r="A48" s="1" t="s">
        <v>59</v>
      </c>
      <c r="B48" s="2" t="s">
        <v>59</v>
      </c>
      <c r="C48" s="3">
        <v>0.38173000000000001</v>
      </c>
      <c r="D48" s="1" t="s">
        <v>11</v>
      </c>
      <c r="E48" t="s">
        <v>151</v>
      </c>
      <c r="F48" t="s">
        <v>11</v>
      </c>
      <c r="G48" s="1">
        <f t="shared" si="0"/>
        <v>0</v>
      </c>
      <c r="H48" s="1">
        <f>IF(AND($G48=1,$E48=$D48),0,1)</f>
        <v>1</v>
      </c>
      <c r="I48">
        <f>$C48-$H48</f>
        <v>-0.61826999999999999</v>
      </c>
    </row>
    <row r="49" spans="1:9">
      <c r="A49" s="1" t="s">
        <v>60</v>
      </c>
      <c r="B49" s="4" t="s">
        <v>60</v>
      </c>
      <c r="C49" s="5">
        <v>0.44770199999999999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-0.55229799999999996</v>
      </c>
    </row>
    <row r="50" spans="1:9">
      <c r="A50" s="1" t="s">
        <v>61</v>
      </c>
      <c r="B50" s="2" t="s">
        <v>61</v>
      </c>
      <c r="C50" s="3">
        <v>0.63153000000000004</v>
      </c>
      <c r="D50" s="1" t="s">
        <v>11</v>
      </c>
      <c r="E50" t="s">
        <v>57</v>
      </c>
      <c r="F50" t="s">
        <v>12</v>
      </c>
      <c r="G50" s="1">
        <f t="shared" si="0"/>
        <v>0</v>
      </c>
      <c r="H50" s="1">
        <f>IF(AND($G50=1,$E50=$D50),0,1)</f>
        <v>1</v>
      </c>
      <c r="I50">
        <f>$C50-$H50</f>
        <v>-0.36846999999999996</v>
      </c>
    </row>
    <row r="51" spans="1:9">
      <c r="A51" s="1" t="s">
        <v>62</v>
      </c>
      <c r="B51" s="4" t="s">
        <v>62</v>
      </c>
      <c r="C51" s="5">
        <v>0.44007000000000002</v>
      </c>
      <c r="D51" s="1" t="s">
        <v>11</v>
      </c>
      <c r="E51" t="s">
        <v>57</v>
      </c>
      <c r="F51" t="s">
        <v>11</v>
      </c>
      <c r="G51" s="1">
        <f t="shared" si="0"/>
        <v>0</v>
      </c>
      <c r="H51" s="1">
        <f>IF(AND($G51=1,$E51=$D51),0,1)</f>
        <v>1</v>
      </c>
      <c r="I51">
        <f>$C51-$H51</f>
        <v>-0.55993000000000004</v>
      </c>
    </row>
    <row r="52" spans="1:9">
      <c r="A52" s="1" t="s">
        <v>63</v>
      </c>
      <c r="B52" s="2" t="s">
        <v>63</v>
      </c>
      <c r="C52" s="3">
        <v>0.55393099999999995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-0.44606900000000005</v>
      </c>
    </row>
    <row r="53" spans="1:9">
      <c r="A53" s="1" t="s">
        <v>64</v>
      </c>
      <c r="B53" s="4" t="s">
        <v>64</v>
      </c>
      <c r="C53" s="5">
        <v>0.72794199999999998</v>
      </c>
      <c r="D53" s="1" t="s">
        <v>11</v>
      </c>
      <c r="E53" t="s">
        <v>12</v>
      </c>
      <c r="F53" t="s">
        <v>11</v>
      </c>
      <c r="G53" s="1">
        <f t="shared" si="0"/>
        <v>0</v>
      </c>
      <c r="H53" s="1">
        <f>IF(AND($G53=1,$E53=$D53),0,1)</f>
        <v>1</v>
      </c>
      <c r="I53">
        <f>$C53-$H53</f>
        <v>-0.27205800000000002</v>
      </c>
    </row>
    <row r="54" spans="1:9">
      <c r="A54" s="1" t="s">
        <v>65</v>
      </c>
      <c r="B54" s="2" t="s">
        <v>65</v>
      </c>
      <c r="C54" s="3">
        <v>0.54155500000000001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-0.45844499999999999</v>
      </c>
    </row>
    <row r="55" spans="1:9">
      <c r="A55" s="1" t="s">
        <v>66</v>
      </c>
      <c r="B55" s="4" t="s">
        <v>66</v>
      </c>
      <c r="C55" s="5">
        <v>0.42859999999999998</v>
      </c>
      <c r="D55" s="1" t="s">
        <v>11</v>
      </c>
      <c r="E55" t="s">
        <v>11</v>
      </c>
      <c r="F55" t="s">
        <v>12</v>
      </c>
      <c r="G55" s="1">
        <f t="shared" si="0"/>
        <v>0</v>
      </c>
      <c r="H55" s="1">
        <f>IF(AND($G55=1,$E55=$D55),0,1)</f>
        <v>1</v>
      </c>
      <c r="I55">
        <f>$C55-$H55</f>
        <v>-0.57140000000000002</v>
      </c>
    </row>
    <row r="56" spans="1:9">
      <c r="A56" s="1" t="s">
        <v>67</v>
      </c>
      <c r="B56" s="2" t="s">
        <v>67</v>
      </c>
      <c r="C56" s="3">
        <v>0.34176499999999999</v>
      </c>
      <c r="D56" s="1" t="s">
        <v>11</v>
      </c>
      <c r="E56" t="s">
        <v>57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-0.65823500000000001</v>
      </c>
    </row>
    <row r="57" spans="1:9">
      <c r="A57" s="1" t="s">
        <v>68</v>
      </c>
      <c r="B57" s="4" t="s">
        <v>68</v>
      </c>
      <c r="C57" s="5">
        <v>0.73866600000000004</v>
      </c>
      <c r="D57" s="1" t="s">
        <v>11</v>
      </c>
      <c r="E57" t="s">
        <v>12</v>
      </c>
      <c r="F57" t="s">
        <v>12</v>
      </c>
      <c r="G57" s="1">
        <f t="shared" si="0"/>
        <v>1</v>
      </c>
      <c r="H57" s="1">
        <f>IF(AND($G57=1,$E57=$D57),0,1)</f>
        <v>1</v>
      </c>
      <c r="I57">
        <f>$C57-$H57</f>
        <v>-0.26133399999999996</v>
      </c>
    </row>
    <row r="58" spans="1:9">
      <c r="A58" s="1" t="s">
        <v>69</v>
      </c>
      <c r="B58" s="2" t="s">
        <v>69</v>
      </c>
      <c r="C58" s="3">
        <v>0.63444500000000004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-0.36555499999999996</v>
      </c>
    </row>
    <row r="59" spans="1:9">
      <c r="A59" s="1" t="s">
        <v>70</v>
      </c>
      <c r="B59" s="4" t="s">
        <v>70</v>
      </c>
      <c r="C59" s="5">
        <v>0.47247600000000001</v>
      </c>
      <c r="D59" s="1" t="s">
        <v>11</v>
      </c>
      <c r="E59" t="s">
        <v>11</v>
      </c>
      <c r="F59" t="s">
        <v>151</v>
      </c>
      <c r="G59" s="1">
        <f t="shared" si="0"/>
        <v>0</v>
      </c>
      <c r="H59" s="1">
        <f>IF(AND($G59=1,$E59=$D59),0,1)</f>
        <v>1</v>
      </c>
      <c r="I59">
        <f>$C59-$H59</f>
        <v>-0.52752399999999999</v>
      </c>
    </row>
    <row r="60" spans="1:9">
      <c r="A60" s="1" t="s">
        <v>71</v>
      </c>
      <c r="B60" s="2" t="s">
        <v>71</v>
      </c>
      <c r="C60" s="3">
        <v>0.43302299999999999</v>
      </c>
      <c r="D60" s="1" t="s">
        <v>11</v>
      </c>
      <c r="E60" t="s">
        <v>11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-0.56697700000000006</v>
      </c>
    </row>
    <row r="61" spans="1:9">
      <c r="A61" s="1" t="s">
        <v>72</v>
      </c>
      <c r="B61" s="4" t="s">
        <v>72</v>
      </c>
      <c r="C61" s="5">
        <v>0.60526999999999997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-0.39473000000000003</v>
      </c>
    </row>
    <row r="62" spans="1:9">
      <c r="A62" s="1" t="s">
        <v>73</v>
      </c>
      <c r="B62" s="2" t="s">
        <v>73</v>
      </c>
      <c r="C62" s="3">
        <v>0.57155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0.57155</v>
      </c>
    </row>
    <row r="63" spans="1:9">
      <c r="A63" s="1" t="s">
        <v>74</v>
      </c>
      <c r="B63" s="4" t="s">
        <v>74</v>
      </c>
      <c r="C63" s="5">
        <v>0.77651300000000001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-0.22348699999999999</v>
      </c>
    </row>
    <row r="64" spans="1:9">
      <c r="A64" s="1" t="s">
        <v>75</v>
      </c>
      <c r="B64" s="2" t="s">
        <v>75</v>
      </c>
      <c r="C64" s="3">
        <v>0.63567099999999999</v>
      </c>
      <c r="D64" s="1" t="s">
        <v>11</v>
      </c>
      <c r="E64" t="s">
        <v>12</v>
      </c>
      <c r="F64" t="s">
        <v>12</v>
      </c>
      <c r="G64" s="1">
        <f t="shared" si="0"/>
        <v>1</v>
      </c>
      <c r="H64" s="1">
        <f>IF(AND($G64=1,$E64=$D64),0,1)</f>
        <v>1</v>
      </c>
      <c r="I64">
        <f>$C64-$H64</f>
        <v>-0.36432900000000001</v>
      </c>
    </row>
    <row r="65" spans="1:9">
      <c r="A65" s="1" t="s">
        <v>76</v>
      </c>
      <c r="B65" s="4" t="s">
        <v>76</v>
      </c>
      <c r="C65" s="5">
        <v>0.59070800000000001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0.59070800000000001</v>
      </c>
    </row>
    <row r="66" spans="1:9">
      <c r="A66" s="1" t="s">
        <v>77</v>
      </c>
      <c r="B66" s="2" t="s">
        <v>77</v>
      </c>
      <c r="C66" s="3">
        <v>0.28117300000000001</v>
      </c>
      <c r="D66" s="1" t="s">
        <v>11</v>
      </c>
      <c r="E66" t="s">
        <v>12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-0.71882699999999999</v>
      </c>
    </row>
    <row r="67" spans="1:9">
      <c r="A67" s="1" t="s">
        <v>78</v>
      </c>
      <c r="B67" s="4" t="s">
        <v>78</v>
      </c>
      <c r="C67" s="5">
        <v>0.63574799999999998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-0.36425200000000002</v>
      </c>
    </row>
    <row r="68" spans="1:9">
      <c r="A68" s="1" t="s">
        <v>79</v>
      </c>
      <c r="B68" s="2" t="s">
        <v>79</v>
      </c>
      <c r="C68" s="3">
        <v>0.56156099999999998</v>
      </c>
      <c r="D68" s="1" t="s">
        <v>11</v>
      </c>
      <c r="E68" t="s">
        <v>57</v>
      </c>
      <c r="F68" t="s">
        <v>11</v>
      </c>
      <c r="G68" s="1">
        <f t="shared" si="0"/>
        <v>0</v>
      </c>
      <c r="H68" s="1">
        <f>IF(AND($G68=1,$E68=$D68),0,1)</f>
        <v>1</v>
      </c>
      <c r="I68">
        <f>$C68-$H68</f>
        <v>-0.43843900000000002</v>
      </c>
    </row>
    <row r="69" spans="1:9">
      <c r="A69" s="1" t="s">
        <v>80</v>
      </c>
      <c r="B69" s="4" t="s">
        <v>80</v>
      </c>
      <c r="C69" s="5">
        <v>0.51276600000000006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0.51276600000000006</v>
      </c>
    </row>
    <row r="70" spans="1:9">
      <c r="A70" s="1" t="s">
        <v>81</v>
      </c>
      <c r="B70" s="2" t="s">
        <v>81</v>
      </c>
      <c r="C70" s="3">
        <v>0.58045199999999997</v>
      </c>
      <c r="D70" s="1" t="s">
        <v>11</v>
      </c>
      <c r="E70" t="s">
        <v>12</v>
      </c>
      <c r="F70" t="s">
        <v>11</v>
      </c>
      <c r="G70" s="1">
        <f t="shared" si="1"/>
        <v>0</v>
      </c>
      <c r="H70" s="1">
        <f>IF(AND($G70=1,$E70=$D70),0,1)</f>
        <v>1</v>
      </c>
      <c r="I70">
        <f>$C70-$H70</f>
        <v>-0.41954800000000003</v>
      </c>
    </row>
    <row r="71" spans="1:9">
      <c r="A71" s="1" t="s">
        <v>82</v>
      </c>
      <c r="B71" s="4" t="s">
        <v>82</v>
      </c>
      <c r="C71" s="5">
        <v>0.23137199999999999</v>
      </c>
      <c r="D71" s="1" t="s">
        <v>11</v>
      </c>
      <c r="E71" t="s">
        <v>57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-0.76862799999999998</v>
      </c>
    </row>
    <row r="72" spans="1:9">
      <c r="A72" s="1" t="s">
        <v>83</v>
      </c>
      <c r="B72" s="2" t="s">
        <v>83</v>
      </c>
      <c r="C72" s="3">
        <v>0.40355000000000002</v>
      </c>
      <c r="D72" s="1" t="s">
        <v>11</v>
      </c>
      <c r="E72" t="s">
        <v>57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-0.59644999999999992</v>
      </c>
    </row>
    <row r="73" spans="1:9">
      <c r="A73" s="1" t="s">
        <v>84</v>
      </c>
      <c r="B73" s="4" t="s">
        <v>84</v>
      </c>
      <c r="C73" s="5">
        <v>0.65303599999999995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-0.34696400000000005</v>
      </c>
    </row>
    <row r="74" spans="1:9">
      <c r="A74" s="1" t="s">
        <v>85</v>
      </c>
      <c r="B74" s="2" t="s">
        <v>85</v>
      </c>
      <c r="C74" s="3">
        <v>0.38234899999999999</v>
      </c>
      <c r="D74" s="1" t="s">
        <v>11</v>
      </c>
      <c r="E74" t="s">
        <v>57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-0.61765099999999995</v>
      </c>
    </row>
    <row r="75" spans="1:9">
      <c r="A75" s="1" t="s">
        <v>86</v>
      </c>
      <c r="B75" s="4" t="s">
        <v>86</v>
      </c>
      <c r="C75" s="5">
        <v>0.68601599999999996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0.68601599999999996</v>
      </c>
    </row>
    <row r="76" spans="1:9">
      <c r="A76" s="1" t="s">
        <v>87</v>
      </c>
      <c r="B76" s="6" t="s">
        <v>87</v>
      </c>
      <c r="C76" s="7">
        <v>0.66824499999999998</v>
      </c>
      <c r="D76" s="1" t="s">
        <v>11</v>
      </c>
      <c r="E76" t="s">
        <v>57</v>
      </c>
      <c r="F76" t="s">
        <v>12</v>
      </c>
      <c r="G76" s="1">
        <f t="shared" si="1"/>
        <v>0</v>
      </c>
      <c r="H76" s="1">
        <f>IF(AND($G76=1,$E76=$D76),0,1)</f>
        <v>1</v>
      </c>
      <c r="I76">
        <f>$C76-$H76</f>
        <v>-0.33175500000000002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38</v>
      </c>
      <c r="H77" s="10">
        <f>SUM(H3:H76)</f>
        <v>60</v>
      </c>
      <c r="I77" s="8">
        <f>SUM(I3:I76)</f>
        <v>-22.877637000000011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FDF62-72E8-4108-A80B-E8574B5882A6}">
  <dimension ref="A1:I77"/>
  <sheetViews>
    <sheetView workbookViewId="0">
      <selection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0.35944100000000001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-0.64055899999999999</v>
      </c>
    </row>
    <row r="4" spans="1:9">
      <c r="A4" s="1" t="s">
        <v>13</v>
      </c>
      <c r="B4" s="2" t="s">
        <v>13</v>
      </c>
      <c r="C4" s="3">
        <v>0.41476600000000002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0.41476600000000002</v>
      </c>
    </row>
    <row r="5" spans="1:9">
      <c r="A5" s="1" t="s">
        <v>14</v>
      </c>
      <c r="B5" s="4" t="s">
        <v>14</v>
      </c>
      <c r="C5" s="5">
        <v>0.50350300000000003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0.50350300000000003</v>
      </c>
    </row>
    <row r="6" spans="1:9">
      <c r="A6" s="1" t="s">
        <v>15</v>
      </c>
      <c r="B6" s="2" t="s">
        <v>15</v>
      </c>
      <c r="C6" s="3">
        <v>0.357622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0.357622</v>
      </c>
    </row>
    <row r="7" spans="1:9">
      <c r="A7" s="1" t="s">
        <v>16</v>
      </c>
      <c r="B7" s="4" t="s">
        <v>16</v>
      </c>
      <c r="C7" s="5">
        <v>0.52851199999999998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0.52851199999999998</v>
      </c>
    </row>
    <row r="8" spans="1:9">
      <c r="A8" s="1" t="s">
        <v>17</v>
      </c>
      <c r="B8" s="2" t="s">
        <v>17</v>
      </c>
      <c r="C8" s="3">
        <v>0.14405200000000001</v>
      </c>
      <c r="D8" s="1" t="s">
        <v>11</v>
      </c>
      <c r="E8" t="s">
        <v>12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-0.85594799999999993</v>
      </c>
    </row>
    <row r="9" spans="1:9">
      <c r="A9" s="1" t="s">
        <v>18</v>
      </c>
      <c r="B9" s="4" t="s">
        <v>18</v>
      </c>
      <c r="C9" s="5">
        <v>0.27363700000000002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0.27363700000000002</v>
      </c>
    </row>
    <row r="10" spans="1:9">
      <c r="A10" s="1" t="s">
        <v>19</v>
      </c>
      <c r="B10" s="2" t="s">
        <v>19</v>
      </c>
      <c r="C10" s="3">
        <v>0.23427999999999999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-0.76571999999999996</v>
      </c>
    </row>
    <row r="11" spans="1:9">
      <c r="A11" s="1" t="s">
        <v>20</v>
      </c>
      <c r="B11" s="4" t="s">
        <v>20</v>
      </c>
      <c r="C11" s="5">
        <v>0.53159800000000001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0.53159800000000001</v>
      </c>
    </row>
    <row r="12" spans="1:9">
      <c r="A12" s="1" t="s">
        <v>21</v>
      </c>
      <c r="B12" s="2" t="s">
        <v>21</v>
      </c>
      <c r="C12" s="3">
        <v>0.59018899999999996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0.59018899999999996</v>
      </c>
    </row>
    <row r="13" spans="1:9">
      <c r="A13" s="1" t="s">
        <v>22</v>
      </c>
      <c r="B13" s="4" t="s">
        <v>22</v>
      </c>
      <c r="C13" s="5">
        <v>0.33049800000000001</v>
      </c>
      <c r="D13" s="1" t="s">
        <v>11</v>
      </c>
      <c r="E13" t="s">
        <v>11</v>
      </c>
      <c r="F13" t="s">
        <v>12</v>
      </c>
      <c r="G13" s="1">
        <f t="shared" si="0"/>
        <v>0</v>
      </c>
      <c r="H13" s="1">
        <f>IF(AND($G13=1,$E13=$D13),0,1)</f>
        <v>1</v>
      </c>
      <c r="I13">
        <f>$C13-$H13</f>
        <v>-0.66950200000000004</v>
      </c>
    </row>
    <row r="14" spans="1:9">
      <c r="A14" s="1" t="s">
        <v>23</v>
      </c>
      <c r="B14" s="2" t="s">
        <v>23</v>
      </c>
      <c r="C14" s="3">
        <v>0.46366099999999999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>IF(AND($G14=1,$E14=$D14),0,1)</f>
        <v>0</v>
      </c>
      <c r="I14">
        <f>$C14-$H14</f>
        <v>0.46366099999999999</v>
      </c>
    </row>
    <row r="15" spans="1:9">
      <c r="A15" s="1" t="s">
        <v>24</v>
      </c>
      <c r="B15" s="4" t="s">
        <v>24</v>
      </c>
      <c r="C15" s="5">
        <v>0.127388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-0.87261199999999994</v>
      </c>
    </row>
    <row r="16" spans="1:9">
      <c r="A16" s="1" t="s">
        <v>26</v>
      </c>
      <c r="B16" s="2" t="s">
        <v>26</v>
      </c>
      <c r="C16" s="3">
        <v>0.70335899999999996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-0.29664100000000004</v>
      </c>
    </row>
    <row r="17" spans="1:9">
      <c r="A17" s="1" t="s">
        <v>27</v>
      </c>
      <c r="B17" s="4" t="s">
        <v>27</v>
      </c>
      <c r="C17" s="5">
        <v>0.41842600000000002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0.41842600000000002</v>
      </c>
    </row>
    <row r="18" spans="1:9">
      <c r="A18" s="1" t="s">
        <v>28</v>
      </c>
      <c r="B18" s="2" t="s">
        <v>28</v>
      </c>
      <c r="C18" s="3">
        <v>0.36853599999999997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0.36853599999999997</v>
      </c>
    </row>
    <row r="19" spans="1:9">
      <c r="A19" s="1" t="s">
        <v>29</v>
      </c>
      <c r="B19" s="4" t="s">
        <v>29</v>
      </c>
      <c r="C19" s="5">
        <v>0.55703499999999995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-0.44296500000000005</v>
      </c>
    </row>
    <row r="20" spans="1:9">
      <c r="A20" s="1" t="s">
        <v>30</v>
      </c>
      <c r="B20" s="2" t="s">
        <v>30</v>
      </c>
      <c r="C20" s="3">
        <v>0.43100300000000002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0.43100300000000002</v>
      </c>
    </row>
    <row r="21" spans="1:9">
      <c r="A21" s="1" t="s">
        <v>31</v>
      </c>
      <c r="B21" s="4" t="s">
        <v>31</v>
      </c>
      <c r="C21" s="5">
        <v>0.38251400000000002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-0.61748599999999998</v>
      </c>
    </row>
    <row r="22" spans="1:9">
      <c r="A22" s="1" t="s">
        <v>32</v>
      </c>
      <c r="B22" s="2" t="s">
        <v>32</v>
      </c>
      <c r="C22" s="3">
        <v>0.21512700000000001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>IF(AND($G22=1,$E22=$D22),0,1)</f>
        <v>0</v>
      </c>
      <c r="I22">
        <f>$C22-$H22</f>
        <v>0.21512700000000001</v>
      </c>
    </row>
    <row r="23" spans="1:9">
      <c r="A23" s="1" t="s">
        <v>33</v>
      </c>
      <c r="B23" s="4" t="s">
        <v>33</v>
      </c>
      <c r="C23" s="5">
        <v>0.209649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-0.79035100000000003</v>
      </c>
    </row>
    <row r="24" spans="1:9">
      <c r="A24" s="1" t="s">
        <v>34</v>
      </c>
      <c r="B24" s="2" t="s">
        <v>34</v>
      </c>
      <c r="C24" s="3">
        <v>0.125609</v>
      </c>
      <c r="D24" s="1" t="s">
        <v>11</v>
      </c>
      <c r="E24" t="s">
        <v>12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-0.87439100000000003</v>
      </c>
    </row>
    <row r="25" spans="1:9">
      <c r="A25" s="1" t="s">
        <v>35</v>
      </c>
      <c r="B25" s="4" t="s">
        <v>35</v>
      </c>
      <c r="C25" s="5">
        <v>0.34665899999999999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0.34665899999999999</v>
      </c>
    </row>
    <row r="26" spans="1:9">
      <c r="A26" s="1" t="s">
        <v>36</v>
      </c>
      <c r="B26" s="2" t="s">
        <v>36</v>
      </c>
      <c r="C26" s="3">
        <v>0.47587600000000002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0.47587600000000002</v>
      </c>
    </row>
    <row r="27" spans="1:9">
      <c r="A27" s="1" t="s">
        <v>37</v>
      </c>
      <c r="B27" s="4" t="s">
        <v>37</v>
      </c>
      <c r="C27" s="5">
        <v>0.25354399999999999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>IF(AND($G27=1,$E27=$D27),0,1)</f>
        <v>1</v>
      </c>
      <c r="I27">
        <f>$C27-$H27</f>
        <v>-0.74645600000000001</v>
      </c>
    </row>
    <row r="28" spans="1:9">
      <c r="A28" s="1" t="s">
        <v>38</v>
      </c>
      <c r="B28" s="2" t="s">
        <v>38</v>
      </c>
      <c r="C28" s="3">
        <v>0.49924800000000003</v>
      </c>
      <c r="D28" s="1" t="s">
        <v>11</v>
      </c>
      <c r="E28" t="s">
        <v>11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-0.50075199999999997</v>
      </c>
    </row>
    <row r="29" spans="1:9">
      <c r="A29" s="1" t="s">
        <v>39</v>
      </c>
      <c r="B29" s="4" t="s">
        <v>39</v>
      </c>
      <c r="C29" s="5">
        <v>0.54638699999999996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0.54638699999999996</v>
      </c>
    </row>
    <row r="30" spans="1:9">
      <c r="A30" s="1" t="s">
        <v>40</v>
      </c>
      <c r="B30" s="2" t="s">
        <v>40</v>
      </c>
      <c r="C30" s="3">
        <v>0.69767699999999999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-0.30232300000000001</v>
      </c>
    </row>
    <row r="31" spans="1:9">
      <c r="A31" s="1" t="s">
        <v>41</v>
      </c>
      <c r="B31" s="4" t="s">
        <v>41</v>
      </c>
      <c r="C31" s="5">
        <v>0.40457700000000002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-0.59542300000000004</v>
      </c>
    </row>
    <row r="32" spans="1:9">
      <c r="A32" s="1" t="s">
        <v>42</v>
      </c>
      <c r="B32" s="2" t="s">
        <v>42</v>
      </c>
      <c r="C32" s="3">
        <v>0.48233199999999998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>IF(AND($G32=1,$E32=$D32),0,1)</f>
        <v>0</v>
      </c>
      <c r="I32">
        <f>$C32-$H32</f>
        <v>0.48233199999999998</v>
      </c>
    </row>
    <row r="33" spans="1:9">
      <c r="A33" s="1" t="s">
        <v>43</v>
      </c>
      <c r="B33" s="4" t="s">
        <v>43</v>
      </c>
      <c r="C33" s="5">
        <v>0.44936100000000001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-0.55063899999999999</v>
      </c>
    </row>
    <row r="34" spans="1:9">
      <c r="A34" s="1" t="s">
        <v>44</v>
      </c>
      <c r="B34" s="2" t="s">
        <v>44</v>
      </c>
      <c r="C34" s="3">
        <v>0.53583999999999998</v>
      </c>
      <c r="D34" s="1" t="s">
        <v>11</v>
      </c>
      <c r="E34" t="s">
        <v>12</v>
      </c>
      <c r="F34" t="s">
        <v>12</v>
      </c>
      <c r="G34" s="1">
        <f t="shared" si="0"/>
        <v>1</v>
      </c>
      <c r="H34" s="1">
        <f>IF(AND($G34=1,$E34=$D34),0,1)</f>
        <v>1</v>
      </c>
      <c r="I34">
        <f>$C34-$H34</f>
        <v>-0.46416000000000002</v>
      </c>
    </row>
    <row r="35" spans="1:9">
      <c r="A35" s="1" t="s">
        <v>45</v>
      </c>
      <c r="B35" s="4" t="s">
        <v>45</v>
      </c>
      <c r="C35" s="5">
        <v>0.43986799999999998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0.43986799999999998</v>
      </c>
    </row>
    <row r="36" spans="1:9">
      <c r="A36" s="1" t="s">
        <v>46</v>
      </c>
      <c r="B36" s="2" t="s">
        <v>46</v>
      </c>
      <c r="C36" s="3">
        <v>0.548508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0.548508</v>
      </c>
    </row>
    <row r="37" spans="1:9">
      <c r="A37" s="1" t="s">
        <v>47</v>
      </c>
      <c r="B37" s="4" t="s">
        <v>47</v>
      </c>
      <c r="C37" s="5">
        <v>0.30641099999999999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0.30641099999999999</v>
      </c>
    </row>
    <row r="38" spans="1:9">
      <c r="A38" s="1" t="s">
        <v>48</v>
      </c>
      <c r="B38" s="2" t="s">
        <v>48</v>
      </c>
      <c r="C38" s="3">
        <v>0.355377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0.355377</v>
      </c>
    </row>
    <row r="39" spans="1:9">
      <c r="A39" s="1" t="s">
        <v>49</v>
      </c>
      <c r="B39" s="4" t="s">
        <v>49</v>
      </c>
      <c r="C39" s="5">
        <v>0.49452600000000002</v>
      </c>
      <c r="D39" s="1" t="s">
        <v>11</v>
      </c>
      <c r="E39" t="s">
        <v>25</v>
      </c>
      <c r="F39" t="s">
        <v>11</v>
      </c>
      <c r="G39" s="1">
        <f t="shared" si="0"/>
        <v>0</v>
      </c>
      <c r="H39" s="1">
        <f>IF(AND($G39=1,$E39=$D39),0,1)</f>
        <v>1</v>
      </c>
      <c r="I39">
        <f>$C39-$H39</f>
        <v>-0.50547399999999998</v>
      </c>
    </row>
    <row r="40" spans="1:9">
      <c r="A40" s="1" t="s">
        <v>50</v>
      </c>
      <c r="B40" s="2" t="s">
        <v>50</v>
      </c>
      <c r="C40" s="3">
        <v>0.30329299999999998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-0.69670699999999997</v>
      </c>
    </row>
    <row r="41" spans="1:9">
      <c r="A41" s="1" t="s">
        <v>51</v>
      </c>
      <c r="B41" s="4" t="s">
        <v>51</v>
      </c>
      <c r="C41" s="5">
        <v>0.54927599999999999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0.54927599999999999</v>
      </c>
    </row>
    <row r="42" spans="1:9">
      <c r="A42" s="1" t="s">
        <v>52</v>
      </c>
      <c r="B42" s="2" t="s">
        <v>52</v>
      </c>
      <c r="C42" s="3">
        <v>0.41366399999999998</v>
      </c>
      <c r="D42" s="1" t="s">
        <v>11</v>
      </c>
      <c r="E42" t="s">
        <v>12</v>
      </c>
      <c r="F42" t="s">
        <v>11</v>
      </c>
      <c r="G42" s="1">
        <f t="shared" si="0"/>
        <v>0</v>
      </c>
      <c r="H42" s="1">
        <f>IF(AND($G42=1,$E42=$D42),0,1)</f>
        <v>1</v>
      </c>
      <c r="I42">
        <f>$C42-$H42</f>
        <v>-0.58633599999999997</v>
      </c>
    </row>
    <row r="43" spans="1:9">
      <c r="A43" s="1" t="s">
        <v>53</v>
      </c>
      <c r="B43" s="4" t="s">
        <v>53</v>
      </c>
      <c r="C43" s="5">
        <v>0.186112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-0.81388799999999994</v>
      </c>
    </row>
    <row r="44" spans="1:9">
      <c r="A44" s="1" t="s">
        <v>54</v>
      </c>
      <c r="B44" s="2" t="s">
        <v>54</v>
      </c>
      <c r="C44" s="3">
        <v>0.13158800000000001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-0.86841199999999996</v>
      </c>
    </row>
    <row r="45" spans="1:9">
      <c r="A45" s="1" t="s">
        <v>55</v>
      </c>
      <c r="B45" s="4" t="s">
        <v>55</v>
      </c>
      <c r="C45" s="5">
        <v>0.35566500000000001</v>
      </c>
      <c r="D45" s="1" t="s">
        <v>11</v>
      </c>
      <c r="E45" t="s">
        <v>12</v>
      </c>
      <c r="F45" t="s">
        <v>11</v>
      </c>
      <c r="G45" s="1">
        <f t="shared" si="0"/>
        <v>0</v>
      </c>
      <c r="H45" s="1">
        <f>IF(AND($G45=1,$E45=$D45),0,1)</f>
        <v>1</v>
      </c>
      <c r="I45">
        <f>$C45-$H45</f>
        <v>-0.64433499999999999</v>
      </c>
    </row>
    <row r="46" spans="1:9">
      <c r="A46" s="1" t="s">
        <v>56</v>
      </c>
      <c r="B46" s="2" t="s">
        <v>56</v>
      </c>
      <c r="C46" s="3">
        <v>0.29081800000000002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>IF(AND($G46=1,$E46=$D46),0,1)</f>
        <v>1</v>
      </c>
      <c r="I46">
        <f>$C46-$H46</f>
        <v>-0.70918199999999998</v>
      </c>
    </row>
    <row r="47" spans="1:9">
      <c r="A47" s="1" t="s">
        <v>58</v>
      </c>
      <c r="B47" s="4" t="s">
        <v>58</v>
      </c>
      <c r="C47" s="5">
        <v>0.50877700000000003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0.50877700000000003</v>
      </c>
    </row>
    <row r="48" spans="1:9">
      <c r="A48" s="1" t="s">
        <v>59</v>
      </c>
      <c r="B48" s="2" t="s">
        <v>59</v>
      </c>
      <c r="C48" s="3">
        <v>0.22231200000000001</v>
      </c>
      <c r="D48" s="1" t="s">
        <v>11</v>
      </c>
      <c r="E48" t="s">
        <v>25</v>
      </c>
      <c r="F48" t="s">
        <v>25</v>
      </c>
      <c r="G48" s="1">
        <f t="shared" si="0"/>
        <v>1</v>
      </c>
      <c r="H48" s="1">
        <f>IF(AND($G48=1,$E48=$D48),0,1)</f>
        <v>1</v>
      </c>
      <c r="I48">
        <f>$C48-$H48</f>
        <v>-0.77768799999999993</v>
      </c>
    </row>
    <row r="49" spans="1:9">
      <c r="A49" s="1" t="s">
        <v>60</v>
      </c>
      <c r="B49" s="4" t="s">
        <v>60</v>
      </c>
      <c r="C49" s="5">
        <v>0.14371400000000001</v>
      </c>
      <c r="D49" s="1" t="s">
        <v>11</v>
      </c>
      <c r="E49" t="s">
        <v>12</v>
      </c>
      <c r="F49" t="s">
        <v>57</v>
      </c>
      <c r="G49" s="1">
        <f t="shared" si="0"/>
        <v>0</v>
      </c>
      <c r="H49" s="1">
        <f>IF(AND($G49=1,$E49=$D49),0,1)</f>
        <v>1</v>
      </c>
      <c r="I49">
        <f>$C49-$H49</f>
        <v>-0.85628599999999999</v>
      </c>
    </row>
    <row r="50" spans="1:9">
      <c r="A50" s="1" t="s">
        <v>61</v>
      </c>
      <c r="B50" s="2" t="s">
        <v>61</v>
      </c>
      <c r="C50" s="3">
        <v>0.50149900000000003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0.50149900000000003</v>
      </c>
    </row>
    <row r="51" spans="1:9">
      <c r="A51" s="1" t="s">
        <v>62</v>
      </c>
      <c r="B51" s="4" t="s">
        <v>62</v>
      </c>
      <c r="C51" s="5">
        <v>0.41705300000000001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0.41705300000000001</v>
      </c>
    </row>
    <row r="52" spans="1:9">
      <c r="A52" s="1" t="s">
        <v>63</v>
      </c>
      <c r="B52" s="2" t="s">
        <v>63</v>
      </c>
      <c r="C52" s="3">
        <v>0.206867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-0.79313299999999998</v>
      </c>
    </row>
    <row r="53" spans="1:9">
      <c r="A53" s="1" t="s">
        <v>64</v>
      </c>
      <c r="B53" s="4" t="s">
        <v>64</v>
      </c>
      <c r="C53" s="5">
        <v>0.56357000000000002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0.56357000000000002</v>
      </c>
    </row>
    <row r="54" spans="1:9">
      <c r="A54" s="1" t="s">
        <v>65</v>
      </c>
      <c r="B54" s="2" t="s">
        <v>65</v>
      </c>
      <c r="C54" s="3">
        <v>0.39327699999999999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-0.60672300000000001</v>
      </c>
    </row>
    <row r="55" spans="1:9">
      <c r="A55" s="1" t="s">
        <v>66</v>
      </c>
      <c r="B55" s="4" t="s">
        <v>66</v>
      </c>
      <c r="C55" s="5">
        <v>0.58230000000000004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0.58230000000000004</v>
      </c>
    </row>
    <row r="56" spans="1:9">
      <c r="A56" s="1" t="s">
        <v>67</v>
      </c>
      <c r="B56" s="2" t="s">
        <v>67</v>
      </c>
      <c r="C56" s="3">
        <v>0.38140200000000002</v>
      </c>
      <c r="D56" s="1" t="s">
        <v>11</v>
      </c>
      <c r="E56" t="s">
        <v>12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-0.61859799999999998</v>
      </c>
    </row>
    <row r="57" spans="1:9">
      <c r="A57" s="1" t="s">
        <v>68</v>
      </c>
      <c r="B57" s="4" t="s">
        <v>68</v>
      </c>
      <c r="C57" s="5">
        <v>0.52563800000000005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0.52563800000000005</v>
      </c>
    </row>
    <row r="58" spans="1:9">
      <c r="A58" s="1" t="s">
        <v>69</v>
      </c>
      <c r="B58" s="2" t="s">
        <v>69</v>
      </c>
      <c r="C58" s="3">
        <v>0.56607700000000005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-0.43392299999999995</v>
      </c>
    </row>
    <row r="59" spans="1:9">
      <c r="A59" s="1" t="s">
        <v>70</v>
      </c>
      <c r="B59" s="4" t="s">
        <v>70</v>
      </c>
      <c r="C59" s="5">
        <v>0.38044099999999997</v>
      </c>
      <c r="D59" s="1" t="s">
        <v>11</v>
      </c>
      <c r="E59" t="s">
        <v>151</v>
      </c>
      <c r="F59" t="s">
        <v>11</v>
      </c>
      <c r="G59" s="1">
        <f t="shared" si="0"/>
        <v>0</v>
      </c>
      <c r="H59" s="1">
        <f>IF(AND($G59=1,$E59=$D59),0,1)</f>
        <v>1</v>
      </c>
      <c r="I59">
        <f>$C59-$H59</f>
        <v>-0.61955899999999997</v>
      </c>
    </row>
    <row r="60" spans="1:9">
      <c r="A60" s="1" t="s">
        <v>71</v>
      </c>
      <c r="B60" s="2" t="s">
        <v>71</v>
      </c>
      <c r="C60" s="3">
        <v>0.16036800000000001</v>
      </c>
      <c r="D60" s="1" t="s">
        <v>11</v>
      </c>
      <c r="E60" t="s">
        <v>12</v>
      </c>
      <c r="F60" t="s">
        <v>12</v>
      </c>
      <c r="G60" s="1">
        <f t="shared" si="0"/>
        <v>1</v>
      </c>
      <c r="H60" s="1">
        <f>IF(AND($G60=1,$E60=$D60),0,1)</f>
        <v>1</v>
      </c>
      <c r="I60">
        <f>$C60-$H60</f>
        <v>-0.83963199999999993</v>
      </c>
    </row>
    <row r="61" spans="1:9">
      <c r="A61" s="1" t="s">
        <v>72</v>
      </c>
      <c r="B61" s="4" t="s">
        <v>72</v>
      </c>
      <c r="C61" s="5">
        <v>0.22443299999999999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-0.77556700000000001</v>
      </c>
    </row>
    <row r="62" spans="1:9">
      <c r="A62" s="1" t="s">
        <v>73</v>
      </c>
      <c r="B62" s="2" t="s">
        <v>73</v>
      </c>
      <c r="C62" s="3">
        <v>0.33124799999999999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0.33124799999999999</v>
      </c>
    </row>
    <row r="63" spans="1:9">
      <c r="A63" s="1" t="s">
        <v>74</v>
      </c>
      <c r="B63" s="4" t="s">
        <v>74</v>
      </c>
      <c r="C63" s="5">
        <v>0.47311199999999998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0.47311199999999998</v>
      </c>
    </row>
    <row r="64" spans="1:9">
      <c r="A64" s="1" t="s">
        <v>75</v>
      </c>
      <c r="B64" s="2" t="s">
        <v>75</v>
      </c>
      <c r="C64" s="3">
        <v>0.46204699999999999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0.46204699999999999</v>
      </c>
    </row>
    <row r="65" spans="1:9">
      <c r="A65" s="1" t="s">
        <v>76</v>
      </c>
      <c r="B65" s="4" t="s">
        <v>76</v>
      </c>
      <c r="C65" s="5">
        <v>0.50489200000000001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-0.49510799999999999</v>
      </c>
    </row>
    <row r="66" spans="1:9">
      <c r="A66" s="1" t="s">
        <v>77</v>
      </c>
      <c r="B66" s="2" t="s">
        <v>77</v>
      </c>
      <c r="C66" s="3">
        <v>0.51390400000000003</v>
      </c>
      <c r="D66" s="1" t="s">
        <v>11</v>
      </c>
      <c r="E66" t="s">
        <v>57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-0.48609599999999997</v>
      </c>
    </row>
    <row r="67" spans="1:9">
      <c r="A67" s="1" t="s">
        <v>78</v>
      </c>
      <c r="B67" s="4" t="s">
        <v>78</v>
      </c>
      <c r="C67" s="5">
        <v>0.283804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-0.71619600000000005</v>
      </c>
    </row>
    <row r="68" spans="1:9">
      <c r="A68" s="1" t="s">
        <v>79</v>
      </c>
      <c r="B68" s="2" t="s">
        <v>79</v>
      </c>
      <c r="C68" s="3">
        <v>0.61672700000000003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0.61672700000000003</v>
      </c>
    </row>
    <row r="69" spans="1:9">
      <c r="A69" s="1" t="s">
        <v>80</v>
      </c>
      <c r="B69" s="4" t="s">
        <v>80</v>
      </c>
      <c r="C69" s="5">
        <v>0.38066800000000001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0.38066800000000001</v>
      </c>
    </row>
    <row r="70" spans="1:9">
      <c r="A70" s="1" t="s">
        <v>81</v>
      </c>
      <c r="B70" s="2" t="s">
        <v>81</v>
      </c>
      <c r="C70" s="3">
        <v>0.56672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0.56672</v>
      </c>
    </row>
    <row r="71" spans="1:9">
      <c r="A71" s="1" t="s">
        <v>82</v>
      </c>
      <c r="B71" s="4" t="s">
        <v>82</v>
      </c>
      <c r="C71" s="5">
        <v>0.27655000000000002</v>
      </c>
      <c r="D71" s="1" t="s">
        <v>11</v>
      </c>
      <c r="E71" t="s">
        <v>12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-0.72344999999999993</v>
      </c>
    </row>
    <row r="72" spans="1:9">
      <c r="A72" s="1" t="s">
        <v>83</v>
      </c>
      <c r="B72" s="2" t="s">
        <v>83</v>
      </c>
      <c r="C72" s="3">
        <v>0.28736800000000001</v>
      </c>
      <c r="D72" s="1" t="s">
        <v>11</v>
      </c>
      <c r="E72" t="s">
        <v>151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-0.71263199999999993</v>
      </c>
    </row>
    <row r="73" spans="1:9">
      <c r="A73" s="1" t="s">
        <v>84</v>
      </c>
      <c r="B73" s="4" t="s">
        <v>84</v>
      </c>
      <c r="C73" s="5">
        <v>0.49949900000000003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-0.50050099999999997</v>
      </c>
    </row>
    <row r="74" spans="1:9">
      <c r="A74" s="1" t="s">
        <v>85</v>
      </c>
      <c r="B74" s="2" t="s">
        <v>85</v>
      </c>
      <c r="C74" s="3">
        <v>0.30232900000000001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-0.69767099999999993</v>
      </c>
    </row>
    <row r="75" spans="1:9">
      <c r="A75" s="1" t="s">
        <v>86</v>
      </c>
      <c r="B75" s="4" t="s">
        <v>86</v>
      </c>
      <c r="C75" s="5">
        <v>0.54550699999999996</v>
      </c>
      <c r="D75" s="1" t="s">
        <v>11</v>
      </c>
      <c r="E75" t="s">
        <v>12</v>
      </c>
      <c r="F75" t="s">
        <v>11</v>
      </c>
      <c r="G75" s="1">
        <f t="shared" si="1"/>
        <v>0</v>
      </c>
      <c r="H75" s="1">
        <f>IF(AND($G75=1,$E75=$D75),0,1)</f>
        <v>1</v>
      </c>
      <c r="I75">
        <f>$C75-$H75</f>
        <v>-0.45449300000000004</v>
      </c>
    </row>
    <row r="76" spans="1:9">
      <c r="A76" s="1" t="s">
        <v>87</v>
      </c>
      <c r="B76" s="6" t="s">
        <v>87</v>
      </c>
      <c r="C76" s="7">
        <v>0.58198700000000003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0.58198700000000003</v>
      </c>
    </row>
    <row r="77" spans="1:9">
      <c r="A77" s="1"/>
      <c r="B77" s="17"/>
      <c r="C77" s="18"/>
      <c r="D77" s="1"/>
      <c r="E77" s="1"/>
      <c r="F77" s="1"/>
      <c r="G77" s="10">
        <f>SUM(G3:G76)</f>
        <v>52</v>
      </c>
      <c r="H77" s="10">
        <f>SUM(H3:H76)</f>
        <v>40</v>
      </c>
      <c r="I77" s="8">
        <f>SUM(I3:I76)</f>
        <v>-10.258897999999997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0216A4-F634-4A01-9ED7-4F543D79D574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0.42545699999999997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-0.57454300000000003</v>
      </c>
    </row>
    <row r="4" spans="1:9">
      <c r="A4" s="1" t="s">
        <v>13</v>
      </c>
      <c r="B4" s="2" t="s">
        <v>13</v>
      </c>
      <c r="C4" s="3">
        <v>0.54584699999999997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>IF(AND($G4=1,$E4=$D4),0,1)</f>
        <v>1</v>
      </c>
      <c r="I4">
        <f>$C4-$H4</f>
        <v>-0.45415300000000003</v>
      </c>
    </row>
    <row r="5" spans="1:9">
      <c r="A5" s="1" t="s">
        <v>14</v>
      </c>
      <c r="B5" s="4" t="s">
        <v>14</v>
      </c>
      <c r="C5" s="5">
        <v>0.41882900000000001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0.41882900000000001</v>
      </c>
    </row>
    <row r="6" spans="1:9">
      <c r="A6" s="1" t="s">
        <v>15</v>
      </c>
      <c r="B6" s="2" t="s">
        <v>15</v>
      </c>
      <c r="C6" s="3">
        <v>0.41485699999999998</v>
      </c>
      <c r="D6" s="1" t="s">
        <v>11</v>
      </c>
      <c r="E6" t="s">
        <v>11</v>
      </c>
      <c r="F6" t="s">
        <v>12</v>
      </c>
      <c r="G6" s="1">
        <f t="shared" si="0"/>
        <v>0</v>
      </c>
      <c r="H6" s="1">
        <f>IF(AND($G6=1,$E6=$D6),0,1)</f>
        <v>1</v>
      </c>
      <c r="I6">
        <f>$C6-$H6</f>
        <v>-0.58514299999999997</v>
      </c>
    </row>
    <row r="7" spans="1:9">
      <c r="A7" s="1" t="s">
        <v>16</v>
      </c>
      <c r="B7" s="4" t="s">
        <v>16</v>
      </c>
      <c r="C7" s="5">
        <v>0.367925</v>
      </c>
      <c r="D7" s="1" t="s">
        <v>11</v>
      </c>
      <c r="E7" t="s">
        <v>11</v>
      </c>
      <c r="F7" t="s">
        <v>12</v>
      </c>
      <c r="G7" s="1">
        <f t="shared" si="0"/>
        <v>0</v>
      </c>
      <c r="H7" s="1">
        <f>IF(AND($G7=1,$E7=$D7),0,1)</f>
        <v>1</v>
      </c>
      <c r="I7">
        <f>$C7-$H7</f>
        <v>-0.63207499999999994</v>
      </c>
    </row>
    <row r="8" spans="1:9">
      <c r="A8" s="1" t="s">
        <v>17</v>
      </c>
      <c r="B8" s="2" t="s">
        <v>17</v>
      </c>
      <c r="C8" s="3">
        <v>0.18696699999999999</v>
      </c>
      <c r="D8" s="1" t="s">
        <v>11</v>
      </c>
      <c r="E8" t="s">
        <v>12</v>
      </c>
      <c r="F8" t="s">
        <v>12</v>
      </c>
      <c r="G8" s="1">
        <f t="shared" si="0"/>
        <v>1</v>
      </c>
      <c r="H8" s="1">
        <f>IF(AND($G8=1,$E8=$D8),0,1)</f>
        <v>1</v>
      </c>
      <c r="I8">
        <f>$C8-$H8</f>
        <v>-0.81303300000000001</v>
      </c>
    </row>
    <row r="9" spans="1:9">
      <c r="A9" s="1" t="s">
        <v>18</v>
      </c>
      <c r="B9" s="4" t="s">
        <v>18</v>
      </c>
      <c r="C9" s="5">
        <v>0.42870200000000003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0.42870200000000003</v>
      </c>
    </row>
    <row r="10" spans="1:9">
      <c r="A10" s="1" t="s">
        <v>19</v>
      </c>
      <c r="B10" s="2" t="s">
        <v>19</v>
      </c>
      <c r="C10" s="3">
        <v>0.33145599999999997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-0.66854400000000003</v>
      </c>
    </row>
    <row r="11" spans="1:9">
      <c r="A11" s="1" t="s">
        <v>20</v>
      </c>
      <c r="B11" s="4" t="s">
        <v>20</v>
      </c>
      <c r="C11" s="5">
        <v>0.51357299999999995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0.51357299999999995</v>
      </c>
    </row>
    <row r="12" spans="1:9">
      <c r="A12" s="1" t="s">
        <v>21</v>
      </c>
      <c r="B12" s="2" t="s">
        <v>21</v>
      </c>
      <c r="C12" s="3">
        <v>0.461891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0.461891</v>
      </c>
    </row>
    <row r="13" spans="1:9">
      <c r="A13" s="1" t="s">
        <v>22</v>
      </c>
      <c r="B13" s="4" t="s">
        <v>22</v>
      </c>
      <c r="C13" s="5">
        <v>0.42193700000000001</v>
      </c>
      <c r="D13" s="1" t="s">
        <v>11</v>
      </c>
      <c r="E13" t="s">
        <v>11</v>
      </c>
      <c r="F13" t="s">
        <v>151</v>
      </c>
      <c r="G13" s="1">
        <f t="shared" si="0"/>
        <v>0</v>
      </c>
      <c r="H13" s="1">
        <f>IF(AND($G13=1,$E13=$D13),0,1)</f>
        <v>1</v>
      </c>
      <c r="I13">
        <f>$C13-$H13</f>
        <v>-0.57806299999999999</v>
      </c>
    </row>
    <row r="14" spans="1:9">
      <c r="A14" s="1" t="s">
        <v>23</v>
      </c>
      <c r="B14" s="2" t="s">
        <v>23</v>
      </c>
      <c r="C14" s="3">
        <v>0.44215900000000002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-0.55784100000000003</v>
      </c>
    </row>
    <row r="15" spans="1:9">
      <c r="A15" s="1" t="s">
        <v>24</v>
      </c>
      <c r="B15" s="4" t="s">
        <v>24</v>
      </c>
      <c r="C15" s="5">
        <v>0.47611300000000001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-0.52388699999999999</v>
      </c>
    </row>
    <row r="16" spans="1:9">
      <c r="A16" s="1" t="s">
        <v>26</v>
      </c>
      <c r="B16" s="2" t="s">
        <v>26</v>
      </c>
      <c r="C16" s="3">
        <v>0.72515200000000002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-0.27484799999999998</v>
      </c>
    </row>
    <row r="17" spans="1:9">
      <c r="A17" s="1" t="s">
        <v>27</v>
      </c>
      <c r="B17" s="4" t="s">
        <v>27</v>
      </c>
      <c r="C17" s="5">
        <v>0.60442899999999999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0.60442899999999999</v>
      </c>
    </row>
    <row r="18" spans="1:9">
      <c r="A18" s="1" t="s">
        <v>28</v>
      </c>
      <c r="B18" s="2" t="s">
        <v>28</v>
      </c>
      <c r="C18" s="3">
        <v>0.34515099999999999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0.34515099999999999</v>
      </c>
    </row>
    <row r="19" spans="1:9">
      <c r="A19" s="1" t="s">
        <v>29</v>
      </c>
      <c r="B19" s="4" t="s">
        <v>29</v>
      </c>
      <c r="C19" s="5">
        <v>0.52959000000000001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-0.47040999999999999</v>
      </c>
    </row>
    <row r="20" spans="1:9">
      <c r="A20" s="1" t="s">
        <v>30</v>
      </c>
      <c r="B20" s="2" t="s">
        <v>30</v>
      </c>
      <c r="C20" s="3">
        <v>0.66562299999999996</v>
      </c>
      <c r="D20" s="1" t="s">
        <v>11</v>
      </c>
      <c r="E20" t="s">
        <v>11</v>
      </c>
      <c r="F20" t="s">
        <v>151</v>
      </c>
      <c r="G20" s="1">
        <f t="shared" si="0"/>
        <v>0</v>
      </c>
      <c r="H20" s="1">
        <f>IF(AND($G20=1,$E20=$D20),0,1)</f>
        <v>1</v>
      </c>
      <c r="I20">
        <f>$C20-$H20</f>
        <v>-0.33437700000000004</v>
      </c>
    </row>
    <row r="21" spans="1:9">
      <c r="A21" s="1" t="s">
        <v>31</v>
      </c>
      <c r="B21" s="4" t="s">
        <v>31</v>
      </c>
      <c r="C21" s="5">
        <v>0.41739300000000001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-0.58260699999999999</v>
      </c>
    </row>
    <row r="22" spans="1:9">
      <c r="A22" s="1" t="s">
        <v>32</v>
      </c>
      <c r="B22" s="2" t="s">
        <v>32</v>
      </c>
      <c r="C22" s="3">
        <v>0.47689199999999998</v>
      </c>
      <c r="D22" s="1" t="s">
        <v>11</v>
      </c>
      <c r="E22" t="s">
        <v>11</v>
      </c>
      <c r="F22" t="s">
        <v>151</v>
      </c>
      <c r="G22" s="1">
        <f t="shared" si="0"/>
        <v>0</v>
      </c>
      <c r="H22" s="1">
        <f>IF(AND($G22=1,$E22=$D22),0,1)</f>
        <v>1</v>
      </c>
      <c r="I22">
        <f>$C22-$H22</f>
        <v>-0.52310800000000002</v>
      </c>
    </row>
    <row r="23" spans="1:9">
      <c r="A23" s="1" t="s">
        <v>33</v>
      </c>
      <c r="B23" s="4" t="s">
        <v>33</v>
      </c>
      <c r="C23" s="5">
        <v>0.30385600000000001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-0.69614399999999999</v>
      </c>
    </row>
    <row r="24" spans="1:9">
      <c r="A24" s="1" t="s">
        <v>34</v>
      </c>
      <c r="B24" s="2" t="s">
        <v>34</v>
      </c>
      <c r="C24" s="3">
        <v>0.43785800000000002</v>
      </c>
      <c r="D24" s="1" t="s">
        <v>11</v>
      </c>
      <c r="E24" t="s">
        <v>12</v>
      </c>
      <c r="F24" t="s">
        <v>12</v>
      </c>
      <c r="G24" s="1">
        <f t="shared" si="0"/>
        <v>1</v>
      </c>
      <c r="H24" s="1">
        <f>IF(AND($G24=1,$E24=$D24),0,1)</f>
        <v>1</v>
      </c>
      <c r="I24">
        <f>$C24-$H24</f>
        <v>-0.56214199999999992</v>
      </c>
    </row>
    <row r="25" spans="1:9">
      <c r="A25" s="1" t="s">
        <v>35</v>
      </c>
      <c r="B25" s="4" t="s">
        <v>35</v>
      </c>
      <c r="C25" s="5">
        <v>0.32471899999999998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0.32471899999999998</v>
      </c>
    </row>
    <row r="26" spans="1:9">
      <c r="A26" s="1" t="s">
        <v>36</v>
      </c>
      <c r="B26" s="2" t="s">
        <v>36</v>
      </c>
      <c r="C26" s="3">
        <v>0.40873399999999999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0.40873399999999999</v>
      </c>
    </row>
    <row r="27" spans="1:9">
      <c r="A27" s="1" t="s">
        <v>37</v>
      </c>
      <c r="B27" s="4" t="s">
        <v>37</v>
      </c>
      <c r="C27" s="5">
        <v>0.385577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>IF(AND($G27=1,$E27=$D27),0,1)</f>
        <v>1</v>
      </c>
      <c r="I27">
        <f>$C27-$H27</f>
        <v>-0.61442299999999994</v>
      </c>
    </row>
    <row r="28" spans="1:9">
      <c r="A28" s="1" t="s">
        <v>38</v>
      </c>
      <c r="B28" s="2" t="s">
        <v>38</v>
      </c>
      <c r="C28" s="3">
        <v>0.54268499999999997</v>
      </c>
      <c r="D28" s="1" t="s">
        <v>11</v>
      </c>
      <c r="E28" t="s">
        <v>11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-0.45731500000000003</v>
      </c>
    </row>
    <row r="29" spans="1:9">
      <c r="A29" s="1" t="s">
        <v>39</v>
      </c>
      <c r="B29" s="4" t="s">
        <v>39</v>
      </c>
      <c r="C29" s="5">
        <v>0.60326999999999997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0.60326999999999997</v>
      </c>
    </row>
    <row r="30" spans="1:9">
      <c r="A30" s="1" t="s">
        <v>40</v>
      </c>
      <c r="B30" s="2" t="s">
        <v>40</v>
      </c>
      <c r="C30" s="3">
        <v>0.74043000000000003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-0.25956999999999997</v>
      </c>
    </row>
    <row r="31" spans="1:9">
      <c r="A31" s="1" t="s">
        <v>41</v>
      </c>
      <c r="B31" s="4" t="s">
        <v>41</v>
      </c>
      <c r="C31" s="5">
        <v>0.45362000000000002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-0.54637999999999998</v>
      </c>
    </row>
    <row r="32" spans="1:9">
      <c r="A32" s="1" t="s">
        <v>42</v>
      </c>
      <c r="B32" s="2" t="s">
        <v>42</v>
      </c>
      <c r="C32" s="3">
        <v>0.34656799999999999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>IF(AND($G32=1,$E32=$D32),0,1)</f>
        <v>0</v>
      </c>
      <c r="I32">
        <f>$C32-$H32</f>
        <v>0.34656799999999999</v>
      </c>
    </row>
    <row r="33" spans="1:9">
      <c r="A33" s="1" t="s">
        <v>43</v>
      </c>
      <c r="B33" s="4" t="s">
        <v>43</v>
      </c>
      <c r="C33" s="5">
        <v>0.58071600000000001</v>
      </c>
      <c r="D33" s="1" t="s">
        <v>11</v>
      </c>
      <c r="E33" t="s">
        <v>12</v>
      </c>
      <c r="F33" t="s">
        <v>57</v>
      </c>
      <c r="G33" s="1">
        <f t="shared" si="0"/>
        <v>0</v>
      </c>
      <c r="H33" s="1">
        <f>IF(AND($G33=1,$E33=$D33),0,1)</f>
        <v>1</v>
      </c>
      <c r="I33">
        <f>$C33-$H33</f>
        <v>-0.41928399999999999</v>
      </c>
    </row>
    <row r="34" spans="1:9">
      <c r="A34" s="1" t="s">
        <v>44</v>
      </c>
      <c r="B34" s="2" t="s">
        <v>44</v>
      </c>
      <c r="C34" s="3">
        <v>0.52024199999999998</v>
      </c>
      <c r="D34" s="1" t="s">
        <v>11</v>
      </c>
      <c r="E34" t="s">
        <v>12</v>
      </c>
      <c r="F34" t="s">
        <v>12</v>
      </c>
      <c r="G34" s="1">
        <f t="shared" si="0"/>
        <v>1</v>
      </c>
      <c r="H34" s="1">
        <f>IF(AND($G34=1,$E34=$D34),0,1)</f>
        <v>1</v>
      </c>
      <c r="I34">
        <f>$C34-$H34</f>
        <v>-0.47975800000000002</v>
      </c>
    </row>
    <row r="35" spans="1:9">
      <c r="A35" s="1" t="s">
        <v>45</v>
      </c>
      <c r="B35" s="4" t="s">
        <v>45</v>
      </c>
      <c r="C35" s="5">
        <v>0.4395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>IF(AND($G35=1,$E35=$D35),0,1)</f>
        <v>1</v>
      </c>
      <c r="I35">
        <f>$C35-$H35</f>
        <v>-0.5605</v>
      </c>
    </row>
    <row r="36" spans="1:9">
      <c r="A36" s="1" t="s">
        <v>46</v>
      </c>
      <c r="B36" s="2" t="s">
        <v>46</v>
      </c>
      <c r="C36" s="3">
        <v>0.55709699999999995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0.55709699999999995</v>
      </c>
    </row>
    <row r="37" spans="1:9">
      <c r="A37" s="1" t="s">
        <v>47</v>
      </c>
      <c r="B37" s="4" t="s">
        <v>47</v>
      </c>
      <c r="C37" s="5">
        <v>0.49083100000000002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0.49083100000000002</v>
      </c>
    </row>
    <row r="38" spans="1:9">
      <c r="A38" s="1" t="s">
        <v>48</v>
      </c>
      <c r="B38" s="2" t="s">
        <v>48</v>
      </c>
      <c r="C38" s="3">
        <v>0.39950200000000002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0.39950200000000002</v>
      </c>
    </row>
    <row r="39" spans="1:9">
      <c r="A39" s="1" t="s">
        <v>49</v>
      </c>
      <c r="B39" s="4" t="s">
        <v>49</v>
      </c>
      <c r="C39" s="5">
        <v>0.80576099999999995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-0.19423900000000005</v>
      </c>
    </row>
    <row r="40" spans="1:9">
      <c r="A40" s="1" t="s">
        <v>50</v>
      </c>
      <c r="B40" s="2" t="s">
        <v>50</v>
      </c>
      <c r="C40" s="3">
        <v>0.42131600000000002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-0.57868399999999998</v>
      </c>
    </row>
    <row r="41" spans="1:9">
      <c r="A41" s="1" t="s">
        <v>51</v>
      </c>
      <c r="B41" s="4" t="s">
        <v>51</v>
      </c>
      <c r="C41" s="5">
        <v>0.58157700000000001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0.58157700000000001</v>
      </c>
    </row>
    <row r="42" spans="1:9">
      <c r="A42" s="1" t="s">
        <v>52</v>
      </c>
      <c r="B42" s="2" t="s">
        <v>52</v>
      </c>
      <c r="C42" s="3">
        <v>0.41828199999999999</v>
      </c>
      <c r="D42" s="1" t="s">
        <v>11</v>
      </c>
      <c r="E42" t="s">
        <v>12</v>
      </c>
      <c r="F42" t="s">
        <v>11</v>
      </c>
      <c r="G42" s="1">
        <f t="shared" si="0"/>
        <v>0</v>
      </c>
      <c r="H42" s="1">
        <f>IF(AND($G42=1,$E42=$D42),0,1)</f>
        <v>1</v>
      </c>
      <c r="I42">
        <f>$C42-$H42</f>
        <v>-0.58171799999999996</v>
      </c>
    </row>
    <row r="43" spans="1:9">
      <c r="A43" s="1" t="s">
        <v>53</v>
      </c>
      <c r="B43" s="4" t="s">
        <v>53</v>
      </c>
      <c r="C43" s="5">
        <v>0.25250600000000001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-0.74749399999999999</v>
      </c>
    </row>
    <row r="44" spans="1:9">
      <c r="A44" s="1" t="s">
        <v>54</v>
      </c>
      <c r="B44" s="2" t="s">
        <v>54</v>
      </c>
      <c r="C44" s="3">
        <v>0.486925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-0.51307499999999995</v>
      </c>
    </row>
    <row r="45" spans="1:9">
      <c r="A45" s="1" t="s">
        <v>55</v>
      </c>
      <c r="B45" s="4" t="s">
        <v>55</v>
      </c>
      <c r="C45" s="5">
        <v>0.19753699999999999</v>
      </c>
      <c r="D45" s="1" t="s">
        <v>11</v>
      </c>
      <c r="E45" t="s">
        <v>12</v>
      </c>
      <c r="F45" t="s">
        <v>12</v>
      </c>
      <c r="G45" s="1">
        <f t="shared" si="0"/>
        <v>1</v>
      </c>
      <c r="H45" s="1">
        <f>IF(AND($G45=1,$E45=$D45),0,1)</f>
        <v>1</v>
      </c>
      <c r="I45">
        <f>$C45-$H45</f>
        <v>-0.80246300000000004</v>
      </c>
    </row>
    <row r="46" spans="1:9">
      <c r="A46" s="1" t="s">
        <v>56</v>
      </c>
      <c r="B46" s="2" t="s">
        <v>56</v>
      </c>
      <c r="C46" s="3">
        <v>0.39203500000000002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>IF(AND($G46=1,$E46=$D46),0,1)</f>
        <v>1</v>
      </c>
      <c r="I46">
        <f>$C46-$H46</f>
        <v>-0.60796499999999998</v>
      </c>
    </row>
    <row r="47" spans="1:9">
      <c r="A47" s="1" t="s">
        <v>58</v>
      </c>
      <c r="B47" s="4" t="s">
        <v>58</v>
      </c>
      <c r="C47" s="5">
        <v>0.50722699999999998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0.50722699999999998</v>
      </c>
    </row>
    <row r="48" spans="1:9">
      <c r="A48" s="1" t="s">
        <v>59</v>
      </c>
      <c r="B48" s="2" t="s">
        <v>59</v>
      </c>
      <c r="C48" s="3">
        <v>0.33175300000000002</v>
      </c>
      <c r="D48" s="1" t="s">
        <v>11</v>
      </c>
      <c r="E48" t="s">
        <v>25</v>
      </c>
      <c r="F48" t="s">
        <v>11</v>
      </c>
      <c r="G48" s="1">
        <f t="shared" si="0"/>
        <v>0</v>
      </c>
      <c r="H48" s="1">
        <f>IF(AND($G48=1,$E48=$D48),0,1)</f>
        <v>1</v>
      </c>
      <c r="I48">
        <f>$C48-$H48</f>
        <v>-0.66824700000000004</v>
      </c>
    </row>
    <row r="49" spans="1:9">
      <c r="A49" s="1" t="s">
        <v>60</v>
      </c>
      <c r="B49" s="4" t="s">
        <v>60</v>
      </c>
      <c r="C49" s="5">
        <v>0.22390199999999999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-0.77609799999999995</v>
      </c>
    </row>
    <row r="50" spans="1:9">
      <c r="A50" s="1" t="s">
        <v>61</v>
      </c>
      <c r="B50" s="2" t="s">
        <v>61</v>
      </c>
      <c r="C50" s="3">
        <v>0.64476299999999998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0.64476299999999998</v>
      </c>
    </row>
    <row r="51" spans="1:9">
      <c r="A51" s="1" t="s">
        <v>62</v>
      </c>
      <c r="B51" s="4" t="s">
        <v>62</v>
      </c>
      <c r="C51" s="5">
        <v>0.25647199999999998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0.25647199999999998</v>
      </c>
    </row>
    <row r="52" spans="1:9">
      <c r="A52" s="1" t="s">
        <v>63</v>
      </c>
      <c r="B52" s="2" t="s">
        <v>63</v>
      </c>
      <c r="C52" s="3">
        <v>0.42079499999999997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-0.57920499999999997</v>
      </c>
    </row>
    <row r="53" spans="1:9">
      <c r="A53" s="1" t="s">
        <v>64</v>
      </c>
      <c r="B53" s="4" t="s">
        <v>64</v>
      </c>
      <c r="C53" s="5">
        <v>0.60441999999999996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0.60441999999999996</v>
      </c>
    </row>
    <row r="54" spans="1:9">
      <c r="A54" s="1" t="s">
        <v>65</v>
      </c>
      <c r="B54" s="2" t="s">
        <v>65</v>
      </c>
      <c r="C54" s="3">
        <v>0.52793599999999996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-0.47206400000000004</v>
      </c>
    </row>
    <row r="55" spans="1:9">
      <c r="A55" s="1" t="s">
        <v>66</v>
      </c>
      <c r="B55" s="4" t="s">
        <v>66</v>
      </c>
      <c r="C55" s="5">
        <v>0.647868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0.647868</v>
      </c>
    </row>
    <row r="56" spans="1:9">
      <c r="A56" s="1" t="s">
        <v>67</v>
      </c>
      <c r="B56" s="2" t="s">
        <v>67</v>
      </c>
      <c r="C56" s="3">
        <v>0.35712899999999997</v>
      </c>
      <c r="D56" s="1" t="s">
        <v>11</v>
      </c>
      <c r="E56" t="s">
        <v>12</v>
      </c>
      <c r="F56" t="s">
        <v>151</v>
      </c>
      <c r="G56" s="1">
        <f t="shared" si="0"/>
        <v>0</v>
      </c>
      <c r="H56" s="1">
        <f>IF(AND($G56=1,$E56=$D56),0,1)</f>
        <v>1</v>
      </c>
      <c r="I56">
        <f>$C56-$H56</f>
        <v>-0.64287099999999997</v>
      </c>
    </row>
    <row r="57" spans="1:9">
      <c r="A57" s="1" t="s">
        <v>68</v>
      </c>
      <c r="B57" s="4" t="s">
        <v>68</v>
      </c>
      <c r="C57" s="5">
        <v>0.58335099999999995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0.58335099999999995</v>
      </c>
    </row>
    <row r="58" spans="1:9">
      <c r="A58" s="1" t="s">
        <v>69</v>
      </c>
      <c r="B58" s="2" t="s">
        <v>69</v>
      </c>
      <c r="C58" s="3">
        <v>0.61048100000000005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-0.38951899999999995</v>
      </c>
    </row>
    <row r="59" spans="1:9">
      <c r="A59" s="1" t="s">
        <v>70</v>
      </c>
      <c r="B59" s="4" t="s">
        <v>70</v>
      </c>
      <c r="C59" s="5">
        <v>0.41752299999999998</v>
      </c>
      <c r="D59" s="1" t="s">
        <v>11</v>
      </c>
      <c r="E59" t="s">
        <v>151</v>
      </c>
      <c r="F59" t="s">
        <v>151</v>
      </c>
      <c r="G59" s="1">
        <f t="shared" si="0"/>
        <v>1</v>
      </c>
      <c r="H59" s="1">
        <f>IF(AND($G59=1,$E59=$D59),0,1)</f>
        <v>1</v>
      </c>
      <c r="I59">
        <f>$C59-$H59</f>
        <v>-0.58247700000000002</v>
      </c>
    </row>
    <row r="60" spans="1:9">
      <c r="A60" s="1" t="s">
        <v>71</v>
      </c>
      <c r="B60" s="2" t="s">
        <v>71</v>
      </c>
      <c r="C60" s="3">
        <v>8.8913000000000006E-2</v>
      </c>
      <c r="D60" s="1" t="s">
        <v>11</v>
      </c>
      <c r="E60" t="s">
        <v>12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-0.91108699999999998</v>
      </c>
    </row>
    <row r="61" spans="1:9">
      <c r="A61" s="1" t="s">
        <v>72</v>
      </c>
      <c r="B61" s="4" t="s">
        <v>72</v>
      </c>
      <c r="C61" s="5">
        <v>0.45575700000000002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-0.54424300000000003</v>
      </c>
    </row>
    <row r="62" spans="1:9">
      <c r="A62" s="1" t="s">
        <v>73</v>
      </c>
      <c r="B62" s="2" t="s">
        <v>73</v>
      </c>
      <c r="C62" s="3">
        <v>0.417217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0.417217</v>
      </c>
    </row>
    <row r="63" spans="1:9">
      <c r="A63" s="1" t="s">
        <v>74</v>
      </c>
      <c r="B63" s="4" t="s">
        <v>74</v>
      </c>
      <c r="C63" s="5">
        <v>0.70370900000000003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0.70370900000000003</v>
      </c>
    </row>
    <row r="64" spans="1:9">
      <c r="A64" s="1" t="s">
        <v>75</v>
      </c>
      <c r="B64" s="2" t="s">
        <v>75</v>
      </c>
      <c r="C64" s="3">
        <v>0.50205900000000003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0.50205900000000003</v>
      </c>
    </row>
    <row r="65" spans="1:9">
      <c r="A65" s="1" t="s">
        <v>76</v>
      </c>
      <c r="B65" s="4" t="s">
        <v>76</v>
      </c>
      <c r="C65" s="5">
        <v>0.46857599999999999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-0.53142400000000001</v>
      </c>
    </row>
    <row r="66" spans="1:9">
      <c r="A66" s="1" t="s">
        <v>77</v>
      </c>
      <c r="B66" s="2" t="s">
        <v>77</v>
      </c>
      <c r="C66" s="3">
        <v>0.39965899999999999</v>
      </c>
      <c r="D66" s="1" t="s">
        <v>11</v>
      </c>
      <c r="E66" t="s">
        <v>57</v>
      </c>
      <c r="F66" t="s">
        <v>57</v>
      </c>
      <c r="G66" s="1">
        <f t="shared" si="0"/>
        <v>1</v>
      </c>
      <c r="H66" s="1">
        <f>IF(AND($G66=1,$E66=$D66),0,1)</f>
        <v>1</v>
      </c>
      <c r="I66">
        <f>$C66-$H66</f>
        <v>-0.60034100000000001</v>
      </c>
    </row>
    <row r="67" spans="1:9">
      <c r="A67" s="1" t="s">
        <v>78</v>
      </c>
      <c r="B67" s="4" t="s">
        <v>78</v>
      </c>
      <c r="C67" s="5">
        <v>0.34845900000000002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-0.65154099999999993</v>
      </c>
    </row>
    <row r="68" spans="1:9">
      <c r="A68" s="1" t="s">
        <v>79</v>
      </c>
      <c r="B68" s="2" t="s">
        <v>79</v>
      </c>
      <c r="C68" s="3">
        <v>0.59196300000000002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0.59196300000000002</v>
      </c>
    </row>
    <row r="69" spans="1:9">
      <c r="A69" s="1" t="s">
        <v>80</v>
      </c>
      <c r="B69" s="4" t="s">
        <v>80</v>
      </c>
      <c r="C69" s="5">
        <v>0.477717</v>
      </c>
      <c r="D69" s="1" t="s">
        <v>11</v>
      </c>
      <c r="E69" t="s">
        <v>11</v>
      </c>
      <c r="F69" t="s">
        <v>12</v>
      </c>
      <c r="G69" s="1">
        <f t="shared" ref="G69:G77" si="1">IF($F69=$E69,1,0)</f>
        <v>0</v>
      </c>
      <c r="H69" s="1">
        <f>IF(AND($G69=1,$E69=$D69),0,1)</f>
        <v>1</v>
      </c>
      <c r="I69">
        <f>$C69-$H69</f>
        <v>-0.52228300000000005</v>
      </c>
    </row>
    <row r="70" spans="1:9">
      <c r="A70" s="1" t="s">
        <v>81</v>
      </c>
      <c r="B70" s="2" t="s">
        <v>81</v>
      </c>
      <c r="C70" s="3">
        <v>0.55335999999999996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0.55335999999999996</v>
      </c>
    </row>
    <row r="71" spans="1:9">
      <c r="A71" s="1" t="s">
        <v>82</v>
      </c>
      <c r="B71" s="4" t="s">
        <v>82</v>
      </c>
      <c r="C71" s="5">
        <v>0.41023700000000002</v>
      </c>
      <c r="D71" s="1" t="s">
        <v>11</v>
      </c>
      <c r="E71" t="s">
        <v>12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-0.58976300000000004</v>
      </c>
    </row>
    <row r="72" spans="1:9">
      <c r="A72" s="1" t="s">
        <v>83</v>
      </c>
      <c r="B72" s="2" t="s">
        <v>83</v>
      </c>
      <c r="C72" s="3">
        <v>0.51423700000000006</v>
      </c>
      <c r="D72" s="1" t="s">
        <v>11</v>
      </c>
      <c r="E72" t="s">
        <v>151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-0.48576299999999994</v>
      </c>
    </row>
    <row r="73" spans="1:9">
      <c r="A73" s="1" t="s">
        <v>84</v>
      </c>
      <c r="B73" s="4" t="s">
        <v>84</v>
      </c>
      <c r="C73" s="5">
        <v>0.405636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-0.594364</v>
      </c>
    </row>
    <row r="74" spans="1:9">
      <c r="A74" s="1" t="s">
        <v>85</v>
      </c>
      <c r="B74" s="2" t="s">
        <v>85</v>
      </c>
      <c r="C74" s="3">
        <v>0.43062600000000001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-0.56937400000000005</v>
      </c>
    </row>
    <row r="75" spans="1:9">
      <c r="A75" s="1" t="s">
        <v>86</v>
      </c>
      <c r="B75" s="4" t="s">
        <v>86</v>
      </c>
      <c r="C75" s="5">
        <v>0.56912300000000005</v>
      </c>
      <c r="D75" s="1" t="s">
        <v>11</v>
      </c>
      <c r="E75" t="s">
        <v>12</v>
      </c>
      <c r="F75" t="s">
        <v>11</v>
      </c>
      <c r="G75" s="1">
        <f t="shared" si="1"/>
        <v>0</v>
      </c>
      <c r="H75" s="1">
        <f>IF(AND($G75=1,$E75=$D75),0,1)</f>
        <v>1</v>
      </c>
      <c r="I75">
        <f>$C75-$H75</f>
        <v>-0.43087699999999995</v>
      </c>
    </row>
    <row r="76" spans="1:9">
      <c r="A76" s="1" t="s">
        <v>87</v>
      </c>
      <c r="B76" s="6" t="s">
        <v>87</v>
      </c>
      <c r="C76" s="7">
        <v>0.62838700000000003</v>
      </c>
      <c r="D76" s="1" t="s">
        <v>11</v>
      </c>
      <c r="E76" t="s">
        <v>11</v>
      </c>
      <c r="F76" t="s">
        <v>57</v>
      </c>
      <c r="G76" s="1">
        <f t="shared" si="1"/>
        <v>0</v>
      </c>
      <c r="H76" s="1">
        <f>IF(AND($G76=1,$E76=$D76),0,1)</f>
        <v>1</v>
      </c>
      <c r="I76">
        <f>$C76-$H76</f>
        <v>-0.37161299999999997</v>
      </c>
    </row>
    <row r="77" spans="1:9">
      <c r="A77" s="1"/>
      <c r="B77" s="17"/>
      <c r="C77" s="18"/>
      <c r="D77" s="1"/>
      <c r="E77" s="1"/>
      <c r="F77" s="1"/>
      <c r="G77" s="10">
        <f>SUM(G3:G76)</f>
        <v>48</v>
      </c>
      <c r="H77" s="10">
        <f>SUM(H3:H76)</f>
        <v>49</v>
      </c>
      <c r="I77" s="8">
        <f>SUM(I3:I76)</f>
        <v>-14.609658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AE6771-1B9D-4DB2-BBF7-B7F8F0D5236F}">
  <dimension ref="A1:I77"/>
  <sheetViews>
    <sheetView workbookViewId="0">
      <selection activeCell="D3" sqref="A1:I77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0.33524399999999999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-0.66475600000000001</v>
      </c>
    </row>
    <row r="4" spans="1:9">
      <c r="A4" s="1" t="s">
        <v>13</v>
      </c>
      <c r="B4" s="2" t="s">
        <v>13</v>
      </c>
      <c r="C4" s="3">
        <v>0.56576599999999999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0.56576599999999999</v>
      </c>
    </row>
    <row r="5" spans="1:9">
      <c r="A5" s="1" t="s">
        <v>14</v>
      </c>
      <c r="B5" s="4" t="s">
        <v>14</v>
      </c>
      <c r="C5" s="5">
        <v>0.50185299999999999</v>
      </c>
      <c r="D5" s="1" t="s">
        <v>11</v>
      </c>
      <c r="E5" t="s">
        <v>11</v>
      </c>
      <c r="F5" t="s">
        <v>12</v>
      </c>
      <c r="G5" s="1">
        <f t="shared" ref="G5:G68" si="0">IF($F5=$E5,1,0)</f>
        <v>0</v>
      </c>
      <c r="H5" s="1">
        <f>IF(AND($G5=1,$E5=$D5),0,1)</f>
        <v>1</v>
      </c>
      <c r="I5">
        <f>$C5-$H5</f>
        <v>-0.49814700000000001</v>
      </c>
    </row>
    <row r="6" spans="1:9">
      <c r="A6" s="1" t="s">
        <v>15</v>
      </c>
      <c r="B6" s="2" t="s">
        <v>15</v>
      </c>
      <c r="C6" s="3">
        <v>0.29621500000000001</v>
      </c>
      <c r="D6" s="1" t="s">
        <v>11</v>
      </c>
      <c r="E6" t="s">
        <v>11</v>
      </c>
      <c r="F6" t="s">
        <v>12</v>
      </c>
      <c r="G6" s="1">
        <f t="shared" si="0"/>
        <v>0</v>
      </c>
      <c r="H6" s="1">
        <f>IF(AND($G6=1,$E6=$D6),0,1)</f>
        <v>1</v>
      </c>
      <c r="I6">
        <f>$C6-$H6</f>
        <v>-0.70378499999999999</v>
      </c>
    </row>
    <row r="7" spans="1:9">
      <c r="A7" s="1" t="s">
        <v>16</v>
      </c>
      <c r="B7" s="4" t="s">
        <v>16</v>
      </c>
      <c r="C7" s="5">
        <v>0.458175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0.458175</v>
      </c>
    </row>
    <row r="8" spans="1:9">
      <c r="A8" s="1" t="s">
        <v>17</v>
      </c>
      <c r="B8" s="2" t="s">
        <v>17</v>
      </c>
      <c r="C8" s="3">
        <v>0.42460500000000001</v>
      </c>
      <c r="D8" s="1" t="s">
        <v>11</v>
      </c>
      <c r="E8" t="s">
        <v>12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-0.57539499999999999</v>
      </c>
    </row>
    <row r="9" spans="1:9">
      <c r="A9" s="1" t="s">
        <v>18</v>
      </c>
      <c r="B9" s="4" t="s">
        <v>18</v>
      </c>
      <c r="C9" s="5">
        <v>0.48369099999999998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0.48369099999999998</v>
      </c>
    </row>
    <row r="10" spans="1:9">
      <c r="A10" s="1" t="s">
        <v>19</v>
      </c>
      <c r="B10" s="2" t="s">
        <v>19</v>
      </c>
      <c r="C10" s="3">
        <v>0.37971199999999999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-0.62028799999999995</v>
      </c>
    </row>
    <row r="11" spans="1:9">
      <c r="A11" s="1" t="s">
        <v>20</v>
      </c>
      <c r="B11" s="4" t="s">
        <v>20</v>
      </c>
      <c r="C11" s="5">
        <v>0.67533900000000002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0.67533900000000002</v>
      </c>
    </row>
    <row r="12" spans="1:9">
      <c r="A12" s="1" t="s">
        <v>21</v>
      </c>
      <c r="B12" s="2" t="s">
        <v>21</v>
      </c>
      <c r="C12" s="3">
        <v>0.42325600000000002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0.42325600000000002</v>
      </c>
    </row>
    <row r="13" spans="1:9">
      <c r="A13" s="1" t="s">
        <v>22</v>
      </c>
      <c r="B13" s="4" t="s">
        <v>22</v>
      </c>
      <c r="C13" s="5">
        <v>0.42565799999999998</v>
      </c>
      <c r="D13" s="1" t="s">
        <v>11</v>
      </c>
      <c r="E13" t="s">
        <v>11</v>
      </c>
      <c r="F13" t="s">
        <v>12</v>
      </c>
      <c r="G13" s="1">
        <f t="shared" si="0"/>
        <v>0</v>
      </c>
      <c r="H13" s="1">
        <f>IF(AND($G13=1,$E13=$D13),0,1)</f>
        <v>1</v>
      </c>
      <c r="I13">
        <f>$C13-$H13</f>
        <v>-0.57434200000000002</v>
      </c>
    </row>
    <row r="14" spans="1:9">
      <c r="A14" s="1" t="s">
        <v>23</v>
      </c>
      <c r="B14" s="2" t="s">
        <v>23</v>
      </c>
      <c r="C14" s="3">
        <v>0.455675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-0.54432499999999995</v>
      </c>
    </row>
    <row r="15" spans="1:9">
      <c r="A15" s="1" t="s">
        <v>24</v>
      </c>
      <c r="B15" s="4" t="s">
        <v>24</v>
      </c>
      <c r="C15" s="5">
        <v>0.36070099999999999</v>
      </c>
      <c r="D15" s="1" t="s">
        <v>11</v>
      </c>
      <c r="E15" t="s">
        <v>25</v>
      </c>
      <c r="F15" t="s">
        <v>12</v>
      </c>
      <c r="G15" s="1">
        <f t="shared" si="0"/>
        <v>0</v>
      </c>
      <c r="H15" s="1">
        <f>IF(AND($G15=1,$E15=$D15),0,1)</f>
        <v>1</v>
      </c>
      <c r="I15">
        <f>$C15-$H15</f>
        <v>-0.63929900000000006</v>
      </c>
    </row>
    <row r="16" spans="1:9">
      <c r="A16" s="1" t="s">
        <v>26</v>
      </c>
      <c r="B16" s="2" t="s">
        <v>26</v>
      </c>
      <c r="C16" s="3">
        <v>0.587059</v>
      </c>
      <c r="D16" s="1" t="s">
        <v>11</v>
      </c>
      <c r="E16" t="s">
        <v>25</v>
      </c>
      <c r="F16" t="s">
        <v>12</v>
      </c>
      <c r="G16" s="1">
        <f t="shared" si="0"/>
        <v>0</v>
      </c>
      <c r="H16" s="1">
        <f>IF(AND($G16=1,$E16=$D16),0,1)</f>
        <v>1</v>
      </c>
      <c r="I16">
        <f>$C16-$H16</f>
        <v>-0.412941</v>
      </c>
    </row>
    <row r="17" spans="1:9">
      <c r="A17" s="1" t="s">
        <v>27</v>
      </c>
      <c r="B17" s="4" t="s">
        <v>27</v>
      </c>
      <c r="C17" s="5">
        <v>0.50189399999999995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0.50189399999999995</v>
      </c>
    </row>
    <row r="18" spans="1:9">
      <c r="A18" s="1" t="s">
        <v>28</v>
      </c>
      <c r="B18" s="2" t="s">
        <v>28</v>
      </c>
      <c r="C18" s="3">
        <v>0.43288599999999999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0.43288599999999999</v>
      </c>
    </row>
    <row r="19" spans="1:9">
      <c r="A19" s="1" t="s">
        <v>29</v>
      </c>
      <c r="B19" s="4" t="s">
        <v>29</v>
      </c>
      <c r="C19" s="5">
        <v>0.63198500000000002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-0.36801499999999998</v>
      </c>
    </row>
    <row r="20" spans="1:9">
      <c r="A20" s="1" t="s">
        <v>30</v>
      </c>
      <c r="B20" s="2" t="s">
        <v>30</v>
      </c>
      <c r="C20" s="3">
        <v>0.69074800000000003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0.69074800000000003</v>
      </c>
    </row>
    <row r="21" spans="1:9">
      <c r="A21" s="1" t="s">
        <v>31</v>
      </c>
      <c r="B21" s="4" t="s">
        <v>31</v>
      </c>
      <c r="C21" s="5">
        <v>0.43321900000000002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-0.56678099999999998</v>
      </c>
    </row>
    <row r="22" spans="1:9">
      <c r="A22" s="1" t="s">
        <v>32</v>
      </c>
      <c r="B22" s="2" t="s">
        <v>32</v>
      </c>
      <c r="C22" s="3">
        <v>0.58616800000000002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>IF(AND($G22=1,$E22=$D22),0,1)</f>
        <v>0</v>
      </c>
      <c r="I22">
        <f>$C22-$H22</f>
        <v>0.58616800000000002</v>
      </c>
    </row>
    <row r="23" spans="1:9">
      <c r="A23" s="1" t="s">
        <v>33</v>
      </c>
      <c r="B23" s="4" t="s">
        <v>33</v>
      </c>
      <c r="C23" s="5">
        <v>0.434917</v>
      </c>
      <c r="D23" s="1" t="s">
        <v>11</v>
      </c>
      <c r="E23" t="s">
        <v>25</v>
      </c>
      <c r="F23" t="s">
        <v>12</v>
      </c>
      <c r="G23" s="1">
        <f t="shared" si="0"/>
        <v>0</v>
      </c>
      <c r="H23" s="1">
        <f>IF(AND($G23=1,$E23=$D23),0,1)</f>
        <v>1</v>
      </c>
      <c r="I23">
        <f>$C23-$H23</f>
        <v>-0.565083</v>
      </c>
    </row>
    <row r="24" spans="1:9">
      <c r="A24" s="1" t="s">
        <v>34</v>
      </c>
      <c r="B24" s="2" t="s">
        <v>34</v>
      </c>
      <c r="C24" s="3">
        <v>0.50457200000000002</v>
      </c>
      <c r="D24" s="1" t="s">
        <v>11</v>
      </c>
      <c r="E24" t="s">
        <v>12</v>
      </c>
      <c r="F24" t="s">
        <v>11</v>
      </c>
      <c r="G24" s="1">
        <f t="shared" si="0"/>
        <v>0</v>
      </c>
      <c r="H24" s="1">
        <f>IF(AND($G24=1,$E24=$D24),0,1)</f>
        <v>1</v>
      </c>
      <c r="I24">
        <f>$C24-$H24</f>
        <v>-0.49542799999999998</v>
      </c>
    </row>
    <row r="25" spans="1:9">
      <c r="A25" s="1" t="s">
        <v>35</v>
      </c>
      <c r="B25" s="4" t="s">
        <v>35</v>
      </c>
      <c r="C25" s="5">
        <v>0.30413600000000002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0.30413600000000002</v>
      </c>
    </row>
    <row r="26" spans="1:9">
      <c r="A26" s="1" t="s">
        <v>36</v>
      </c>
      <c r="B26" s="2" t="s">
        <v>36</v>
      </c>
      <c r="C26" s="3">
        <v>0.52720199999999995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0.52720199999999995</v>
      </c>
    </row>
    <row r="27" spans="1:9">
      <c r="A27" s="1" t="s">
        <v>37</v>
      </c>
      <c r="B27" s="4" t="s">
        <v>37</v>
      </c>
      <c r="C27" s="5">
        <v>0.42169200000000001</v>
      </c>
      <c r="D27" s="1" t="s">
        <v>11</v>
      </c>
      <c r="E27" t="s">
        <v>25</v>
      </c>
      <c r="F27" t="s">
        <v>12</v>
      </c>
      <c r="G27" s="1">
        <f t="shared" si="0"/>
        <v>0</v>
      </c>
      <c r="H27" s="1">
        <f>IF(AND($G27=1,$E27=$D27),0,1)</f>
        <v>1</v>
      </c>
      <c r="I27">
        <f>$C27-$H27</f>
        <v>-0.57830800000000004</v>
      </c>
    </row>
    <row r="28" spans="1:9">
      <c r="A28" s="1" t="s">
        <v>38</v>
      </c>
      <c r="B28" s="2" t="s">
        <v>38</v>
      </c>
      <c r="C28" s="3">
        <v>0.62810699999999997</v>
      </c>
      <c r="D28" s="1" t="s">
        <v>11</v>
      </c>
      <c r="E28" t="s">
        <v>11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-0.37189300000000003</v>
      </c>
    </row>
    <row r="29" spans="1:9">
      <c r="A29" s="1" t="s">
        <v>39</v>
      </c>
      <c r="B29" s="4" t="s">
        <v>39</v>
      </c>
      <c r="C29" s="5">
        <v>0.50027200000000005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0.50027200000000005</v>
      </c>
    </row>
    <row r="30" spans="1:9">
      <c r="A30" s="1" t="s">
        <v>40</v>
      </c>
      <c r="B30" s="2" t="s">
        <v>40</v>
      </c>
      <c r="C30" s="3">
        <v>0.628973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-0.371027</v>
      </c>
    </row>
    <row r="31" spans="1:9">
      <c r="A31" s="1" t="s">
        <v>41</v>
      </c>
      <c r="B31" s="4" t="s">
        <v>41</v>
      </c>
      <c r="C31" s="5">
        <v>0.61750300000000002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-0.38249699999999998</v>
      </c>
    </row>
    <row r="32" spans="1:9">
      <c r="A32" s="1" t="s">
        <v>42</v>
      </c>
      <c r="B32" s="2" t="s">
        <v>42</v>
      </c>
      <c r="C32" s="3">
        <v>0.472138</v>
      </c>
      <c r="D32" s="1" t="s">
        <v>11</v>
      </c>
      <c r="E32" t="s">
        <v>11</v>
      </c>
      <c r="F32" t="s">
        <v>12</v>
      </c>
      <c r="G32" s="1">
        <f t="shared" si="0"/>
        <v>0</v>
      </c>
      <c r="H32" s="1">
        <f>IF(AND($G32=1,$E32=$D32),0,1)</f>
        <v>1</v>
      </c>
      <c r="I32">
        <f>$C32-$H32</f>
        <v>-0.52786200000000005</v>
      </c>
    </row>
    <row r="33" spans="1:9">
      <c r="A33" s="1" t="s">
        <v>43</v>
      </c>
      <c r="B33" s="4" t="s">
        <v>43</v>
      </c>
      <c r="C33" s="5">
        <v>0.57608199999999998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-0.42391800000000002</v>
      </c>
    </row>
    <row r="34" spans="1:9">
      <c r="A34" s="1" t="s">
        <v>44</v>
      </c>
      <c r="B34" s="2" t="s">
        <v>44</v>
      </c>
      <c r="C34" s="3">
        <v>0.64436499999999997</v>
      </c>
      <c r="D34" s="1" t="s">
        <v>11</v>
      </c>
      <c r="E34" t="s">
        <v>12</v>
      </c>
      <c r="F34" t="s">
        <v>12</v>
      </c>
      <c r="G34" s="1">
        <f t="shared" si="0"/>
        <v>1</v>
      </c>
      <c r="H34" s="1">
        <f>IF(AND($G34=1,$E34=$D34),0,1)</f>
        <v>1</v>
      </c>
      <c r="I34">
        <f>$C34-$H34</f>
        <v>-0.35563500000000003</v>
      </c>
    </row>
    <row r="35" spans="1:9">
      <c r="A35" s="1" t="s">
        <v>45</v>
      </c>
      <c r="B35" s="4" t="s">
        <v>45</v>
      </c>
      <c r="C35" s="5">
        <v>0.52676599999999996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0.52676599999999996</v>
      </c>
    </row>
    <row r="36" spans="1:9">
      <c r="A36" s="1" t="s">
        <v>46</v>
      </c>
      <c r="B36" s="2" t="s">
        <v>46</v>
      </c>
      <c r="C36" s="3">
        <v>0.57601100000000005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0.57601100000000005</v>
      </c>
    </row>
    <row r="37" spans="1:9">
      <c r="A37" s="1" t="s">
        <v>47</v>
      </c>
      <c r="B37" s="4" t="s">
        <v>47</v>
      </c>
      <c r="C37" s="5">
        <v>0.37173400000000001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0.37173400000000001</v>
      </c>
    </row>
    <row r="38" spans="1:9">
      <c r="A38" s="1" t="s">
        <v>48</v>
      </c>
      <c r="B38" s="2" t="s">
        <v>48</v>
      </c>
      <c r="C38" s="3">
        <v>0.53192399999999995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0.53192399999999995</v>
      </c>
    </row>
    <row r="39" spans="1:9">
      <c r="A39" s="1" t="s">
        <v>49</v>
      </c>
      <c r="B39" s="4" t="s">
        <v>49</v>
      </c>
      <c r="C39" s="5">
        <v>0.67633399999999999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-0.32366600000000001</v>
      </c>
    </row>
    <row r="40" spans="1:9">
      <c r="A40" s="1" t="s">
        <v>50</v>
      </c>
      <c r="B40" s="2" t="s">
        <v>50</v>
      </c>
      <c r="C40" s="3">
        <v>0.47066200000000002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-0.52933799999999998</v>
      </c>
    </row>
    <row r="41" spans="1:9">
      <c r="A41" s="1" t="s">
        <v>51</v>
      </c>
      <c r="B41" s="4" t="s">
        <v>51</v>
      </c>
      <c r="C41" s="5">
        <v>0.60345899999999997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0.60345899999999997</v>
      </c>
    </row>
    <row r="42" spans="1:9">
      <c r="A42" s="1" t="s">
        <v>52</v>
      </c>
      <c r="B42" s="2" t="s">
        <v>52</v>
      </c>
      <c r="C42" s="3">
        <v>0.35588500000000001</v>
      </c>
      <c r="D42" s="1" t="s">
        <v>11</v>
      </c>
      <c r="E42" t="s">
        <v>12</v>
      </c>
      <c r="F42" t="s">
        <v>11</v>
      </c>
      <c r="G42" s="1">
        <f t="shared" si="0"/>
        <v>0</v>
      </c>
      <c r="H42" s="1">
        <f>IF(AND($G42=1,$E42=$D42),0,1)</f>
        <v>1</v>
      </c>
      <c r="I42">
        <f>$C42-$H42</f>
        <v>-0.64411499999999999</v>
      </c>
    </row>
    <row r="43" spans="1:9">
      <c r="A43" s="1" t="s">
        <v>53</v>
      </c>
      <c r="B43" s="4" t="s">
        <v>53</v>
      </c>
      <c r="C43" s="5">
        <v>0.221969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-0.77803100000000003</v>
      </c>
    </row>
    <row r="44" spans="1:9">
      <c r="A44" s="1" t="s">
        <v>54</v>
      </c>
      <c r="B44" s="2" t="s">
        <v>54</v>
      </c>
      <c r="C44" s="3">
        <v>0.25863399999999998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-0.74136599999999997</v>
      </c>
    </row>
    <row r="45" spans="1:9">
      <c r="A45" s="1" t="s">
        <v>55</v>
      </c>
      <c r="B45" s="4" t="s">
        <v>55</v>
      </c>
      <c r="C45" s="5">
        <v>0.31176599999999999</v>
      </c>
      <c r="D45" s="1" t="s">
        <v>11</v>
      </c>
      <c r="E45" t="s">
        <v>12</v>
      </c>
      <c r="F45" t="s">
        <v>11</v>
      </c>
      <c r="G45" s="1">
        <f t="shared" si="0"/>
        <v>0</v>
      </c>
      <c r="H45" s="1">
        <f>IF(AND($G45=1,$E45=$D45),0,1)</f>
        <v>1</v>
      </c>
      <c r="I45">
        <f>$C45-$H45</f>
        <v>-0.68823400000000001</v>
      </c>
    </row>
    <row r="46" spans="1:9">
      <c r="A46" s="1" t="s">
        <v>56</v>
      </c>
      <c r="B46" s="2" t="s">
        <v>56</v>
      </c>
      <c r="C46" s="3">
        <v>0.29583399999999999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>IF(AND($G46=1,$E46=$D46),0,1)</f>
        <v>0</v>
      </c>
      <c r="I46">
        <f>$C46-$H46</f>
        <v>0.29583399999999999</v>
      </c>
    </row>
    <row r="47" spans="1:9">
      <c r="A47" s="1" t="s">
        <v>58</v>
      </c>
      <c r="B47" s="4" t="s">
        <v>58</v>
      </c>
      <c r="C47" s="5">
        <v>0.434035</v>
      </c>
      <c r="D47" s="1" t="s">
        <v>11</v>
      </c>
      <c r="E47" t="s">
        <v>11</v>
      </c>
      <c r="F47" t="s">
        <v>12</v>
      </c>
      <c r="G47" s="1">
        <f t="shared" si="0"/>
        <v>0</v>
      </c>
      <c r="H47" s="1">
        <f>IF(AND($G47=1,$E47=$D47),0,1)</f>
        <v>1</v>
      </c>
      <c r="I47">
        <f>$C47-$H47</f>
        <v>-0.56596500000000005</v>
      </c>
    </row>
    <row r="48" spans="1:9">
      <c r="A48" s="1" t="s">
        <v>59</v>
      </c>
      <c r="B48" s="2" t="s">
        <v>59</v>
      </c>
      <c r="C48" s="3">
        <v>0.35297299999999998</v>
      </c>
      <c r="D48" s="1" t="s">
        <v>11</v>
      </c>
      <c r="E48" t="s">
        <v>25</v>
      </c>
      <c r="F48" t="s">
        <v>12</v>
      </c>
      <c r="G48" s="1">
        <f t="shared" si="0"/>
        <v>0</v>
      </c>
      <c r="H48" s="1">
        <f>IF(AND($G48=1,$E48=$D48),0,1)</f>
        <v>1</v>
      </c>
      <c r="I48">
        <f>$C48-$H48</f>
        <v>-0.64702700000000002</v>
      </c>
    </row>
    <row r="49" spans="1:9">
      <c r="A49" s="1" t="s">
        <v>60</v>
      </c>
      <c r="B49" s="4" t="s">
        <v>60</v>
      </c>
      <c r="C49" s="5">
        <v>0.319801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-0.680199</v>
      </c>
    </row>
    <row r="50" spans="1:9">
      <c r="A50" s="1" t="s">
        <v>61</v>
      </c>
      <c r="B50" s="2" t="s">
        <v>61</v>
      </c>
      <c r="C50" s="3">
        <v>0.64257799999999998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0.64257799999999998</v>
      </c>
    </row>
    <row r="51" spans="1:9">
      <c r="A51" s="1" t="s">
        <v>62</v>
      </c>
      <c r="B51" s="4" t="s">
        <v>62</v>
      </c>
      <c r="C51" s="5">
        <v>0.32325599999999999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0.32325599999999999</v>
      </c>
    </row>
    <row r="52" spans="1:9">
      <c r="A52" s="1" t="s">
        <v>63</v>
      </c>
      <c r="B52" s="2" t="s">
        <v>63</v>
      </c>
      <c r="C52" s="3">
        <v>0.402613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-0.597387</v>
      </c>
    </row>
    <row r="53" spans="1:9">
      <c r="A53" s="1" t="s">
        <v>64</v>
      </c>
      <c r="B53" s="4" t="s">
        <v>64</v>
      </c>
      <c r="C53" s="5">
        <v>0.43850299999999998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0.43850299999999998</v>
      </c>
    </row>
    <row r="54" spans="1:9">
      <c r="A54" s="1" t="s">
        <v>65</v>
      </c>
      <c r="B54" s="2" t="s">
        <v>65</v>
      </c>
      <c r="C54" s="3">
        <v>0.60779000000000005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-0.39220999999999995</v>
      </c>
    </row>
    <row r="55" spans="1:9">
      <c r="A55" s="1" t="s">
        <v>66</v>
      </c>
      <c r="B55" s="4" t="s">
        <v>66</v>
      </c>
      <c r="C55" s="5">
        <v>0.59994999999999998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0.59994999999999998</v>
      </c>
    </row>
    <row r="56" spans="1:9">
      <c r="A56" s="1" t="s">
        <v>67</v>
      </c>
      <c r="B56" s="2" t="s">
        <v>67</v>
      </c>
      <c r="C56" s="3">
        <v>0.322882</v>
      </c>
      <c r="D56" s="1" t="s">
        <v>11</v>
      </c>
      <c r="E56" t="s">
        <v>12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-0.677118</v>
      </c>
    </row>
    <row r="57" spans="1:9">
      <c r="A57" s="1" t="s">
        <v>68</v>
      </c>
      <c r="B57" s="4" t="s">
        <v>68</v>
      </c>
      <c r="C57" s="5">
        <v>0.52237900000000004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>IF(AND($G57=1,$E57=$D57),0,1)</f>
        <v>1</v>
      </c>
      <c r="I57">
        <f>$C57-$H57</f>
        <v>-0.47762099999999996</v>
      </c>
    </row>
    <row r="58" spans="1:9">
      <c r="A58" s="1" t="s">
        <v>69</v>
      </c>
      <c r="B58" s="2" t="s">
        <v>69</v>
      </c>
      <c r="C58" s="3">
        <v>0.49454500000000001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-0.50545499999999999</v>
      </c>
    </row>
    <row r="59" spans="1:9">
      <c r="A59" s="1" t="s">
        <v>70</v>
      </c>
      <c r="B59" s="4" t="s">
        <v>70</v>
      </c>
      <c r="C59" s="5">
        <v>0.45899600000000002</v>
      </c>
      <c r="D59" s="1" t="s">
        <v>11</v>
      </c>
      <c r="E59" t="s">
        <v>151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-0.54100400000000004</v>
      </c>
    </row>
    <row r="60" spans="1:9">
      <c r="A60" s="1" t="s">
        <v>71</v>
      </c>
      <c r="B60" s="2" t="s">
        <v>71</v>
      </c>
      <c r="C60" s="3">
        <v>0.40660000000000002</v>
      </c>
      <c r="D60" s="1" t="s">
        <v>11</v>
      </c>
      <c r="E60" t="s">
        <v>12</v>
      </c>
      <c r="F60" t="s">
        <v>11</v>
      </c>
      <c r="G60" s="1">
        <f t="shared" si="0"/>
        <v>0</v>
      </c>
      <c r="H60" s="1">
        <f>IF(AND($G60=1,$E60=$D60),0,1)</f>
        <v>1</v>
      </c>
      <c r="I60">
        <f>$C60-$H60</f>
        <v>-0.59339999999999993</v>
      </c>
    </row>
    <row r="61" spans="1:9">
      <c r="A61" s="1" t="s">
        <v>72</v>
      </c>
      <c r="B61" s="4" t="s">
        <v>72</v>
      </c>
      <c r="C61" s="5">
        <v>0.42211900000000002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-0.57788099999999998</v>
      </c>
    </row>
    <row r="62" spans="1:9">
      <c r="A62" s="1" t="s">
        <v>73</v>
      </c>
      <c r="B62" s="2" t="s">
        <v>73</v>
      </c>
      <c r="C62" s="3">
        <v>0.45207999999999998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0.45207999999999998</v>
      </c>
    </row>
    <row r="63" spans="1:9">
      <c r="A63" s="1" t="s">
        <v>74</v>
      </c>
      <c r="B63" s="4" t="s">
        <v>74</v>
      </c>
      <c r="C63" s="5">
        <v>0.69007799999999997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-0.30992200000000003</v>
      </c>
    </row>
    <row r="64" spans="1:9">
      <c r="A64" s="1" t="s">
        <v>75</v>
      </c>
      <c r="B64" s="2" t="s">
        <v>75</v>
      </c>
      <c r="C64" s="3">
        <v>0.54740299999999997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0.54740299999999997</v>
      </c>
    </row>
    <row r="65" spans="1:9">
      <c r="A65" s="1" t="s">
        <v>76</v>
      </c>
      <c r="B65" s="4" t="s">
        <v>76</v>
      </c>
      <c r="C65" s="5">
        <v>0.44210100000000002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-0.55789899999999992</v>
      </c>
    </row>
    <row r="66" spans="1:9">
      <c r="A66" s="1" t="s">
        <v>77</v>
      </c>
      <c r="B66" s="2" t="s">
        <v>77</v>
      </c>
      <c r="C66" s="3">
        <v>0.25408799999999998</v>
      </c>
      <c r="D66" s="1" t="s">
        <v>11</v>
      </c>
      <c r="E66" t="s">
        <v>57</v>
      </c>
      <c r="F66" t="s">
        <v>11</v>
      </c>
      <c r="G66" s="1">
        <f t="shared" si="0"/>
        <v>0</v>
      </c>
      <c r="H66" s="1">
        <f>IF(AND($G66=1,$E66=$D66),0,1)</f>
        <v>1</v>
      </c>
      <c r="I66">
        <f>$C66-$H66</f>
        <v>-0.74591200000000002</v>
      </c>
    </row>
    <row r="67" spans="1:9">
      <c r="A67" s="1" t="s">
        <v>78</v>
      </c>
      <c r="B67" s="4" t="s">
        <v>78</v>
      </c>
      <c r="C67" s="5">
        <v>0.498697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-0.50130300000000005</v>
      </c>
    </row>
    <row r="68" spans="1:9">
      <c r="A68" s="1" t="s">
        <v>79</v>
      </c>
      <c r="B68" s="2" t="s">
        <v>79</v>
      </c>
      <c r="C68" s="3">
        <v>0.57823500000000005</v>
      </c>
      <c r="D68" s="1" t="s">
        <v>11</v>
      </c>
      <c r="E68" t="s">
        <v>11</v>
      </c>
      <c r="F68" t="s">
        <v>12</v>
      </c>
      <c r="G68" s="1">
        <f t="shared" si="0"/>
        <v>0</v>
      </c>
      <c r="H68" s="1">
        <f>IF(AND($G68=1,$E68=$D68),0,1)</f>
        <v>1</v>
      </c>
      <c r="I68">
        <f>$C68-$H68</f>
        <v>-0.42176499999999995</v>
      </c>
    </row>
    <row r="69" spans="1:9">
      <c r="A69" s="1" t="s">
        <v>80</v>
      </c>
      <c r="B69" s="4" t="s">
        <v>80</v>
      </c>
      <c r="C69" s="5">
        <v>0.391982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0.391982</v>
      </c>
    </row>
    <row r="70" spans="1:9">
      <c r="A70" s="1" t="s">
        <v>81</v>
      </c>
      <c r="B70" s="2" t="s">
        <v>81</v>
      </c>
      <c r="C70" s="3">
        <v>0.48556500000000002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0.48556500000000002</v>
      </c>
    </row>
    <row r="71" spans="1:9">
      <c r="A71" s="1" t="s">
        <v>82</v>
      </c>
      <c r="B71" s="4" t="s">
        <v>82</v>
      </c>
      <c r="C71" s="5">
        <v>0.43108400000000002</v>
      </c>
      <c r="D71" s="1" t="s">
        <v>11</v>
      </c>
      <c r="E71" t="s">
        <v>12</v>
      </c>
      <c r="F71" t="s">
        <v>11</v>
      </c>
      <c r="G71" s="1">
        <f t="shared" si="1"/>
        <v>0</v>
      </c>
      <c r="H71" s="1">
        <f>IF(AND($G71=1,$E71=$D71),0,1)</f>
        <v>1</v>
      </c>
      <c r="I71">
        <f>$C71-$H71</f>
        <v>-0.56891599999999998</v>
      </c>
    </row>
    <row r="72" spans="1:9">
      <c r="A72" s="1" t="s">
        <v>83</v>
      </c>
      <c r="B72" s="2" t="s">
        <v>83</v>
      </c>
      <c r="C72" s="3">
        <v>0.37439800000000001</v>
      </c>
      <c r="D72" s="1" t="s">
        <v>11</v>
      </c>
      <c r="E72" t="s">
        <v>151</v>
      </c>
      <c r="F72" t="s">
        <v>11</v>
      </c>
      <c r="G72" s="1">
        <f t="shared" si="1"/>
        <v>0</v>
      </c>
      <c r="H72" s="1">
        <f>IF(AND($G72=1,$E72=$D72),0,1)</f>
        <v>1</v>
      </c>
      <c r="I72">
        <f>$C72-$H72</f>
        <v>-0.62560199999999999</v>
      </c>
    </row>
    <row r="73" spans="1:9">
      <c r="A73" s="1" t="s">
        <v>84</v>
      </c>
      <c r="B73" s="4" t="s">
        <v>84</v>
      </c>
      <c r="C73" s="5">
        <v>0.46633400000000003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-0.53366599999999997</v>
      </c>
    </row>
    <row r="74" spans="1:9">
      <c r="A74" s="1" t="s">
        <v>85</v>
      </c>
      <c r="B74" s="2" t="s">
        <v>85</v>
      </c>
      <c r="C74" s="3">
        <v>0.436913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-0.563087</v>
      </c>
    </row>
    <row r="75" spans="1:9">
      <c r="A75" s="1" t="s">
        <v>86</v>
      </c>
      <c r="B75" s="4" t="s">
        <v>86</v>
      </c>
      <c r="C75" s="5">
        <v>0.580202</v>
      </c>
      <c r="D75" s="1" t="s">
        <v>11</v>
      </c>
      <c r="E75" t="s">
        <v>12</v>
      </c>
      <c r="F75" t="s">
        <v>11</v>
      </c>
      <c r="G75" s="1">
        <f t="shared" si="1"/>
        <v>0</v>
      </c>
      <c r="H75" s="1">
        <f>IF(AND($G75=1,$E75=$D75),0,1)</f>
        <v>1</v>
      </c>
      <c r="I75">
        <f>$C75-$H75</f>
        <v>-0.419798</v>
      </c>
    </row>
    <row r="76" spans="1:9">
      <c r="A76" s="1" t="s">
        <v>87</v>
      </c>
      <c r="B76" s="6" t="s">
        <v>87</v>
      </c>
      <c r="C76" s="7">
        <v>0.69779800000000003</v>
      </c>
      <c r="D76" s="1" t="s">
        <v>11</v>
      </c>
      <c r="E76" t="s">
        <v>11</v>
      </c>
      <c r="F76" t="s">
        <v>12</v>
      </c>
      <c r="G76" s="1">
        <f t="shared" si="1"/>
        <v>0</v>
      </c>
      <c r="H76" s="1">
        <f>IF(AND($G76=1,$E76=$D76),0,1)</f>
        <v>1</v>
      </c>
      <c r="I76">
        <f>$C76-$H76</f>
        <v>-0.30220199999999997</v>
      </c>
    </row>
    <row r="77" spans="1:9">
      <c r="A77" s="1"/>
      <c r="B77" s="17"/>
      <c r="C77" s="18"/>
      <c r="D77" s="1"/>
      <c r="E77" s="1"/>
      <c r="F77" s="1"/>
      <c r="G77" s="10">
        <f>SUM(G3:G76)</f>
        <v>40</v>
      </c>
      <c r="H77" s="10">
        <f>SUM(H3:H76)</f>
        <v>48</v>
      </c>
      <c r="I77" s="8">
        <f>SUM(I3:I76)</f>
        <v>-12.813236000000003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F7965-50F1-4B0E-AFA0-F6CCD1567986}">
  <dimension ref="A1:I77"/>
  <sheetViews>
    <sheetView workbookViewId="0">
      <selection activeCell="D3" sqref="A1:I77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0.48115200000000002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-0.51884799999999998</v>
      </c>
    </row>
    <row r="4" spans="1:9">
      <c r="A4" s="1" t="s">
        <v>13</v>
      </c>
      <c r="B4" s="2" t="s">
        <v>13</v>
      </c>
      <c r="C4" s="3">
        <v>0.48374800000000001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0.48374800000000001</v>
      </c>
    </row>
    <row r="5" spans="1:9">
      <c r="A5" s="1" t="s">
        <v>14</v>
      </c>
      <c r="B5" s="4" t="s">
        <v>14</v>
      </c>
      <c r="C5" s="5">
        <v>0.30458499999999999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0.30458499999999999</v>
      </c>
    </row>
    <row r="6" spans="1:9">
      <c r="A6" s="1" t="s">
        <v>15</v>
      </c>
      <c r="B6" s="2" t="s">
        <v>15</v>
      </c>
      <c r="C6" s="3">
        <v>0.37151800000000001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0.37151800000000001</v>
      </c>
    </row>
    <row r="7" spans="1:9">
      <c r="A7" s="1" t="s">
        <v>16</v>
      </c>
      <c r="B7" s="4" t="s">
        <v>16</v>
      </c>
      <c r="C7" s="5">
        <v>0.43381500000000001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0.43381500000000001</v>
      </c>
    </row>
    <row r="8" spans="1:9">
      <c r="A8" s="1" t="s">
        <v>17</v>
      </c>
      <c r="B8" s="2" t="s">
        <v>17</v>
      </c>
      <c r="C8" s="3">
        <v>0.51768700000000001</v>
      </c>
      <c r="D8" s="1" t="s">
        <v>11</v>
      </c>
      <c r="E8" t="s">
        <v>12</v>
      </c>
      <c r="F8" t="s">
        <v>25</v>
      </c>
      <c r="G8" s="1">
        <f t="shared" si="0"/>
        <v>0</v>
      </c>
      <c r="H8" s="1">
        <f>IF(AND($G8=1,$E8=$D8),0,1)</f>
        <v>1</v>
      </c>
      <c r="I8">
        <f>$C8-$H8</f>
        <v>-0.48231299999999999</v>
      </c>
    </row>
    <row r="9" spans="1:9">
      <c r="A9" s="1" t="s">
        <v>18</v>
      </c>
      <c r="B9" s="4" t="s">
        <v>18</v>
      </c>
      <c r="C9" s="5">
        <v>0.54299500000000001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0.54299500000000001</v>
      </c>
    </row>
    <row r="10" spans="1:9">
      <c r="A10" s="1" t="s">
        <v>19</v>
      </c>
      <c r="B10" s="2" t="s">
        <v>19</v>
      </c>
      <c r="C10" s="3">
        <v>0.24234</v>
      </c>
      <c r="D10" s="1" t="s">
        <v>11</v>
      </c>
      <c r="E10" t="s">
        <v>12</v>
      </c>
      <c r="F10" t="s">
        <v>25</v>
      </c>
      <c r="G10" s="1">
        <f t="shared" si="0"/>
        <v>0</v>
      </c>
      <c r="H10" s="1">
        <f>IF(AND($G10=1,$E10=$D10),0,1)</f>
        <v>1</v>
      </c>
      <c r="I10">
        <f>$C10-$H10</f>
        <v>-0.75766</v>
      </c>
    </row>
    <row r="11" spans="1:9">
      <c r="A11" s="1" t="s">
        <v>20</v>
      </c>
      <c r="B11" s="4" t="s">
        <v>20</v>
      </c>
      <c r="C11" s="5">
        <v>0.65346199999999999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0.65346199999999999</v>
      </c>
    </row>
    <row r="12" spans="1:9">
      <c r="A12" s="1" t="s">
        <v>21</v>
      </c>
      <c r="B12" s="2" t="s">
        <v>21</v>
      </c>
      <c r="C12" s="3">
        <v>0.44325500000000001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0.44325500000000001</v>
      </c>
    </row>
    <row r="13" spans="1:9">
      <c r="A13" s="1" t="s">
        <v>22</v>
      </c>
      <c r="B13" s="4" t="s">
        <v>22</v>
      </c>
      <c r="C13" s="5">
        <v>0.45115699999999997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0.45115699999999997</v>
      </c>
    </row>
    <row r="14" spans="1:9">
      <c r="A14" s="1" t="s">
        <v>23</v>
      </c>
      <c r="B14" s="2" t="s">
        <v>23</v>
      </c>
      <c r="C14" s="3">
        <v>0.263932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>IF(AND($G14=1,$E14=$D14),0,1)</f>
        <v>0</v>
      </c>
      <c r="I14">
        <f>$C14-$H14</f>
        <v>0.263932</v>
      </c>
    </row>
    <row r="15" spans="1:9">
      <c r="A15" s="1" t="s">
        <v>24</v>
      </c>
      <c r="B15" s="4" t="s">
        <v>24</v>
      </c>
      <c r="C15" s="5">
        <v>0.27099800000000002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-0.72900199999999993</v>
      </c>
    </row>
    <row r="16" spans="1:9">
      <c r="A16" s="1" t="s">
        <v>26</v>
      </c>
      <c r="B16" s="2" t="s">
        <v>26</v>
      </c>
      <c r="C16" s="3">
        <v>0.67451899999999998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-0.32548100000000002</v>
      </c>
    </row>
    <row r="17" spans="1:9">
      <c r="A17" s="1" t="s">
        <v>27</v>
      </c>
      <c r="B17" s="4" t="s">
        <v>27</v>
      </c>
      <c r="C17" s="5">
        <v>0.63602400000000003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0.63602400000000003</v>
      </c>
    </row>
    <row r="18" spans="1:9">
      <c r="A18" s="1" t="s">
        <v>28</v>
      </c>
      <c r="B18" s="2" t="s">
        <v>28</v>
      </c>
      <c r="C18" s="3">
        <v>0.51408699999999996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0.51408699999999996</v>
      </c>
    </row>
    <row r="19" spans="1:9">
      <c r="A19" s="1" t="s">
        <v>29</v>
      </c>
      <c r="B19" s="4" t="s">
        <v>29</v>
      </c>
      <c r="C19" s="5">
        <v>0.51354200000000005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>IF(AND($G19=1,$E19=$D19),0,1)</f>
        <v>1</v>
      </c>
      <c r="I19">
        <f>$C19-$H19</f>
        <v>-0.48645799999999995</v>
      </c>
    </row>
    <row r="20" spans="1:9">
      <c r="A20" s="1" t="s">
        <v>30</v>
      </c>
      <c r="B20" s="2" t="s">
        <v>30</v>
      </c>
      <c r="C20" s="3">
        <v>0.40528999999999998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0.40528999999999998</v>
      </c>
    </row>
    <row r="21" spans="1:9">
      <c r="A21" s="1" t="s">
        <v>31</v>
      </c>
      <c r="B21" s="4" t="s">
        <v>31</v>
      </c>
      <c r="C21" s="5">
        <v>0.417653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-0.58234699999999995</v>
      </c>
    </row>
    <row r="22" spans="1:9">
      <c r="A22" s="1" t="s">
        <v>32</v>
      </c>
      <c r="B22" s="2" t="s">
        <v>32</v>
      </c>
      <c r="C22" s="3">
        <v>0.24588099999999999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>IF(AND($G22=1,$E22=$D22),0,1)</f>
        <v>0</v>
      </c>
      <c r="I22">
        <f>$C22-$H22</f>
        <v>0.24588099999999999</v>
      </c>
    </row>
    <row r="23" spans="1:9">
      <c r="A23" s="1" t="s">
        <v>33</v>
      </c>
      <c r="B23" s="4" t="s">
        <v>33</v>
      </c>
      <c r="C23" s="5">
        <v>0.16445299999999999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-0.83554700000000004</v>
      </c>
    </row>
    <row r="24" spans="1:9">
      <c r="A24" s="1" t="s">
        <v>34</v>
      </c>
      <c r="B24" s="2" t="s">
        <v>34</v>
      </c>
      <c r="C24" s="3">
        <v>0.23247799999999999</v>
      </c>
      <c r="D24" s="1" t="s">
        <v>11</v>
      </c>
      <c r="E24" t="s">
        <v>12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-0.76752200000000004</v>
      </c>
    </row>
    <row r="25" spans="1:9">
      <c r="A25" s="1" t="s">
        <v>35</v>
      </c>
      <c r="B25" s="4" t="s">
        <v>35</v>
      </c>
      <c r="C25" s="5">
        <v>0.44642500000000002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0.44642500000000002</v>
      </c>
    </row>
    <row r="26" spans="1:9">
      <c r="A26" s="1" t="s">
        <v>36</v>
      </c>
      <c r="B26" s="2" t="s">
        <v>36</v>
      </c>
      <c r="C26" s="3">
        <v>0.41338799999999998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0.41338799999999998</v>
      </c>
    </row>
    <row r="27" spans="1:9">
      <c r="A27" s="1" t="s">
        <v>37</v>
      </c>
      <c r="B27" s="4" t="s">
        <v>37</v>
      </c>
      <c r="C27" s="5">
        <v>0.26003900000000002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>IF(AND($G27=1,$E27=$D27),0,1)</f>
        <v>1</v>
      </c>
      <c r="I27">
        <f>$C27-$H27</f>
        <v>-0.73996099999999998</v>
      </c>
    </row>
    <row r="28" spans="1:9">
      <c r="A28" s="1" t="s">
        <v>38</v>
      </c>
      <c r="B28" s="2" t="s">
        <v>38</v>
      </c>
      <c r="C28" s="3">
        <v>0.461839</v>
      </c>
      <c r="D28" s="1" t="s">
        <v>11</v>
      </c>
      <c r="E28" t="s">
        <v>11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-0.538161</v>
      </c>
    </row>
    <row r="29" spans="1:9">
      <c r="A29" s="1" t="s">
        <v>39</v>
      </c>
      <c r="B29" s="4" t="s">
        <v>39</v>
      </c>
      <c r="C29" s="5">
        <v>0.56378200000000001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0.56378200000000001</v>
      </c>
    </row>
    <row r="30" spans="1:9">
      <c r="A30" s="1" t="s">
        <v>40</v>
      </c>
      <c r="B30" s="2" t="s">
        <v>40</v>
      </c>
      <c r="C30" s="3">
        <v>0.73909100000000005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-0.26090899999999995</v>
      </c>
    </row>
    <row r="31" spans="1:9">
      <c r="A31" s="1" t="s">
        <v>41</v>
      </c>
      <c r="B31" s="4" t="s">
        <v>41</v>
      </c>
      <c r="C31" s="5">
        <v>0.52486200000000005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>IF(AND($G31=1,$E31=$D31),0,1)</f>
        <v>1</v>
      </c>
      <c r="I31">
        <f>$C31-$H31</f>
        <v>-0.47513799999999995</v>
      </c>
    </row>
    <row r="32" spans="1:9">
      <c r="A32" s="1" t="s">
        <v>42</v>
      </c>
      <c r="B32" s="2" t="s">
        <v>42</v>
      </c>
      <c r="C32" s="3">
        <v>0.243815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>IF(AND($G32=1,$E32=$D32),0,1)</f>
        <v>0</v>
      </c>
      <c r="I32">
        <f>$C32-$H32</f>
        <v>0.243815</v>
      </c>
    </row>
    <row r="33" spans="1:9">
      <c r="A33" s="1" t="s">
        <v>43</v>
      </c>
      <c r="B33" s="4" t="s">
        <v>43</v>
      </c>
      <c r="C33" s="5">
        <v>0.52755200000000002</v>
      </c>
      <c r="D33" s="1" t="s">
        <v>11</v>
      </c>
      <c r="E33" t="s">
        <v>12</v>
      </c>
      <c r="F33" t="s">
        <v>11</v>
      </c>
      <c r="G33" s="1">
        <f t="shared" si="0"/>
        <v>0</v>
      </c>
      <c r="H33" s="1">
        <f>IF(AND($G33=1,$E33=$D33),0,1)</f>
        <v>1</v>
      </c>
      <c r="I33">
        <f>$C33-$H33</f>
        <v>-0.47244799999999998</v>
      </c>
    </row>
    <row r="34" spans="1:9">
      <c r="A34" s="1" t="s">
        <v>44</v>
      </c>
      <c r="B34" s="2" t="s">
        <v>44</v>
      </c>
      <c r="C34" s="3">
        <v>0.32077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>IF(AND($G34=1,$E34=$D34),0,1)</f>
        <v>1</v>
      </c>
      <c r="I34">
        <f>$C34-$H34</f>
        <v>-0.67923</v>
      </c>
    </row>
    <row r="35" spans="1:9">
      <c r="A35" s="1" t="s">
        <v>45</v>
      </c>
      <c r="B35" s="4" t="s">
        <v>45</v>
      </c>
      <c r="C35" s="5">
        <v>0.48963699999999999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0.48963699999999999</v>
      </c>
    </row>
    <row r="36" spans="1:9">
      <c r="A36" s="1" t="s">
        <v>46</v>
      </c>
      <c r="B36" s="2" t="s">
        <v>46</v>
      </c>
      <c r="C36" s="3">
        <v>0.51210900000000004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0.51210900000000004</v>
      </c>
    </row>
    <row r="37" spans="1:9">
      <c r="A37" s="1" t="s">
        <v>47</v>
      </c>
      <c r="B37" s="4" t="s">
        <v>47</v>
      </c>
      <c r="C37" s="5">
        <v>0.466086</v>
      </c>
      <c r="D37" s="1" t="s">
        <v>11</v>
      </c>
      <c r="E37" t="s">
        <v>11</v>
      </c>
      <c r="F37" t="s">
        <v>25</v>
      </c>
      <c r="G37" s="1">
        <f t="shared" si="0"/>
        <v>0</v>
      </c>
      <c r="H37" s="1">
        <f>IF(AND($G37=1,$E37=$D37),0,1)</f>
        <v>1</v>
      </c>
      <c r="I37">
        <f>$C37-$H37</f>
        <v>-0.533914</v>
      </c>
    </row>
    <row r="38" spans="1:9">
      <c r="A38" s="1" t="s">
        <v>48</v>
      </c>
      <c r="B38" s="2" t="s">
        <v>48</v>
      </c>
      <c r="C38" s="3">
        <v>0.51060499999999998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0.51060499999999998</v>
      </c>
    </row>
    <row r="39" spans="1:9">
      <c r="A39" s="1" t="s">
        <v>49</v>
      </c>
      <c r="B39" s="4" t="s">
        <v>49</v>
      </c>
      <c r="C39" s="5">
        <v>0.78303299999999998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-0.21696700000000002</v>
      </c>
    </row>
    <row r="40" spans="1:9">
      <c r="A40" s="1" t="s">
        <v>50</v>
      </c>
      <c r="B40" s="2" t="s">
        <v>50</v>
      </c>
      <c r="C40" s="3">
        <v>0.383992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-0.616008</v>
      </c>
    </row>
    <row r="41" spans="1:9">
      <c r="A41" s="1" t="s">
        <v>51</v>
      </c>
      <c r="B41" s="4" t="s">
        <v>51</v>
      </c>
      <c r="C41" s="5">
        <v>0.38375399999999998</v>
      </c>
      <c r="D41" s="1" t="s">
        <v>11</v>
      </c>
      <c r="E41" t="s">
        <v>11</v>
      </c>
      <c r="F41" t="s">
        <v>25</v>
      </c>
      <c r="G41" s="1">
        <f t="shared" si="0"/>
        <v>0</v>
      </c>
      <c r="H41" s="1">
        <f>IF(AND($G41=1,$E41=$D41),0,1)</f>
        <v>1</v>
      </c>
      <c r="I41">
        <f>$C41-$H41</f>
        <v>-0.61624600000000007</v>
      </c>
    </row>
    <row r="42" spans="1:9">
      <c r="A42" s="1" t="s">
        <v>52</v>
      </c>
      <c r="B42" s="2" t="s">
        <v>52</v>
      </c>
      <c r="C42" s="3">
        <v>0.41560000000000002</v>
      </c>
      <c r="D42" s="1" t="s">
        <v>11</v>
      </c>
      <c r="E42" t="s">
        <v>12</v>
      </c>
      <c r="F42" t="s">
        <v>11</v>
      </c>
      <c r="G42" s="1">
        <f t="shared" si="0"/>
        <v>0</v>
      </c>
      <c r="H42" s="1">
        <f>IF(AND($G42=1,$E42=$D42),0,1)</f>
        <v>1</v>
      </c>
      <c r="I42">
        <f>$C42-$H42</f>
        <v>-0.58440000000000003</v>
      </c>
    </row>
    <row r="43" spans="1:9">
      <c r="A43" s="1" t="s">
        <v>53</v>
      </c>
      <c r="B43" s="4" t="s">
        <v>53</v>
      </c>
      <c r="C43" s="5">
        <v>0.29143599999999997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-0.70856399999999997</v>
      </c>
    </row>
    <row r="44" spans="1:9">
      <c r="A44" s="1" t="s">
        <v>54</v>
      </c>
      <c r="B44" s="2" t="s">
        <v>54</v>
      </c>
      <c r="C44" s="3">
        <v>0.351325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-0.648675</v>
      </c>
    </row>
    <row r="45" spans="1:9">
      <c r="A45" s="1" t="s">
        <v>55</v>
      </c>
      <c r="B45" s="4" t="s">
        <v>55</v>
      </c>
      <c r="C45" s="5">
        <v>0.51829700000000001</v>
      </c>
      <c r="D45" s="1" t="s">
        <v>11</v>
      </c>
      <c r="E45" t="s">
        <v>12</v>
      </c>
      <c r="F45" t="s">
        <v>25</v>
      </c>
      <c r="G45" s="1">
        <f t="shared" si="0"/>
        <v>0</v>
      </c>
      <c r="H45" s="1">
        <f>IF(AND($G45=1,$E45=$D45),0,1)</f>
        <v>1</v>
      </c>
      <c r="I45">
        <f>$C45-$H45</f>
        <v>-0.48170299999999999</v>
      </c>
    </row>
    <row r="46" spans="1:9">
      <c r="A46" s="1" t="s">
        <v>56</v>
      </c>
      <c r="B46" s="2" t="s">
        <v>56</v>
      </c>
      <c r="C46" s="3">
        <v>0.129883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>IF(AND($G46=1,$E46=$D46),0,1)</f>
        <v>0</v>
      </c>
      <c r="I46">
        <f>$C46-$H46</f>
        <v>0.129883</v>
      </c>
    </row>
    <row r="47" spans="1:9">
      <c r="A47" s="1" t="s">
        <v>58</v>
      </c>
      <c r="B47" s="4" t="s">
        <v>58</v>
      </c>
      <c r="C47" s="5">
        <v>0.48802400000000001</v>
      </c>
      <c r="D47" s="1" t="s">
        <v>11</v>
      </c>
      <c r="E47" t="s">
        <v>11</v>
      </c>
      <c r="F47" t="s">
        <v>25</v>
      </c>
      <c r="G47" s="1">
        <f t="shared" si="0"/>
        <v>0</v>
      </c>
      <c r="H47" s="1">
        <f>IF(AND($G47=1,$E47=$D47),0,1)</f>
        <v>1</v>
      </c>
      <c r="I47">
        <f>$C47-$H47</f>
        <v>-0.51197599999999999</v>
      </c>
    </row>
    <row r="48" spans="1:9">
      <c r="A48" s="1" t="s">
        <v>59</v>
      </c>
      <c r="B48" s="2" t="s">
        <v>59</v>
      </c>
      <c r="C48" s="3">
        <v>5.6543999999999997E-2</v>
      </c>
      <c r="D48" s="1" t="s">
        <v>11</v>
      </c>
      <c r="E48" t="s">
        <v>25</v>
      </c>
      <c r="F48" t="s">
        <v>25</v>
      </c>
      <c r="G48" s="1">
        <f t="shared" si="0"/>
        <v>1</v>
      </c>
      <c r="H48" s="1">
        <f>IF(AND($G48=1,$E48=$D48),0,1)</f>
        <v>1</v>
      </c>
      <c r="I48">
        <f>$C48-$H48</f>
        <v>-0.94345599999999996</v>
      </c>
    </row>
    <row r="49" spans="1:9">
      <c r="A49" s="1" t="s">
        <v>60</v>
      </c>
      <c r="B49" s="4" t="s">
        <v>60</v>
      </c>
      <c r="C49" s="5">
        <v>0.17873800000000001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>IF(AND($G49=1,$E49=$D49),0,1)</f>
        <v>1</v>
      </c>
      <c r="I49">
        <f>$C49-$H49</f>
        <v>-0.82126199999999994</v>
      </c>
    </row>
    <row r="50" spans="1:9">
      <c r="A50" s="1" t="s">
        <v>61</v>
      </c>
      <c r="B50" s="2" t="s">
        <v>61</v>
      </c>
      <c r="C50" s="3">
        <v>0.50344199999999995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0.50344199999999995</v>
      </c>
    </row>
    <row r="51" spans="1:9">
      <c r="A51" s="1" t="s">
        <v>62</v>
      </c>
      <c r="B51" s="4" t="s">
        <v>62</v>
      </c>
      <c r="C51" s="5">
        <v>0.21893499999999999</v>
      </c>
      <c r="D51" s="1" t="s">
        <v>11</v>
      </c>
      <c r="E51" t="s">
        <v>11</v>
      </c>
      <c r="F51" t="s">
        <v>25</v>
      </c>
      <c r="G51" s="1">
        <f t="shared" si="0"/>
        <v>0</v>
      </c>
      <c r="H51" s="1">
        <f>IF(AND($G51=1,$E51=$D51),0,1)</f>
        <v>1</v>
      </c>
      <c r="I51">
        <f>$C51-$H51</f>
        <v>-0.78106500000000001</v>
      </c>
    </row>
    <row r="52" spans="1:9">
      <c r="A52" s="1" t="s">
        <v>63</v>
      </c>
      <c r="B52" s="2" t="s">
        <v>63</v>
      </c>
      <c r="C52" s="3">
        <v>0.28789900000000002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-0.71210099999999998</v>
      </c>
    </row>
    <row r="53" spans="1:9">
      <c r="A53" s="1" t="s">
        <v>64</v>
      </c>
      <c r="B53" s="4" t="s">
        <v>64</v>
      </c>
      <c r="C53" s="5">
        <v>0.58931800000000001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0.58931800000000001</v>
      </c>
    </row>
    <row r="54" spans="1:9">
      <c r="A54" s="1" t="s">
        <v>65</v>
      </c>
      <c r="B54" s="2" t="s">
        <v>65</v>
      </c>
      <c r="C54" s="3">
        <v>0.45190999999999998</v>
      </c>
      <c r="D54" s="1" t="s">
        <v>11</v>
      </c>
      <c r="E54" t="s">
        <v>12</v>
      </c>
      <c r="F54" t="s">
        <v>25</v>
      </c>
      <c r="G54" s="1">
        <f t="shared" si="0"/>
        <v>0</v>
      </c>
      <c r="H54" s="1">
        <f>IF(AND($G54=1,$E54=$D54),0,1)</f>
        <v>1</v>
      </c>
      <c r="I54">
        <f>$C54-$H54</f>
        <v>-0.54808999999999997</v>
      </c>
    </row>
    <row r="55" spans="1:9">
      <c r="A55" s="1" t="s">
        <v>66</v>
      </c>
      <c r="B55" s="4" t="s">
        <v>66</v>
      </c>
      <c r="C55" s="5">
        <v>0.49568200000000001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0.49568200000000001</v>
      </c>
    </row>
    <row r="56" spans="1:9">
      <c r="A56" s="1" t="s">
        <v>67</v>
      </c>
      <c r="B56" s="2" t="s">
        <v>67</v>
      </c>
      <c r="C56" s="3">
        <v>0.26014399999999999</v>
      </c>
      <c r="D56" s="1" t="s">
        <v>11</v>
      </c>
      <c r="E56" t="s">
        <v>12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-0.73985600000000007</v>
      </c>
    </row>
    <row r="57" spans="1:9">
      <c r="A57" s="1" t="s">
        <v>68</v>
      </c>
      <c r="B57" s="4" t="s">
        <v>68</v>
      </c>
      <c r="C57" s="5">
        <v>0.66737000000000002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0.66737000000000002</v>
      </c>
    </row>
    <row r="58" spans="1:9">
      <c r="A58" s="1" t="s">
        <v>69</v>
      </c>
      <c r="B58" s="2" t="s">
        <v>69</v>
      </c>
      <c r="C58" s="3">
        <v>0.68390799999999996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-0.31609200000000004</v>
      </c>
    </row>
    <row r="59" spans="1:9">
      <c r="A59" s="1" t="s">
        <v>70</v>
      </c>
      <c r="B59" s="4" t="s">
        <v>70</v>
      </c>
      <c r="C59" s="5">
        <v>0.37465500000000002</v>
      </c>
      <c r="D59" s="1" t="s">
        <v>11</v>
      </c>
      <c r="E59" t="s">
        <v>151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-0.62534500000000004</v>
      </c>
    </row>
    <row r="60" spans="1:9">
      <c r="A60" s="1" t="s">
        <v>71</v>
      </c>
      <c r="B60" s="2" t="s">
        <v>71</v>
      </c>
      <c r="C60" s="3">
        <v>0.220278</v>
      </c>
      <c r="D60" s="1" t="s">
        <v>11</v>
      </c>
      <c r="E60" t="s">
        <v>12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-0.77972200000000003</v>
      </c>
    </row>
    <row r="61" spans="1:9">
      <c r="A61" s="1" t="s">
        <v>72</v>
      </c>
      <c r="B61" s="4" t="s">
        <v>72</v>
      </c>
      <c r="C61" s="5">
        <v>0.36082999999999998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-0.63917000000000002</v>
      </c>
    </row>
    <row r="62" spans="1:9">
      <c r="A62" s="1" t="s">
        <v>73</v>
      </c>
      <c r="B62" s="2" t="s">
        <v>73</v>
      </c>
      <c r="C62" s="3">
        <v>0.38879399999999997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-0.61120600000000003</v>
      </c>
    </row>
    <row r="63" spans="1:9">
      <c r="A63" s="1" t="s">
        <v>74</v>
      </c>
      <c r="B63" s="4" t="s">
        <v>74</v>
      </c>
      <c r="C63" s="5">
        <v>0.446071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-0.553929</v>
      </c>
    </row>
    <row r="64" spans="1:9">
      <c r="A64" s="1" t="s">
        <v>75</v>
      </c>
      <c r="B64" s="2" t="s">
        <v>75</v>
      </c>
      <c r="C64" s="3">
        <v>0.659049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0.659049</v>
      </c>
    </row>
    <row r="65" spans="1:9">
      <c r="A65" s="1" t="s">
        <v>76</v>
      </c>
      <c r="B65" s="4" t="s">
        <v>76</v>
      </c>
      <c r="C65" s="5">
        <v>0.25331399999999998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-0.74668599999999996</v>
      </c>
    </row>
    <row r="66" spans="1:9">
      <c r="A66" s="1" t="s">
        <v>77</v>
      </c>
      <c r="B66" s="2" t="s">
        <v>77</v>
      </c>
      <c r="C66" s="3">
        <v>5.0535999999999998E-2</v>
      </c>
      <c r="D66" s="1" t="s">
        <v>11</v>
      </c>
      <c r="E66" t="s">
        <v>57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-0.94946399999999997</v>
      </c>
    </row>
    <row r="67" spans="1:9">
      <c r="A67" s="1" t="s">
        <v>78</v>
      </c>
      <c r="B67" s="4" t="s">
        <v>78</v>
      </c>
      <c r="C67" s="5">
        <v>0.29360399999999998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-0.70639600000000002</v>
      </c>
    </row>
    <row r="68" spans="1:9">
      <c r="A68" s="1" t="s">
        <v>79</v>
      </c>
      <c r="B68" s="2" t="s">
        <v>79</v>
      </c>
      <c r="C68" s="3">
        <v>0.56874800000000003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0.56874800000000003</v>
      </c>
    </row>
    <row r="69" spans="1:9">
      <c r="A69" s="1" t="s">
        <v>80</v>
      </c>
      <c r="B69" s="4" t="s">
        <v>80</v>
      </c>
      <c r="C69" s="5">
        <v>0.39288800000000001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0.39288800000000001</v>
      </c>
    </row>
    <row r="70" spans="1:9">
      <c r="A70" s="1" t="s">
        <v>81</v>
      </c>
      <c r="B70" s="2" t="s">
        <v>81</v>
      </c>
      <c r="C70" s="3">
        <v>0.39601900000000001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0.39601900000000001</v>
      </c>
    </row>
    <row r="71" spans="1:9">
      <c r="A71" s="1" t="s">
        <v>82</v>
      </c>
      <c r="B71" s="4" t="s">
        <v>82</v>
      </c>
      <c r="C71" s="5">
        <v>0.25072299999999997</v>
      </c>
      <c r="D71" s="1" t="s">
        <v>11</v>
      </c>
      <c r="E71" t="s">
        <v>12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-0.74927699999999997</v>
      </c>
    </row>
    <row r="72" spans="1:9">
      <c r="A72" s="1" t="s">
        <v>83</v>
      </c>
      <c r="B72" s="2" t="s">
        <v>83</v>
      </c>
      <c r="C72" s="3">
        <v>0.559361</v>
      </c>
      <c r="D72" s="1" t="s">
        <v>11</v>
      </c>
      <c r="E72" t="s">
        <v>151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-0.440639</v>
      </c>
    </row>
    <row r="73" spans="1:9">
      <c r="A73" s="1" t="s">
        <v>84</v>
      </c>
      <c r="B73" s="4" t="s">
        <v>84</v>
      </c>
      <c r="C73" s="5">
        <v>0.51529999999999998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-0.48470000000000002</v>
      </c>
    </row>
    <row r="74" spans="1:9">
      <c r="A74" s="1" t="s">
        <v>85</v>
      </c>
      <c r="B74" s="2" t="s">
        <v>85</v>
      </c>
      <c r="C74" s="3">
        <v>0.22178</v>
      </c>
      <c r="D74" s="1" t="s">
        <v>11</v>
      </c>
      <c r="E74" t="s">
        <v>12</v>
      </c>
      <c r="F74" t="s">
        <v>25</v>
      </c>
      <c r="G74" s="1">
        <f t="shared" si="1"/>
        <v>0</v>
      </c>
      <c r="H74" s="1">
        <f>IF(AND($G74=1,$E74=$D74),0,1)</f>
        <v>1</v>
      </c>
      <c r="I74">
        <f>$C74-$H74</f>
        <v>-0.77822000000000002</v>
      </c>
    </row>
    <row r="75" spans="1:9">
      <c r="A75" s="1" t="s">
        <v>86</v>
      </c>
      <c r="B75" s="4" t="s">
        <v>86</v>
      </c>
      <c r="C75" s="5">
        <v>0.60458100000000004</v>
      </c>
      <c r="D75" s="1" t="s">
        <v>11</v>
      </c>
      <c r="E75" t="s">
        <v>12</v>
      </c>
      <c r="F75" t="s">
        <v>11</v>
      </c>
      <c r="G75" s="1">
        <f t="shared" si="1"/>
        <v>0</v>
      </c>
      <c r="H75" s="1">
        <f>IF(AND($G75=1,$E75=$D75),0,1)</f>
        <v>1</v>
      </c>
      <c r="I75">
        <f>$C75-$H75</f>
        <v>-0.39541899999999996</v>
      </c>
    </row>
    <row r="76" spans="1:9">
      <c r="A76" s="1" t="s">
        <v>87</v>
      </c>
      <c r="B76" s="6" t="s">
        <v>87</v>
      </c>
      <c r="C76" s="7">
        <v>0.63666800000000001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0.63666800000000001</v>
      </c>
    </row>
    <row r="77" spans="1:9">
      <c r="A77" s="1"/>
      <c r="B77" s="17"/>
      <c r="C77" s="18"/>
      <c r="D77" s="1"/>
      <c r="E77" s="1"/>
      <c r="F77" s="1"/>
      <c r="G77" s="10">
        <f>SUM(G3:G76)</f>
        <v>43</v>
      </c>
      <c r="H77" s="10">
        <f>SUM(H3:H76)</f>
        <v>44</v>
      </c>
      <c r="I77" s="8">
        <f>SUM(I3:I76)</f>
        <v>-12.922995999999999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932B40-0AFD-4C63-A7E3-9380C6D0B5AB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0.45633499999999999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-0.54366500000000006</v>
      </c>
    </row>
    <row r="4" spans="1:9">
      <c r="A4" s="1" t="s">
        <v>13</v>
      </c>
      <c r="B4" s="2" t="s">
        <v>13</v>
      </c>
      <c r="C4" s="3">
        <v>0.49948799999999999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>IF(AND($G4=1,$E4=$D4),0,1)</f>
        <v>1</v>
      </c>
      <c r="I4">
        <f>$C4-$H4</f>
        <v>-0.50051200000000007</v>
      </c>
    </row>
    <row r="5" spans="1:9">
      <c r="A5" s="1" t="s">
        <v>14</v>
      </c>
      <c r="B5" s="4" t="s">
        <v>14</v>
      </c>
      <c r="C5" s="5">
        <v>0.60409199999999996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0.60409199999999996</v>
      </c>
    </row>
    <row r="6" spans="1:9">
      <c r="A6" s="1" t="s">
        <v>15</v>
      </c>
      <c r="B6" s="2" t="s">
        <v>15</v>
      </c>
      <c r="C6" s="3">
        <v>0.45811800000000003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0.45811800000000003</v>
      </c>
    </row>
    <row r="7" spans="1:9">
      <c r="A7" s="1" t="s">
        <v>16</v>
      </c>
      <c r="B7" s="4" t="s">
        <v>16</v>
      </c>
      <c r="C7" s="5">
        <v>0.60339100000000001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0.60339100000000001</v>
      </c>
    </row>
    <row r="8" spans="1:9">
      <c r="A8" s="1" t="s">
        <v>17</v>
      </c>
      <c r="B8" s="2" t="s">
        <v>17</v>
      </c>
      <c r="C8" s="3">
        <v>0.39233000000000001</v>
      </c>
      <c r="D8" s="1" t="s">
        <v>11</v>
      </c>
      <c r="E8" t="s">
        <v>12</v>
      </c>
      <c r="F8" t="s">
        <v>12</v>
      </c>
      <c r="G8" s="1">
        <f t="shared" si="0"/>
        <v>1</v>
      </c>
      <c r="H8" s="1">
        <f>IF(AND($G8=1,$E8=$D8),0,1)</f>
        <v>1</v>
      </c>
      <c r="I8">
        <f>$C8-$H8</f>
        <v>-0.60766999999999993</v>
      </c>
    </row>
    <row r="9" spans="1:9">
      <c r="A9" s="1" t="s">
        <v>18</v>
      </c>
      <c r="B9" s="4" t="s">
        <v>18</v>
      </c>
      <c r="C9" s="5">
        <v>0.56033900000000003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0.56033900000000003</v>
      </c>
    </row>
    <row r="10" spans="1:9">
      <c r="A10" s="1" t="s">
        <v>19</v>
      </c>
      <c r="B10" s="2" t="s">
        <v>19</v>
      </c>
      <c r="C10" s="3">
        <v>0.50397700000000001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-0.49602299999999999</v>
      </c>
    </row>
    <row r="11" spans="1:9">
      <c r="A11" s="1" t="s">
        <v>20</v>
      </c>
      <c r="B11" s="4" t="s">
        <v>20</v>
      </c>
      <c r="C11" s="5">
        <v>0.69875600000000004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0.69875600000000004</v>
      </c>
    </row>
    <row r="12" spans="1:9">
      <c r="A12" s="1" t="s">
        <v>21</v>
      </c>
      <c r="B12" s="2" t="s">
        <v>21</v>
      </c>
      <c r="C12" s="3">
        <v>0.51340300000000005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0.51340300000000005</v>
      </c>
    </row>
    <row r="13" spans="1:9">
      <c r="A13" s="1" t="s">
        <v>22</v>
      </c>
      <c r="B13" s="4" t="s">
        <v>22</v>
      </c>
      <c r="C13" s="5">
        <v>0.52296900000000002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0.52296900000000002</v>
      </c>
    </row>
    <row r="14" spans="1:9">
      <c r="A14" s="1" t="s">
        <v>23</v>
      </c>
      <c r="B14" s="2" t="s">
        <v>23</v>
      </c>
      <c r="C14" s="3">
        <v>0.44383499999999998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>IF(AND($G14=1,$E14=$D14),0,1)</f>
        <v>0</v>
      </c>
      <c r="I14">
        <f>$C14-$H14</f>
        <v>0.44383499999999998</v>
      </c>
    </row>
    <row r="15" spans="1:9">
      <c r="A15" s="1" t="s">
        <v>24</v>
      </c>
      <c r="B15" s="4" t="s">
        <v>24</v>
      </c>
      <c r="C15" s="5">
        <v>0.43940899999999999</v>
      </c>
      <c r="D15" s="1" t="s">
        <v>11</v>
      </c>
      <c r="E15" t="s">
        <v>25</v>
      </c>
      <c r="F15" t="s">
        <v>12</v>
      </c>
      <c r="G15" s="1">
        <f t="shared" si="0"/>
        <v>0</v>
      </c>
      <c r="H15" s="1">
        <f>IF(AND($G15=1,$E15=$D15),0,1)</f>
        <v>1</v>
      </c>
      <c r="I15">
        <f>$C15-$H15</f>
        <v>-0.56059100000000006</v>
      </c>
    </row>
    <row r="16" spans="1:9">
      <c r="A16" s="1" t="s">
        <v>26</v>
      </c>
      <c r="B16" s="2" t="s">
        <v>26</v>
      </c>
      <c r="C16" s="3">
        <v>0.739541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-0.260459</v>
      </c>
    </row>
    <row r="17" spans="1:9">
      <c r="A17" s="1" t="s">
        <v>27</v>
      </c>
      <c r="B17" s="4" t="s">
        <v>27</v>
      </c>
      <c r="C17" s="5">
        <v>0.51823600000000003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0.51823600000000003</v>
      </c>
    </row>
    <row r="18" spans="1:9">
      <c r="A18" s="1" t="s">
        <v>28</v>
      </c>
      <c r="B18" s="2" t="s">
        <v>28</v>
      </c>
      <c r="C18" s="3">
        <v>0.55178899999999997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0.55178899999999997</v>
      </c>
    </row>
    <row r="19" spans="1:9">
      <c r="A19" s="1" t="s">
        <v>29</v>
      </c>
      <c r="B19" s="4" t="s">
        <v>29</v>
      </c>
      <c r="C19" s="5">
        <v>0.75660300000000003</v>
      </c>
      <c r="D19" s="1" t="s">
        <v>11</v>
      </c>
      <c r="E19" t="s">
        <v>12</v>
      </c>
      <c r="F19" t="s">
        <v>57</v>
      </c>
      <c r="G19" s="1">
        <f t="shared" si="0"/>
        <v>0</v>
      </c>
      <c r="H19" s="1">
        <f>IF(AND($G19=1,$E19=$D19),0,1)</f>
        <v>1</v>
      </c>
      <c r="I19">
        <f>$C19-$H19</f>
        <v>-0.24339699999999997</v>
      </c>
    </row>
    <row r="20" spans="1:9">
      <c r="A20" s="1" t="s">
        <v>30</v>
      </c>
      <c r="B20" s="2" t="s">
        <v>30</v>
      </c>
      <c r="C20" s="3">
        <v>0.52341899999999997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0.52341899999999997</v>
      </c>
    </row>
    <row r="21" spans="1:9">
      <c r="A21" s="1" t="s">
        <v>31</v>
      </c>
      <c r="B21" s="4" t="s">
        <v>31</v>
      </c>
      <c r="C21" s="5">
        <v>0.439164</v>
      </c>
      <c r="D21" s="1" t="s">
        <v>11</v>
      </c>
      <c r="E21" t="s">
        <v>11</v>
      </c>
      <c r="F21" t="s">
        <v>151</v>
      </c>
      <c r="G21" s="1">
        <f t="shared" si="0"/>
        <v>0</v>
      </c>
      <c r="H21" s="1">
        <f>IF(AND($G21=1,$E21=$D21),0,1)</f>
        <v>1</v>
      </c>
      <c r="I21">
        <f>$C21-$H21</f>
        <v>-0.560836</v>
      </c>
    </row>
    <row r="22" spans="1:9">
      <c r="A22" s="1" t="s">
        <v>32</v>
      </c>
      <c r="B22" s="2" t="s">
        <v>32</v>
      </c>
      <c r="C22" s="3">
        <v>0.72380299999999997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>IF(AND($G22=1,$E22=$D22),0,1)</f>
        <v>0</v>
      </c>
      <c r="I22">
        <f>$C22-$H22</f>
        <v>0.72380299999999997</v>
      </c>
    </row>
    <row r="23" spans="1:9">
      <c r="A23" s="1" t="s">
        <v>33</v>
      </c>
      <c r="B23" s="4" t="s">
        <v>33</v>
      </c>
      <c r="C23" s="5">
        <v>0.55054599999999998</v>
      </c>
      <c r="D23" s="1" t="s">
        <v>11</v>
      </c>
      <c r="E23" t="s">
        <v>25</v>
      </c>
      <c r="F23" t="s">
        <v>11</v>
      </c>
      <c r="G23" s="1">
        <f t="shared" si="0"/>
        <v>0</v>
      </c>
      <c r="H23" s="1">
        <f>IF(AND($G23=1,$E23=$D23),0,1)</f>
        <v>1</v>
      </c>
      <c r="I23">
        <f>$C23-$H23</f>
        <v>-0.44945400000000002</v>
      </c>
    </row>
    <row r="24" spans="1:9">
      <c r="A24" s="1" t="s">
        <v>34</v>
      </c>
      <c r="B24" s="2" t="s">
        <v>34</v>
      </c>
      <c r="C24" s="3">
        <v>0.23877000000000001</v>
      </c>
      <c r="D24" s="1" t="s">
        <v>11</v>
      </c>
      <c r="E24" t="s">
        <v>12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-0.76122999999999996</v>
      </c>
    </row>
    <row r="25" spans="1:9">
      <c r="A25" s="1" t="s">
        <v>35</v>
      </c>
      <c r="B25" s="4" t="s">
        <v>35</v>
      </c>
      <c r="C25" s="5">
        <v>0.44001299999999999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0.44001299999999999</v>
      </c>
    </row>
    <row r="26" spans="1:9">
      <c r="A26" s="1" t="s">
        <v>36</v>
      </c>
      <c r="B26" s="2" t="s">
        <v>36</v>
      </c>
      <c r="C26" s="3">
        <v>0.58493399999999995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0.58493399999999995</v>
      </c>
    </row>
    <row r="27" spans="1:9">
      <c r="A27" s="1" t="s">
        <v>37</v>
      </c>
      <c r="B27" s="4" t="s">
        <v>37</v>
      </c>
      <c r="C27" s="5">
        <v>0.37604799999999999</v>
      </c>
      <c r="D27" s="1" t="s">
        <v>11</v>
      </c>
      <c r="E27" t="s">
        <v>25</v>
      </c>
      <c r="F27" t="s">
        <v>11</v>
      </c>
      <c r="G27" s="1">
        <f t="shared" si="0"/>
        <v>0</v>
      </c>
      <c r="H27" s="1">
        <f>IF(AND($G27=1,$E27=$D27),0,1)</f>
        <v>1</v>
      </c>
      <c r="I27">
        <f>$C27-$H27</f>
        <v>-0.62395200000000006</v>
      </c>
    </row>
    <row r="28" spans="1:9">
      <c r="A28" s="1" t="s">
        <v>38</v>
      </c>
      <c r="B28" s="2" t="s">
        <v>38</v>
      </c>
      <c r="C28" s="3">
        <v>0.63161100000000003</v>
      </c>
      <c r="D28" s="1" t="s">
        <v>11</v>
      </c>
      <c r="E28" t="s">
        <v>11</v>
      </c>
      <c r="F28" t="s">
        <v>11</v>
      </c>
      <c r="G28" s="1">
        <f t="shared" si="0"/>
        <v>1</v>
      </c>
      <c r="H28" s="1">
        <f>IF(AND($G28=1,$E28=$D28),0,1)</f>
        <v>0</v>
      </c>
      <c r="I28">
        <f>$C28-$H28</f>
        <v>0.63161100000000003</v>
      </c>
    </row>
    <row r="29" spans="1:9">
      <c r="A29" s="1" t="s">
        <v>39</v>
      </c>
      <c r="B29" s="4" t="s">
        <v>39</v>
      </c>
      <c r="C29" s="5">
        <v>0.66788499999999995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0.66788499999999995</v>
      </c>
    </row>
    <row r="30" spans="1:9">
      <c r="A30" s="1" t="s">
        <v>40</v>
      </c>
      <c r="B30" s="2" t="s">
        <v>40</v>
      </c>
      <c r="C30" s="3">
        <v>0.80965100000000001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-0.19034899999999999</v>
      </c>
    </row>
    <row r="31" spans="1:9">
      <c r="A31" s="1" t="s">
        <v>41</v>
      </c>
      <c r="B31" s="4" t="s">
        <v>41</v>
      </c>
      <c r="C31" s="5">
        <v>0.74003600000000003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-0.25996399999999997</v>
      </c>
    </row>
    <row r="32" spans="1:9">
      <c r="A32" s="1" t="s">
        <v>42</v>
      </c>
      <c r="B32" s="2" t="s">
        <v>42</v>
      </c>
      <c r="C32" s="3">
        <v>0.47051799999999999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>IF(AND($G32=1,$E32=$D32),0,1)</f>
        <v>0</v>
      </c>
      <c r="I32">
        <f>$C32-$H32</f>
        <v>0.47051799999999999</v>
      </c>
    </row>
    <row r="33" spans="1:9">
      <c r="A33" s="1" t="s">
        <v>43</v>
      </c>
      <c r="B33" s="4" t="s">
        <v>43</v>
      </c>
      <c r="C33" s="5">
        <v>0.59247099999999997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-0.40752900000000003</v>
      </c>
    </row>
    <row r="34" spans="1:9">
      <c r="A34" s="1" t="s">
        <v>44</v>
      </c>
      <c r="B34" s="2" t="s">
        <v>44</v>
      </c>
      <c r="C34" s="3">
        <v>0.758274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>IF(AND($G34=1,$E34=$D34),0,1)</f>
        <v>1</v>
      </c>
      <c r="I34">
        <f>$C34-$H34</f>
        <v>-0.241726</v>
      </c>
    </row>
    <row r="35" spans="1:9">
      <c r="A35" s="1" t="s">
        <v>45</v>
      </c>
      <c r="B35" s="4" t="s">
        <v>45</v>
      </c>
      <c r="C35" s="5">
        <v>0.454897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0.454897</v>
      </c>
    </row>
    <row r="36" spans="1:9">
      <c r="A36" s="1" t="s">
        <v>46</v>
      </c>
      <c r="B36" s="2" t="s">
        <v>46</v>
      </c>
      <c r="C36" s="3">
        <v>0.61014800000000002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0.61014800000000002</v>
      </c>
    </row>
    <row r="37" spans="1:9">
      <c r="A37" s="1" t="s">
        <v>47</v>
      </c>
      <c r="B37" s="4" t="s">
        <v>47</v>
      </c>
      <c r="C37" s="5">
        <v>0.50831700000000002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0.50831700000000002</v>
      </c>
    </row>
    <row r="38" spans="1:9">
      <c r="A38" s="1" t="s">
        <v>48</v>
      </c>
      <c r="B38" s="2" t="s">
        <v>48</v>
      </c>
      <c r="C38" s="3">
        <v>0.36196200000000001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0.36196200000000001</v>
      </c>
    </row>
    <row r="39" spans="1:9">
      <c r="A39" s="1" t="s">
        <v>49</v>
      </c>
      <c r="B39" s="4" t="s">
        <v>49</v>
      </c>
      <c r="C39" s="5">
        <v>0.63768800000000003</v>
      </c>
      <c r="D39" s="1" t="s">
        <v>11</v>
      </c>
      <c r="E39" t="s">
        <v>25</v>
      </c>
      <c r="F39" t="s">
        <v>11</v>
      </c>
      <c r="G39" s="1">
        <f t="shared" si="0"/>
        <v>0</v>
      </c>
      <c r="H39" s="1">
        <f>IF(AND($G39=1,$E39=$D39),0,1)</f>
        <v>1</v>
      </c>
      <c r="I39">
        <f>$C39-$H39</f>
        <v>-0.36231199999999997</v>
      </c>
    </row>
    <row r="40" spans="1:9">
      <c r="A40" s="1" t="s">
        <v>50</v>
      </c>
      <c r="B40" s="2" t="s">
        <v>50</v>
      </c>
      <c r="C40" s="3">
        <v>0.48372700000000002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-0.51627299999999998</v>
      </c>
    </row>
    <row r="41" spans="1:9">
      <c r="A41" s="1" t="s">
        <v>51</v>
      </c>
      <c r="B41" s="4" t="s">
        <v>51</v>
      </c>
      <c r="C41" s="5">
        <v>0.63305500000000003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0.63305500000000003</v>
      </c>
    </row>
    <row r="42" spans="1:9">
      <c r="A42" s="1" t="s">
        <v>52</v>
      </c>
      <c r="B42" s="2" t="s">
        <v>52</v>
      </c>
      <c r="C42" s="3">
        <v>0.57371799999999995</v>
      </c>
      <c r="D42" s="1" t="s">
        <v>11</v>
      </c>
      <c r="E42" t="s">
        <v>12</v>
      </c>
      <c r="F42" t="s">
        <v>11</v>
      </c>
      <c r="G42" s="1">
        <f t="shared" si="0"/>
        <v>0</v>
      </c>
      <c r="H42" s="1">
        <f>IF(AND($G42=1,$E42=$D42),0,1)</f>
        <v>1</v>
      </c>
      <c r="I42">
        <f>$C42-$H42</f>
        <v>-0.42628200000000005</v>
      </c>
    </row>
    <row r="43" spans="1:9">
      <c r="A43" s="1" t="s">
        <v>53</v>
      </c>
      <c r="B43" s="4" t="s">
        <v>53</v>
      </c>
      <c r="C43" s="5">
        <v>0.41964200000000002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-0.58035799999999993</v>
      </c>
    </row>
    <row r="44" spans="1:9">
      <c r="A44" s="1" t="s">
        <v>54</v>
      </c>
      <c r="B44" s="2" t="s">
        <v>54</v>
      </c>
      <c r="C44" s="3">
        <v>0.63234199999999996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-0.36765800000000004</v>
      </c>
    </row>
    <row r="45" spans="1:9">
      <c r="A45" s="1" t="s">
        <v>55</v>
      </c>
      <c r="B45" s="4" t="s">
        <v>55</v>
      </c>
      <c r="C45" s="5">
        <v>0.42902099999999999</v>
      </c>
      <c r="D45" s="1" t="s">
        <v>11</v>
      </c>
      <c r="E45" t="s">
        <v>12</v>
      </c>
      <c r="F45" t="s">
        <v>11</v>
      </c>
      <c r="G45" s="1">
        <f t="shared" si="0"/>
        <v>0</v>
      </c>
      <c r="H45" s="1">
        <f>IF(AND($G45=1,$E45=$D45),0,1)</f>
        <v>1</v>
      </c>
      <c r="I45">
        <f>$C45-$H45</f>
        <v>-0.57097900000000001</v>
      </c>
    </row>
    <row r="46" spans="1:9">
      <c r="A46" s="1" t="s">
        <v>56</v>
      </c>
      <c r="B46" s="2" t="s">
        <v>56</v>
      </c>
      <c r="C46" s="3">
        <v>0.42100399999999999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>IF(AND($G46=1,$E46=$D46),0,1)</f>
        <v>0</v>
      </c>
      <c r="I46">
        <f>$C46-$H46</f>
        <v>0.42100399999999999</v>
      </c>
    </row>
    <row r="47" spans="1:9">
      <c r="A47" s="1" t="s">
        <v>58</v>
      </c>
      <c r="B47" s="4" t="s">
        <v>58</v>
      </c>
      <c r="C47" s="5">
        <v>0.53551099999999996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0.53551099999999996</v>
      </c>
    </row>
    <row r="48" spans="1:9">
      <c r="A48" s="1" t="s">
        <v>59</v>
      </c>
      <c r="B48" s="2" t="s">
        <v>59</v>
      </c>
      <c r="C48" s="3">
        <v>0.24582399999999999</v>
      </c>
      <c r="D48" s="1" t="s">
        <v>11</v>
      </c>
      <c r="E48" t="s">
        <v>25</v>
      </c>
      <c r="F48" t="s">
        <v>25</v>
      </c>
      <c r="G48" s="1">
        <f t="shared" si="0"/>
        <v>1</v>
      </c>
      <c r="H48" s="1">
        <f>IF(AND($G48=1,$E48=$D48),0,1)</f>
        <v>1</v>
      </c>
      <c r="I48">
        <f>$C48-$H48</f>
        <v>-0.75417599999999996</v>
      </c>
    </row>
    <row r="49" spans="1:9">
      <c r="A49" s="1" t="s">
        <v>60</v>
      </c>
      <c r="B49" s="4" t="s">
        <v>60</v>
      </c>
      <c r="C49" s="5">
        <v>0.52546700000000002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-0.47453299999999998</v>
      </c>
    </row>
    <row r="50" spans="1:9">
      <c r="A50" s="1" t="s">
        <v>61</v>
      </c>
      <c r="B50" s="2" t="s">
        <v>61</v>
      </c>
      <c r="C50" s="3">
        <v>0.69080600000000003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0.69080600000000003</v>
      </c>
    </row>
    <row r="51" spans="1:9">
      <c r="A51" s="1" t="s">
        <v>62</v>
      </c>
      <c r="B51" s="4" t="s">
        <v>62</v>
      </c>
      <c r="C51" s="5">
        <v>0.285769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0.285769</v>
      </c>
    </row>
    <row r="52" spans="1:9">
      <c r="A52" s="1" t="s">
        <v>63</v>
      </c>
      <c r="B52" s="2" t="s">
        <v>63</v>
      </c>
      <c r="C52" s="3">
        <v>0.26719700000000002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-0.73280299999999998</v>
      </c>
    </row>
    <row r="53" spans="1:9">
      <c r="A53" s="1" t="s">
        <v>64</v>
      </c>
      <c r="B53" s="4" t="s">
        <v>64</v>
      </c>
      <c r="C53" s="5">
        <v>0.56656899999999999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0.56656899999999999</v>
      </c>
    </row>
    <row r="54" spans="1:9">
      <c r="A54" s="1" t="s">
        <v>65</v>
      </c>
      <c r="B54" s="2" t="s">
        <v>65</v>
      </c>
      <c r="C54" s="3">
        <v>0.71518000000000004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-0.28481999999999996</v>
      </c>
    </row>
    <row r="55" spans="1:9">
      <c r="A55" s="1" t="s">
        <v>66</v>
      </c>
      <c r="B55" s="4" t="s">
        <v>66</v>
      </c>
      <c r="C55" s="5">
        <v>0.52711799999999998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0.52711799999999998</v>
      </c>
    </row>
    <row r="56" spans="1:9">
      <c r="A56" s="1" t="s">
        <v>67</v>
      </c>
      <c r="B56" s="2" t="s">
        <v>67</v>
      </c>
      <c r="C56" s="3">
        <v>0.36028700000000002</v>
      </c>
      <c r="D56" s="1" t="s">
        <v>11</v>
      </c>
      <c r="E56" t="s">
        <v>12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-0.63971299999999998</v>
      </c>
    </row>
    <row r="57" spans="1:9">
      <c r="A57" s="1" t="s">
        <v>68</v>
      </c>
      <c r="B57" s="4" t="s">
        <v>68</v>
      </c>
      <c r="C57" s="5">
        <v>0.67947199999999996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0.67947199999999996</v>
      </c>
    </row>
    <row r="58" spans="1:9">
      <c r="A58" s="1" t="s">
        <v>69</v>
      </c>
      <c r="B58" s="2" t="s">
        <v>69</v>
      </c>
      <c r="C58" s="3">
        <v>0.53351700000000002</v>
      </c>
      <c r="D58" s="1" t="s">
        <v>11</v>
      </c>
      <c r="E58" t="s">
        <v>25</v>
      </c>
      <c r="F58" t="s">
        <v>11</v>
      </c>
      <c r="G58" s="1">
        <f t="shared" si="0"/>
        <v>0</v>
      </c>
      <c r="H58" s="1">
        <f>IF(AND($G58=1,$E58=$D58),0,1)</f>
        <v>1</v>
      </c>
      <c r="I58">
        <f>$C58-$H58</f>
        <v>-0.46648299999999998</v>
      </c>
    </row>
    <row r="59" spans="1:9">
      <c r="A59" s="1" t="s">
        <v>70</v>
      </c>
      <c r="B59" s="4" t="s">
        <v>70</v>
      </c>
      <c r="C59" s="5">
        <v>0.33081700000000003</v>
      </c>
      <c r="D59" s="1" t="s">
        <v>11</v>
      </c>
      <c r="E59" t="s">
        <v>151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-0.66918299999999997</v>
      </c>
    </row>
    <row r="60" spans="1:9">
      <c r="A60" s="1" t="s">
        <v>71</v>
      </c>
      <c r="B60" s="2" t="s">
        <v>71</v>
      </c>
      <c r="C60" s="3">
        <v>0.182699</v>
      </c>
      <c r="D60" s="1" t="s">
        <v>11</v>
      </c>
      <c r="E60" t="s">
        <v>12</v>
      </c>
      <c r="F60" t="s">
        <v>12</v>
      </c>
      <c r="G60" s="1">
        <f t="shared" si="0"/>
        <v>1</v>
      </c>
      <c r="H60" s="1">
        <f>IF(AND($G60=1,$E60=$D60),0,1)</f>
        <v>1</v>
      </c>
      <c r="I60">
        <f>$C60-$H60</f>
        <v>-0.81730100000000006</v>
      </c>
    </row>
    <row r="61" spans="1:9">
      <c r="A61" s="1" t="s">
        <v>72</v>
      </c>
      <c r="B61" s="4" t="s">
        <v>72</v>
      </c>
      <c r="C61" s="5">
        <v>0.69140199999999996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-0.30859800000000004</v>
      </c>
    </row>
    <row r="62" spans="1:9">
      <c r="A62" s="1" t="s">
        <v>73</v>
      </c>
      <c r="B62" s="2" t="s">
        <v>73</v>
      </c>
      <c r="C62" s="3">
        <v>0.52127599999999996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-0.47872400000000004</v>
      </c>
    </row>
    <row r="63" spans="1:9">
      <c r="A63" s="1" t="s">
        <v>74</v>
      </c>
      <c r="B63" s="4" t="s">
        <v>74</v>
      </c>
      <c r="C63" s="5">
        <v>0.72355599999999998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0.72355599999999998</v>
      </c>
    </row>
    <row r="64" spans="1:9">
      <c r="A64" s="1" t="s">
        <v>75</v>
      </c>
      <c r="B64" s="2" t="s">
        <v>75</v>
      </c>
      <c r="C64" s="3">
        <v>0.67004399999999997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0.67004399999999997</v>
      </c>
    </row>
    <row r="65" spans="1:9">
      <c r="A65" s="1" t="s">
        <v>76</v>
      </c>
      <c r="B65" s="4" t="s">
        <v>76</v>
      </c>
      <c r="C65" s="5">
        <v>0.53839899999999996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-0.46160100000000004</v>
      </c>
    </row>
    <row r="66" spans="1:9">
      <c r="A66" s="1" t="s">
        <v>77</v>
      </c>
      <c r="B66" s="2" t="s">
        <v>77</v>
      </c>
      <c r="C66" s="3">
        <v>0.34561700000000001</v>
      </c>
      <c r="D66" s="1" t="s">
        <v>11</v>
      </c>
      <c r="E66" t="s">
        <v>57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-0.65438299999999994</v>
      </c>
    </row>
    <row r="67" spans="1:9">
      <c r="A67" s="1" t="s">
        <v>78</v>
      </c>
      <c r="B67" s="4" t="s">
        <v>78</v>
      </c>
      <c r="C67" s="5">
        <v>0.61408600000000002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-0.38591399999999998</v>
      </c>
    </row>
    <row r="68" spans="1:9">
      <c r="A68" s="1" t="s">
        <v>79</v>
      </c>
      <c r="B68" s="2" t="s">
        <v>79</v>
      </c>
      <c r="C68" s="3">
        <v>0.58413300000000001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0.58413300000000001</v>
      </c>
    </row>
    <row r="69" spans="1:9">
      <c r="A69" s="1" t="s">
        <v>80</v>
      </c>
      <c r="B69" s="4" t="s">
        <v>80</v>
      </c>
      <c r="C69" s="5">
        <v>0.42051300000000003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0.42051300000000003</v>
      </c>
    </row>
    <row r="70" spans="1:9">
      <c r="A70" s="1" t="s">
        <v>81</v>
      </c>
      <c r="B70" s="2" t="s">
        <v>81</v>
      </c>
      <c r="C70" s="3">
        <v>0.62298500000000001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0.62298500000000001</v>
      </c>
    </row>
    <row r="71" spans="1:9">
      <c r="A71" s="1" t="s">
        <v>82</v>
      </c>
      <c r="B71" s="4" t="s">
        <v>82</v>
      </c>
      <c r="C71" s="5">
        <v>0.30949399999999999</v>
      </c>
      <c r="D71" s="1" t="s">
        <v>11</v>
      </c>
      <c r="E71" t="s">
        <v>12</v>
      </c>
      <c r="F71" t="s">
        <v>12</v>
      </c>
      <c r="G71" s="1">
        <f t="shared" si="1"/>
        <v>1</v>
      </c>
      <c r="H71" s="1">
        <f>IF(AND($G71=1,$E71=$D71),0,1)</f>
        <v>1</v>
      </c>
      <c r="I71">
        <f>$C71-$H71</f>
        <v>-0.69050600000000006</v>
      </c>
    </row>
    <row r="72" spans="1:9">
      <c r="A72" s="1" t="s">
        <v>83</v>
      </c>
      <c r="B72" s="2" t="s">
        <v>83</v>
      </c>
      <c r="C72" s="3">
        <v>0.46373799999999998</v>
      </c>
      <c r="D72" s="1" t="s">
        <v>11</v>
      </c>
      <c r="E72" t="s">
        <v>151</v>
      </c>
      <c r="F72" t="s">
        <v>11</v>
      </c>
      <c r="G72" s="1">
        <f t="shared" si="1"/>
        <v>0</v>
      </c>
      <c r="H72" s="1">
        <f>IF(AND($G72=1,$E72=$D72),0,1)</f>
        <v>1</v>
      </c>
      <c r="I72">
        <f>$C72-$H72</f>
        <v>-0.53626200000000002</v>
      </c>
    </row>
    <row r="73" spans="1:9">
      <c r="A73" s="1" t="s">
        <v>84</v>
      </c>
      <c r="B73" s="4" t="s">
        <v>84</v>
      </c>
      <c r="C73" s="5">
        <v>0.59828899999999996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-0.40171100000000004</v>
      </c>
    </row>
    <row r="74" spans="1:9">
      <c r="A74" s="1" t="s">
        <v>85</v>
      </c>
      <c r="B74" s="2" t="s">
        <v>85</v>
      </c>
      <c r="C74" s="3">
        <v>0.33677200000000002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-0.66322799999999993</v>
      </c>
    </row>
    <row r="75" spans="1:9">
      <c r="A75" s="1" t="s">
        <v>86</v>
      </c>
      <c r="B75" s="4" t="s">
        <v>86</v>
      </c>
      <c r="C75" s="5">
        <v>0.597167</v>
      </c>
      <c r="D75" s="1" t="s">
        <v>11</v>
      </c>
      <c r="E75" t="s">
        <v>12</v>
      </c>
      <c r="F75" t="s">
        <v>11</v>
      </c>
      <c r="G75" s="1">
        <f t="shared" si="1"/>
        <v>0</v>
      </c>
      <c r="H75" s="1">
        <f>IF(AND($G75=1,$E75=$D75),0,1)</f>
        <v>1</v>
      </c>
      <c r="I75">
        <f>$C75-$H75</f>
        <v>-0.402833</v>
      </c>
    </row>
    <row r="76" spans="1:9">
      <c r="A76" s="1" t="s">
        <v>87</v>
      </c>
      <c r="B76" s="6" t="s">
        <v>87</v>
      </c>
      <c r="C76" s="7">
        <v>0.68000899999999997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0.68000899999999997</v>
      </c>
    </row>
    <row r="77" spans="1:9">
      <c r="A77" s="1"/>
      <c r="B77" s="17"/>
      <c r="C77" s="18"/>
      <c r="D77" s="1"/>
      <c r="E77" s="1"/>
      <c r="F77" s="1"/>
      <c r="G77" s="10">
        <f>SUM(G3:G76)</f>
        <v>50</v>
      </c>
      <c r="H77" s="10">
        <f>SUM(H3:H76)</f>
        <v>39</v>
      </c>
      <c r="I77" s="8">
        <f>SUM(I3:I76)</f>
        <v>0.13898799999999878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D5A0C3-F47F-4DC6-8748-C50F65F12BD3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0.51487499999999997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-0.48512500000000003</v>
      </c>
    </row>
    <row r="4" spans="1:9">
      <c r="A4" s="1" t="s">
        <v>13</v>
      </c>
      <c r="B4" s="2" t="s">
        <v>13</v>
      </c>
      <c r="C4" s="3">
        <v>0.64361000000000002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0.64361000000000002</v>
      </c>
    </row>
    <row r="5" spans="1:9">
      <c r="A5" s="1" t="s">
        <v>14</v>
      </c>
      <c r="B5" s="4" t="s">
        <v>14</v>
      </c>
      <c r="C5" s="5">
        <v>0.25985399999999997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0.25985399999999997</v>
      </c>
    </row>
    <row r="6" spans="1:9">
      <c r="A6" s="1" t="s">
        <v>15</v>
      </c>
      <c r="B6" s="2" t="s">
        <v>15</v>
      </c>
      <c r="C6" s="3">
        <v>0.44146800000000003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0.44146800000000003</v>
      </c>
    </row>
    <row r="7" spans="1:9">
      <c r="A7" s="1" t="s">
        <v>16</v>
      </c>
      <c r="B7" s="4" t="s">
        <v>16</v>
      </c>
      <c r="C7" s="5">
        <v>0.65627999999999997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0.65627999999999997</v>
      </c>
    </row>
    <row r="8" spans="1:9">
      <c r="A8" s="1" t="s">
        <v>17</v>
      </c>
      <c r="B8" s="2" t="s">
        <v>17</v>
      </c>
      <c r="C8" s="3">
        <v>0.65234499999999995</v>
      </c>
      <c r="D8" s="1" t="s">
        <v>11</v>
      </c>
      <c r="E8" t="s">
        <v>12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-0.34765500000000005</v>
      </c>
    </row>
    <row r="9" spans="1:9">
      <c r="A9" s="1" t="s">
        <v>18</v>
      </c>
      <c r="B9" s="4" t="s">
        <v>18</v>
      </c>
      <c r="C9" s="5">
        <v>0.54461700000000002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0.54461700000000002</v>
      </c>
    </row>
    <row r="10" spans="1:9">
      <c r="A10" s="1" t="s">
        <v>19</v>
      </c>
      <c r="B10" s="2" t="s">
        <v>19</v>
      </c>
      <c r="C10" s="3">
        <v>0.56997399999999998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-0.43002600000000002</v>
      </c>
    </row>
    <row r="11" spans="1:9">
      <c r="A11" s="1" t="s">
        <v>20</v>
      </c>
      <c r="B11" s="4" t="s">
        <v>20</v>
      </c>
      <c r="C11" s="5">
        <v>0.58558299999999996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0.58558299999999996</v>
      </c>
    </row>
    <row r="12" spans="1:9">
      <c r="A12" s="1" t="s">
        <v>21</v>
      </c>
      <c r="B12" s="2" t="s">
        <v>21</v>
      </c>
      <c r="C12" s="3">
        <v>0.61374700000000004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0.61374700000000004</v>
      </c>
    </row>
    <row r="13" spans="1:9">
      <c r="A13" s="1" t="s">
        <v>22</v>
      </c>
      <c r="B13" s="4" t="s">
        <v>22</v>
      </c>
      <c r="C13" s="5">
        <v>0.45730599999999999</v>
      </c>
      <c r="D13" s="1" t="s">
        <v>11</v>
      </c>
      <c r="E13" t="s">
        <v>11</v>
      </c>
      <c r="F13" t="s">
        <v>12</v>
      </c>
      <c r="G13" s="1">
        <f t="shared" si="0"/>
        <v>0</v>
      </c>
      <c r="H13" s="1">
        <f>IF(AND($G13=1,$E13=$D13),0,1)</f>
        <v>1</v>
      </c>
      <c r="I13">
        <f>$C13-$H13</f>
        <v>-0.54269400000000001</v>
      </c>
    </row>
    <row r="14" spans="1:9">
      <c r="A14" s="1" t="s">
        <v>23</v>
      </c>
      <c r="B14" s="2" t="s">
        <v>23</v>
      </c>
      <c r="C14" s="3">
        <v>0.51391799999999999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-0.48608200000000001</v>
      </c>
    </row>
    <row r="15" spans="1:9">
      <c r="A15" s="1" t="s">
        <v>24</v>
      </c>
      <c r="B15" s="4" t="s">
        <v>24</v>
      </c>
      <c r="C15" s="5">
        <v>0.20433799999999999</v>
      </c>
      <c r="D15" s="1" t="s">
        <v>11</v>
      </c>
      <c r="E15" t="s">
        <v>25</v>
      </c>
      <c r="F15" t="s">
        <v>11</v>
      </c>
      <c r="G15" s="1">
        <f t="shared" si="0"/>
        <v>0</v>
      </c>
      <c r="H15" s="1">
        <f>IF(AND($G15=1,$E15=$D15),0,1)</f>
        <v>1</v>
      </c>
      <c r="I15">
        <f>$C15-$H15</f>
        <v>-0.79566199999999998</v>
      </c>
    </row>
    <row r="16" spans="1:9">
      <c r="A16" s="1" t="s">
        <v>26</v>
      </c>
      <c r="B16" s="2" t="s">
        <v>26</v>
      </c>
      <c r="C16" s="3">
        <v>0.56684599999999996</v>
      </c>
      <c r="D16" s="1" t="s">
        <v>11</v>
      </c>
      <c r="E16" t="s">
        <v>25</v>
      </c>
      <c r="F16" t="s">
        <v>11</v>
      </c>
      <c r="G16" s="1">
        <f t="shared" si="0"/>
        <v>0</v>
      </c>
      <c r="H16" s="1">
        <f>IF(AND($G16=1,$E16=$D16),0,1)</f>
        <v>1</v>
      </c>
      <c r="I16">
        <f>$C16-$H16</f>
        <v>-0.43315400000000004</v>
      </c>
    </row>
    <row r="17" spans="1:9">
      <c r="A17" s="1" t="s">
        <v>27</v>
      </c>
      <c r="B17" s="4" t="s">
        <v>27</v>
      </c>
      <c r="C17" s="5">
        <v>0.65456999999999999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0.65456999999999999</v>
      </c>
    </row>
    <row r="18" spans="1:9">
      <c r="A18" s="1" t="s">
        <v>28</v>
      </c>
      <c r="B18" s="2" t="s">
        <v>28</v>
      </c>
      <c r="C18" s="3">
        <v>0.44455099999999997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0.44455099999999997</v>
      </c>
    </row>
    <row r="19" spans="1:9">
      <c r="A19" s="1" t="s">
        <v>29</v>
      </c>
      <c r="B19" s="4" t="s">
        <v>29</v>
      </c>
      <c r="C19" s="5">
        <v>0.65635399999999999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-0.34364600000000001</v>
      </c>
    </row>
    <row r="20" spans="1:9">
      <c r="A20" s="1" t="s">
        <v>30</v>
      </c>
      <c r="B20" s="2" t="s">
        <v>30</v>
      </c>
      <c r="C20" s="3">
        <v>0.747946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0.747946</v>
      </c>
    </row>
    <row r="21" spans="1:9">
      <c r="A21" s="1" t="s">
        <v>31</v>
      </c>
      <c r="B21" s="4" t="s">
        <v>31</v>
      </c>
      <c r="C21" s="5">
        <v>0.60119800000000001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-0.39880199999999999</v>
      </c>
    </row>
    <row r="22" spans="1:9">
      <c r="A22" s="1" t="s">
        <v>32</v>
      </c>
      <c r="B22" s="2" t="s">
        <v>32</v>
      </c>
      <c r="C22" s="3">
        <v>0.51208799999999999</v>
      </c>
      <c r="D22" s="1" t="s">
        <v>11</v>
      </c>
      <c r="E22" t="s">
        <v>11</v>
      </c>
      <c r="F22" t="s">
        <v>12</v>
      </c>
      <c r="G22" s="1">
        <f t="shared" si="0"/>
        <v>0</v>
      </c>
      <c r="H22" s="1">
        <f>IF(AND($G22=1,$E22=$D22),0,1)</f>
        <v>1</v>
      </c>
      <c r="I22">
        <f>$C22-$H22</f>
        <v>-0.48791200000000001</v>
      </c>
    </row>
    <row r="23" spans="1:9">
      <c r="A23" s="1" t="s">
        <v>33</v>
      </c>
      <c r="B23" s="4" t="s">
        <v>33</v>
      </c>
      <c r="C23" s="5">
        <v>0.65593999999999997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-0.34406000000000003</v>
      </c>
    </row>
    <row r="24" spans="1:9">
      <c r="A24" s="1" t="s">
        <v>34</v>
      </c>
      <c r="B24" s="2" t="s">
        <v>34</v>
      </c>
      <c r="C24" s="3">
        <v>0.31571100000000002</v>
      </c>
      <c r="D24" s="1" t="s">
        <v>11</v>
      </c>
      <c r="E24" t="s">
        <v>12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-0.68428899999999993</v>
      </c>
    </row>
    <row r="25" spans="1:9">
      <c r="A25" s="1" t="s">
        <v>35</v>
      </c>
      <c r="B25" s="4" t="s">
        <v>35</v>
      </c>
      <c r="C25" s="5">
        <v>0.304927</v>
      </c>
      <c r="D25" s="1" t="s">
        <v>11</v>
      </c>
      <c r="E25" t="s">
        <v>11</v>
      </c>
      <c r="F25" t="s">
        <v>25</v>
      </c>
      <c r="G25" s="1">
        <f t="shared" si="0"/>
        <v>0</v>
      </c>
      <c r="H25" s="1">
        <f>IF(AND($G25=1,$E25=$D25),0,1)</f>
        <v>1</v>
      </c>
      <c r="I25">
        <f>$C25-$H25</f>
        <v>-0.69507300000000005</v>
      </c>
    </row>
    <row r="26" spans="1:9">
      <c r="A26" s="1" t="s">
        <v>36</v>
      </c>
      <c r="B26" s="2" t="s">
        <v>36</v>
      </c>
      <c r="C26" s="3">
        <v>0.52271000000000001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>IF(AND($G26=1,$E26=$D26),0,1)</f>
        <v>1</v>
      </c>
      <c r="I26">
        <f>$C26-$H26</f>
        <v>-0.47728999999999999</v>
      </c>
    </row>
    <row r="27" spans="1:9">
      <c r="A27" s="1" t="s">
        <v>37</v>
      </c>
      <c r="B27" s="4" t="s">
        <v>37</v>
      </c>
      <c r="C27" s="5">
        <v>0.29757400000000001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>IF(AND($G27=1,$E27=$D27),0,1)</f>
        <v>1</v>
      </c>
      <c r="I27">
        <f>$C27-$H27</f>
        <v>-0.70242599999999999</v>
      </c>
    </row>
    <row r="28" spans="1:9">
      <c r="A28" s="1" t="s">
        <v>38</v>
      </c>
      <c r="B28" s="2" t="s">
        <v>38</v>
      </c>
      <c r="C28" s="3">
        <v>0.60814500000000005</v>
      </c>
      <c r="D28" s="1" t="s">
        <v>11</v>
      </c>
      <c r="E28" t="s">
        <v>11</v>
      </c>
      <c r="F28" t="s">
        <v>11</v>
      </c>
      <c r="G28" s="1">
        <f t="shared" si="0"/>
        <v>1</v>
      </c>
      <c r="H28" s="1">
        <f>IF(AND($G28=1,$E28=$D28),0,1)</f>
        <v>0</v>
      </c>
      <c r="I28">
        <f>$C28-$H28</f>
        <v>0.60814500000000005</v>
      </c>
    </row>
    <row r="29" spans="1:9">
      <c r="A29" s="1" t="s">
        <v>39</v>
      </c>
      <c r="B29" s="4" t="s">
        <v>39</v>
      </c>
      <c r="C29" s="5">
        <v>0.64035600000000004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0.64035600000000004</v>
      </c>
    </row>
    <row r="30" spans="1:9">
      <c r="A30" s="1" t="s">
        <v>40</v>
      </c>
      <c r="B30" s="2" t="s">
        <v>40</v>
      </c>
      <c r="C30" s="3">
        <v>0.793682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-0.206318</v>
      </c>
    </row>
    <row r="31" spans="1:9">
      <c r="A31" s="1" t="s">
        <v>41</v>
      </c>
      <c r="B31" s="4" t="s">
        <v>41</v>
      </c>
      <c r="C31" s="5">
        <v>0.60043000000000002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-0.39956999999999998</v>
      </c>
    </row>
    <row r="32" spans="1:9">
      <c r="A32" s="1" t="s">
        <v>42</v>
      </c>
      <c r="B32" s="2" t="s">
        <v>42</v>
      </c>
      <c r="C32" s="3">
        <v>0.42702299999999999</v>
      </c>
      <c r="D32" s="1" t="s">
        <v>11</v>
      </c>
      <c r="E32" t="s">
        <v>11</v>
      </c>
      <c r="F32" t="s">
        <v>12</v>
      </c>
      <c r="G32" s="1">
        <f t="shared" si="0"/>
        <v>0</v>
      </c>
      <c r="H32" s="1">
        <f>IF(AND($G32=1,$E32=$D32),0,1)</f>
        <v>1</v>
      </c>
      <c r="I32">
        <f>$C32-$H32</f>
        <v>-0.57297700000000007</v>
      </c>
    </row>
    <row r="33" spans="1:9">
      <c r="A33" s="1" t="s">
        <v>43</v>
      </c>
      <c r="B33" s="4" t="s">
        <v>43</v>
      </c>
      <c r="C33" s="5">
        <v>0.56263200000000002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-0.43736799999999998</v>
      </c>
    </row>
    <row r="34" spans="1:9">
      <c r="A34" s="1" t="s">
        <v>44</v>
      </c>
      <c r="B34" s="2" t="s">
        <v>44</v>
      </c>
      <c r="C34" s="3">
        <v>0.54398999999999997</v>
      </c>
      <c r="D34" s="1" t="s">
        <v>11</v>
      </c>
      <c r="E34" t="s">
        <v>12</v>
      </c>
      <c r="F34" t="s">
        <v>12</v>
      </c>
      <c r="G34" s="1">
        <f t="shared" si="0"/>
        <v>1</v>
      </c>
      <c r="H34" s="1">
        <f>IF(AND($G34=1,$E34=$D34),0,1)</f>
        <v>1</v>
      </c>
      <c r="I34">
        <f>$C34-$H34</f>
        <v>-0.45601000000000003</v>
      </c>
    </row>
    <row r="35" spans="1:9">
      <c r="A35" s="1" t="s">
        <v>45</v>
      </c>
      <c r="B35" s="4" t="s">
        <v>45</v>
      </c>
      <c r="C35" s="5">
        <v>0.44118400000000002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0.44118400000000002</v>
      </c>
    </row>
    <row r="36" spans="1:9">
      <c r="A36" s="1" t="s">
        <v>46</v>
      </c>
      <c r="B36" s="2" t="s">
        <v>46</v>
      </c>
      <c r="C36" s="3">
        <v>0.481458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0.481458</v>
      </c>
    </row>
    <row r="37" spans="1:9">
      <c r="A37" s="1" t="s">
        <v>47</v>
      </c>
      <c r="B37" s="4" t="s">
        <v>47</v>
      </c>
      <c r="C37" s="5">
        <v>0.44319999999999998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0.44319999999999998</v>
      </c>
    </row>
    <row r="38" spans="1:9">
      <c r="A38" s="1" t="s">
        <v>48</v>
      </c>
      <c r="B38" s="2" t="s">
        <v>48</v>
      </c>
      <c r="C38" s="3">
        <v>0.59187900000000004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0.59187900000000004</v>
      </c>
    </row>
    <row r="39" spans="1:9">
      <c r="A39" s="1" t="s">
        <v>49</v>
      </c>
      <c r="B39" s="4" t="s">
        <v>49</v>
      </c>
      <c r="C39" s="5">
        <v>0.62372300000000003</v>
      </c>
      <c r="D39" s="1" t="s">
        <v>11</v>
      </c>
      <c r="E39" t="s">
        <v>25</v>
      </c>
      <c r="F39" t="s">
        <v>12</v>
      </c>
      <c r="G39" s="1">
        <f t="shared" si="0"/>
        <v>0</v>
      </c>
      <c r="H39" s="1">
        <f>IF(AND($G39=1,$E39=$D39),0,1)</f>
        <v>1</v>
      </c>
      <c r="I39">
        <f>$C39-$H39</f>
        <v>-0.37627699999999997</v>
      </c>
    </row>
    <row r="40" spans="1:9">
      <c r="A40" s="1" t="s">
        <v>50</v>
      </c>
      <c r="B40" s="2" t="s">
        <v>50</v>
      </c>
      <c r="C40" s="3">
        <v>0.50365599999999999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-0.49634400000000001</v>
      </c>
    </row>
    <row r="41" spans="1:9">
      <c r="A41" s="1" t="s">
        <v>51</v>
      </c>
      <c r="B41" s="4" t="s">
        <v>51</v>
      </c>
      <c r="C41" s="5">
        <v>0.56433999999999995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0.56433999999999995</v>
      </c>
    </row>
    <row r="42" spans="1:9">
      <c r="A42" s="1" t="s">
        <v>52</v>
      </c>
      <c r="B42" s="2" t="s">
        <v>52</v>
      </c>
      <c r="C42" s="3">
        <v>0.52048099999999997</v>
      </c>
      <c r="D42" s="1" t="s">
        <v>11</v>
      </c>
      <c r="E42" t="s">
        <v>12</v>
      </c>
      <c r="F42" t="s">
        <v>11</v>
      </c>
      <c r="G42" s="1">
        <f t="shared" si="0"/>
        <v>0</v>
      </c>
      <c r="H42" s="1">
        <f>IF(AND($G42=1,$E42=$D42),0,1)</f>
        <v>1</v>
      </c>
      <c r="I42">
        <f>$C42-$H42</f>
        <v>-0.47951900000000003</v>
      </c>
    </row>
    <row r="43" spans="1:9">
      <c r="A43" s="1" t="s">
        <v>53</v>
      </c>
      <c r="B43" s="4" t="s">
        <v>53</v>
      </c>
      <c r="C43" s="5">
        <v>0.40904699999999999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-0.59095300000000006</v>
      </c>
    </row>
    <row r="44" spans="1:9">
      <c r="A44" s="1" t="s">
        <v>54</v>
      </c>
      <c r="B44" s="2" t="s">
        <v>54</v>
      </c>
      <c r="C44" s="3">
        <v>0.418018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-0.581982</v>
      </c>
    </row>
    <row r="45" spans="1:9">
      <c r="A45" s="1" t="s">
        <v>55</v>
      </c>
      <c r="B45" s="4" t="s">
        <v>55</v>
      </c>
      <c r="C45" s="5">
        <v>0.376641</v>
      </c>
      <c r="D45" s="1" t="s">
        <v>11</v>
      </c>
      <c r="E45" t="s">
        <v>12</v>
      </c>
      <c r="F45" t="s">
        <v>11</v>
      </c>
      <c r="G45" s="1">
        <f t="shared" si="0"/>
        <v>0</v>
      </c>
      <c r="H45" s="1">
        <f>IF(AND($G45=1,$E45=$D45),0,1)</f>
        <v>1</v>
      </c>
      <c r="I45">
        <f>$C45-$H45</f>
        <v>-0.623359</v>
      </c>
    </row>
    <row r="46" spans="1:9">
      <c r="A46" s="1" t="s">
        <v>56</v>
      </c>
      <c r="B46" s="2" t="s">
        <v>56</v>
      </c>
      <c r="C46" s="3">
        <v>0.35249799999999998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>IF(AND($G46=1,$E46=$D46),0,1)</f>
        <v>0</v>
      </c>
      <c r="I46">
        <f>$C46-$H46</f>
        <v>0.35249799999999998</v>
      </c>
    </row>
    <row r="47" spans="1:9">
      <c r="A47" s="1" t="s">
        <v>58</v>
      </c>
      <c r="B47" s="4" t="s">
        <v>58</v>
      </c>
      <c r="C47" s="5">
        <v>0.545018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0.545018</v>
      </c>
    </row>
    <row r="48" spans="1:9">
      <c r="A48" s="1" t="s">
        <v>59</v>
      </c>
      <c r="B48" s="2" t="s">
        <v>59</v>
      </c>
      <c r="C48" s="3">
        <v>0.28214400000000001</v>
      </c>
      <c r="D48" s="1" t="s">
        <v>11</v>
      </c>
      <c r="E48" t="s">
        <v>25</v>
      </c>
      <c r="F48" t="s">
        <v>11</v>
      </c>
      <c r="G48" s="1">
        <f t="shared" si="0"/>
        <v>0</v>
      </c>
      <c r="H48" s="1">
        <f>IF(AND($G48=1,$E48=$D48),0,1)</f>
        <v>1</v>
      </c>
      <c r="I48">
        <f>$C48-$H48</f>
        <v>-0.71785600000000005</v>
      </c>
    </row>
    <row r="49" spans="1:9">
      <c r="A49" s="1" t="s">
        <v>60</v>
      </c>
      <c r="B49" s="4" t="s">
        <v>60</v>
      </c>
      <c r="C49" s="5">
        <v>0.44916699999999998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>IF(AND($G49=1,$E49=$D49),0,1)</f>
        <v>1</v>
      </c>
      <c r="I49">
        <f>$C49-$H49</f>
        <v>-0.55083300000000002</v>
      </c>
    </row>
    <row r="50" spans="1:9">
      <c r="A50" s="1" t="s">
        <v>61</v>
      </c>
      <c r="B50" s="2" t="s">
        <v>61</v>
      </c>
      <c r="C50" s="3">
        <v>0.62724000000000002</v>
      </c>
      <c r="D50" s="1" t="s">
        <v>11</v>
      </c>
      <c r="E50" t="s">
        <v>11</v>
      </c>
      <c r="F50" t="s">
        <v>12</v>
      </c>
      <c r="G50" s="1">
        <f t="shared" si="0"/>
        <v>0</v>
      </c>
      <c r="H50" s="1">
        <f>IF(AND($G50=1,$E50=$D50),0,1)</f>
        <v>1</v>
      </c>
      <c r="I50">
        <f>$C50-$H50</f>
        <v>-0.37275999999999998</v>
      </c>
    </row>
    <row r="51" spans="1:9">
      <c r="A51" s="1" t="s">
        <v>62</v>
      </c>
      <c r="B51" s="4" t="s">
        <v>62</v>
      </c>
      <c r="C51" s="5">
        <v>0.27068399999999998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0.27068399999999998</v>
      </c>
    </row>
    <row r="52" spans="1:9">
      <c r="A52" s="1" t="s">
        <v>63</v>
      </c>
      <c r="B52" s="2" t="s">
        <v>63</v>
      </c>
      <c r="C52" s="3">
        <v>0.29652699999999999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-0.70347300000000001</v>
      </c>
    </row>
    <row r="53" spans="1:9">
      <c r="A53" s="1" t="s">
        <v>64</v>
      </c>
      <c r="B53" s="4" t="s">
        <v>64</v>
      </c>
      <c r="C53" s="5">
        <v>0.57798000000000005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0.57798000000000005</v>
      </c>
    </row>
    <row r="54" spans="1:9">
      <c r="A54" s="1" t="s">
        <v>65</v>
      </c>
      <c r="B54" s="2" t="s">
        <v>65</v>
      </c>
      <c r="C54" s="3">
        <v>0.63602599999999998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-0.36397400000000002</v>
      </c>
    </row>
    <row r="55" spans="1:9">
      <c r="A55" s="1" t="s">
        <v>66</v>
      </c>
      <c r="B55" s="4" t="s">
        <v>66</v>
      </c>
      <c r="C55" s="5">
        <v>0.591082</v>
      </c>
      <c r="D55" s="1" t="s">
        <v>11</v>
      </c>
      <c r="E55" t="s">
        <v>11</v>
      </c>
      <c r="F55" t="s">
        <v>12</v>
      </c>
      <c r="G55" s="1">
        <f t="shared" si="0"/>
        <v>0</v>
      </c>
      <c r="H55" s="1">
        <f>IF(AND($G55=1,$E55=$D55),0,1)</f>
        <v>1</v>
      </c>
      <c r="I55">
        <f>$C55-$H55</f>
        <v>-0.408918</v>
      </c>
    </row>
    <row r="56" spans="1:9">
      <c r="A56" s="1" t="s">
        <v>67</v>
      </c>
      <c r="B56" s="2" t="s">
        <v>67</v>
      </c>
      <c r="C56" s="3">
        <v>0.461509</v>
      </c>
      <c r="D56" s="1" t="s">
        <v>11</v>
      </c>
      <c r="E56" t="s">
        <v>12</v>
      </c>
      <c r="F56" t="s">
        <v>57</v>
      </c>
      <c r="G56" s="1">
        <f t="shared" si="0"/>
        <v>0</v>
      </c>
      <c r="H56" s="1">
        <f>IF(AND($G56=1,$E56=$D56),0,1)</f>
        <v>1</v>
      </c>
      <c r="I56">
        <f>$C56-$H56</f>
        <v>-0.53849100000000005</v>
      </c>
    </row>
    <row r="57" spans="1:9">
      <c r="A57" s="1" t="s">
        <v>68</v>
      </c>
      <c r="B57" s="4" t="s">
        <v>68</v>
      </c>
      <c r="C57" s="5">
        <v>0.63791500000000001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>IF(AND($G57=1,$E57=$D57),0,1)</f>
        <v>1</v>
      </c>
      <c r="I57">
        <f>$C57-$H57</f>
        <v>-0.36208499999999999</v>
      </c>
    </row>
    <row r="58" spans="1:9">
      <c r="A58" s="1" t="s">
        <v>69</v>
      </c>
      <c r="B58" s="2" t="s">
        <v>69</v>
      </c>
      <c r="C58" s="3">
        <v>0.496282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-0.503718</v>
      </c>
    </row>
    <row r="59" spans="1:9">
      <c r="A59" s="1" t="s">
        <v>70</v>
      </c>
      <c r="B59" s="4" t="s">
        <v>70</v>
      </c>
      <c r="C59" s="5">
        <v>0.30734899999999998</v>
      </c>
      <c r="D59" s="1" t="s">
        <v>11</v>
      </c>
      <c r="E59" t="s">
        <v>151</v>
      </c>
      <c r="F59" t="s">
        <v>57</v>
      </c>
      <c r="G59" s="1">
        <f t="shared" si="0"/>
        <v>0</v>
      </c>
      <c r="H59" s="1">
        <f>IF(AND($G59=1,$E59=$D59),0,1)</f>
        <v>1</v>
      </c>
      <c r="I59">
        <f>$C59-$H59</f>
        <v>-0.69265100000000002</v>
      </c>
    </row>
    <row r="60" spans="1:9">
      <c r="A60" s="1" t="s">
        <v>71</v>
      </c>
      <c r="B60" s="2" t="s">
        <v>71</v>
      </c>
      <c r="C60" s="3">
        <v>0.26163500000000001</v>
      </c>
      <c r="D60" s="1" t="s">
        <v>11</v>
      </c>
      <c r="E60" t="s">
        <v>12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-0.73836499999999994</v>
      </c>
    </row>
    <row r="61" spans="1:9">
      <c r="A61" s="1" t="s">
        <v>72</v>
      </c>
      <c r="B61" s="4" t="s">
        <v>72</v>
      </c>
      <c r="C61" s="5">
        <v>0.63652600000000004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-0.36347399999999996</v>
      </c>
    </row>
    <row r="62" spans="1:9">
      <c r="A62" s="1" t="s">
        <v>73</v>
      </c>
      <c r="B62" s="2" t="s">
        <v>73</v>
      </c>
      <c r="C62" s="3">
        <v>0.46505800000000003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-0.53494200000000003</v>
      </c>
    </row>
    <row r="63" spans="1:9">
      <c r="A63" s="1" t="s">
        <v>74</v>
      </c>
      <c r="B63" s="4" t="s">
        <v>74</v>
      </c>
      <c r="C63" s="5">
        <v>0.697156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-0.302844</v>
      </c>
    </row>
    <row r="64" spans="1:9">
      <c r="A64" s="1" t="s">
        <v>75</v>
      </c>
      <c r="B64" s="2" t="s">
        <v>75</v>
      </c>
      <c r="C64" s="3">
        <v>0.696357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>IF(AND($G64=1,$E64=$D64),0,1)</f>
        <v>1</v>
      </c>
      <c r="I64">
        <f>$C64-$H64</f>
        <v>-0.303643</v>
      </c>
    </row>
    <row r="65" spans="1:9">
      <c r="A65" s="1" t="s">
        <v>76</v>
      </c>
      <c r="B65" s="4" t="s">
        <v>76</v>
      </c>
      <c r="C65" s="5">
        <v>0.48908800000000002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-0.51091200000000003</v>
      </c>
    </row>
    <row r="66" spans="1:9">
      <c r="A66" s="1" t="s">
        <v>77</v>
      </c>
      <c r="B66" s="2" t="s">
        <v>77</v>
      </c>
      <c r="C66" s="3">
        <v>0.31958900000000001</v>
      </c>
      <c r="D66" s="1" t="s">
        <v>11</v>
      </c>
      <c r="E66" t="s">
        <v>57</v>
      </c>
      <c r="F66" t="s">
        <v>57</v>
      </c>
      <c r="G66" s="1">
        <f t="shared" si="0"/>
        <v>1</v>
      </c>
      <c r="H66" s="1">
        <f>IF(AND($G66=1,$E66=$D66),0,1)</f>
        <v>1</v>
      </c>
      <c r="I66">
        <f>$C66-$H66</f>
        <v>-0.68041099999999999</v>
      </c>
    </row>
    <row r="67" spans="1:9">
      <c r="A67" s="1" t="s">
        <v>78</v>
      </c>
      <c r="B67" s="4" t="s">
        <v>78</v>
      </c>
      <c r="C67" s="5">
        <v>0.64440900000000001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-0.35559099999999999</v>
      </c>
    </row>
    <row r="68" spans="1:9">
      <c r="A68" s="1" t="s">
        <v>79</v>
      </c>
      <c r="B68" s="2" t="s">
        <v>79</v>
      </c>
      <c r="C68" s="3">
        <v>0.56855500000000003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0.56855500000000003</v>
      </c>
    </row>
    <row r="69" spans="1:9">
      <c r="A69" s="1" t="s">
        <v>80</v>
      </c>
      <c r="B69" s="4" t="s">
        <v>80</v>
      </c>
      <c r="C69" s="5">
        <v>0.45108100000000001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0.45108100000000001</v>
      </c>
    </row>
    <row r="70" spans="1:9">
      <c r="A70" s="1" t="s">
        <v>81</v>
      </c>
      <c r="B70" s="2" t="s">
        <v>81</v>
      </c>
      <c r="C70" s="3">
        <v>0.55674100000000004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0.55674100000000004</v>
      </c>
    </row>
    <row r="71" spans="1:9">
      <c r="A71" s="1" t="s">
        <v>82</v>
      </c>
      <c r="B71" s="4" t="s">
        <v>82</v>
      </c>
      <c r="C71" s="5">
        <v>0.46597699999999997</v>
      </c>
      <c r="D71" s="1" t="s">
        <v>11</v>
      </c>
      <c r="E71" t="s">
        <v>12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-0.53402300000000003</v>
      </c>
    </row>
    <row r="72" spans="1:9">
      <c r="A72" s="1" t="s">
        <v>83</v>
      </c>
      <c r="B72" s="2" t="s">
        <v>83</v>
      </c>
      <c r="C72" s="3">
        <v>0.58662000000000003</v>
      </c>
      <c r="D72" s="1" t="s">
        <v>11</v>
      </c>
      <c r="E72" t="s">
        <v>151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-0.41337999999999997</v>
      </c>
    </row>
    <row r="73" spans="1:9">
      <c r="A73" s="1" t="s">
        <v>84</v>
      </c>
      <c r="B73" s="4" t="s">
        <v>84</v>
      </c>
      <c r="C73" s="5">
        <v>0.50225399999999998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-0.49774600000000002</v>
      </c>
    </row>
    <row r="74" spans="1:9">
      <c r="A74" s="1" t="s">
        <v>85</v>
      </c>
      <c r="B74" s="2" t="s">
        <v>85</v>
      </c>
      <c r="C74" s="3">
        <v>0.36301899999999998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-0.63698100000000002</v>
      </c>
    </row>
    <row r="75" spans="1:9">
      <c r="A75" s="1" t="s">
        <v>86</v>
      </c>
      <c r="B75" s="4" t="s">
        <v>86</v>
      </c>
      <c r="C75" s="5">
        <v>0.52848399999999995</v>
      </c>
      <c r="D75" s="1" t="s">
        <v>11</v>
      </c>
      <c r="E75" t="s">
        <v>12</v>
      </c>
      <c r="F75" t="s">
        <v>11</v>
      </c>
      <c r="G75" s="1">
        <f t="shared" si="1"/>
        <v>0</v>
      </c>
      <c r="H75" s="1">
        <f>IF(AND($G75=1,$E75=$D75),0,1)</f>
        <v>1</v>
      </c>
      <c r="I75">
        <f>$C75-$H75</f>
        <v>-0.47151600000000005</v>
      </c>
    </row>
    <row r="76" spans="1:9">
      <c r="A76" s="1" t="s">
        <v>87</v>
      </c>
      <c r="B76" s="6" t="s">
        <v>87</v>
      </c>
      <c r="C76" s="7">
        <v>0.71287800000000001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0.71287800000000001</v>
      </c>
    </row>
    <row r="77" spans="1:9">
      <c r="A77" s="1"/>
      <c r="B77" s="17"/>
      <c r="C77" s="18"/>
      <c r="D77" s="1"/>
      <c r="E77" s="1"/>
      <c r="F77" s="1"/>
      <c r="G77" s="10">
        <f>SUM(G3:G76)</f>
        <v>40</v>
      </c>
      <c r="H77" s="10">
        <f>SUM(H3:H76)</f>
        <v>49</v>
      </c>
      <c r="I77" s="8">
        <f>SUM(I3:I76)</f>
        <v>-11.034936999999998</v>
      </c>
    </row>
  </sheetData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25C478-1A79-4AEC-AA8A-67BBD315ABBD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0.36544199999999999</v>
      </c>
      <c r="D3" s="1" t="s">
        <v>11</v>
      </c>
      <c r="E3" t="s">
        <v>12</v>
      </c>
      <c r="F3" t="s">
        <v>57</v>
      </c>
      <c r="G3" s="1">
        <f>IF($F3=$E3,1,0)</f>
        <v>0</v>
      </c>
      <c r="H3" s="1">
        <f>IF(AND($G3=1,$E3=$D3),0,1)</f>
        <v>1</v>
      </c>
      <c r="I3">
        <f>$C3-$H3</f>
        <v>-0.63455799999999996</v>
      </c>
    </row>
    <row r="4" spans="1:9">
      <c r="A4" s="1" t="s">
        <v>13</v>
      </c>
      <c r="B4" s="2" t="s">
        <v>13</v>
      </c>
      <c r="C4" s="3">
        <v>0.40715299999999999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0.40715299999999999</v>
      </c>
    </row>
    <row r="5" spans="1:9">
      <c r="A5" s="1" t="s">
        <v>14</v>
      </c>
      <c r="B5" s="4" t="s">
        <v>14</v>
      </c>
      <c r="C5" s="5">
        <v>0.35717199999999999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0.35717199999999999</v>
      </c>
    </row>
    <row r="6" spans="1:9">
      <c r="A6" s="1" t="s">
        <v>15</v>
      </c>
      <c r="B6" s="2" t="s">
        <v>15</v>
      </c>
      <c r="C6" s="3">
        <v>0.33913900000000002</v>
      </c>
      <c r="D6" s="1" t="s">
        <v>11</v>
      </c>
      <c r="E6" t="s">
        <v>11</v>
      </c>
      <c r="F6" t="s">
        <v>57</v>
      </c>
      <c r="G6" s="1">
        <f t="shared" si="0"/>
        <v>0</v>
      </c>
      <c r="H6" s="1">
        <f>IF(AND($G6=1,$E6=$D6),0,1)</f>
        <v>1</v>
      </c>
      <c r="I6">
        <f>$C6-$H6</f>
        <v>-0.66086099999999992</v>
      </c>
    </row>
    <row r="7" spans="1:9">
      <c r="A7" s="1" t="s">
        <v>16</v>
      </c>
      <c r="B7" s="4" t="s">
        <v>16</v>
      </c>
      <c r="C7" s="5">
        <v>0.48170600000000002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0.48170600000000002</v>
      </c>
    </row>
    <row r="8" spans="1:9">
      <c r="A8" s="1" t="s">
        <v>17</v>
      </c>
      <c r="B8" s="2" t="s">
        <v>17</v>
      </c>
      <c r="C8" s="3">
        <v>0.39422099999999999</v>
      </c>
      <c r="D8" s="1" t="s">
        <v>11</v>
      </c>
      <c r="E8" t="s">
        <v>12</v>
      </c>
      <c r="F8" t="s">
        <v>57</v>
      </c>
      <c r="G8" s="1">
        <f t="shared" si="0"/>
        <v>0</v>
      </c>
      <c r="H8" s="1">
        <f>IF(AND($G8=1,$E8=$D8),0,1)</f>
        <v>1</v>
      </c>
      <c r="I8">
        <f>$C8-$H8</f>
        <v>-0.60577900000000007</v>
      </c>
    </row>
    <row r="9" spans="1:9">
      <c r="A9" s="1" t="s">
        <v>18</v>
      </c>
      <c r="B9" s="4" t="s">
        <v>18</v>
      </c>
      <c r="C9" s="5">
        <v>0.36777799999999999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0.36777799999999999</v>
      </c>
    </row>
    <row r="10" spans="1:9">
      <c r="A10" s="1" t="s">
        <v>19</v>
      </c>
      <c r="B10" s="2" t="s">
        <v>19</v>
      </c>
      <c r="C10" s="3">
        <v>0.47120000000000001</v>
      </c>
      <c r="D10" s="1" t="s">
        <v>11</v>
      </c>
      <c r="E10" t="s">
        <v>12</v>
      </c>
      <c r="F10" t="s">
        <v>25</v>
      </c>
      <c r="G10" s="1">
        <f t="shared" si="0"/>
        <v>0</v>
      </c>
      <c r="H10" s="1">
        <f>IF(AND($G10=1,$E10=$D10),0,1)</f>
        <v>1</v>
      </c>
      <c r="I10">
        <f>$C10-$H10</f>
        <v>-0.52879999999999994</v>
      </c>
    </row>
    <row r="11" spans="1:9">
      <c r="A11" s="1" t="s">
        <v>20</v>
      </c>
      <c r="B11" s="4" t="s">
        <v>20</v>
      </c>
      <c r="C11" s="5">
        <v>0.56088899999999997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0.56088899999999997</v>
      </c>
    </row>
    <row r="12" spans="1:9">
      <c r="A12" s="1" t="s">
        <v>21</v>
      </c>
      <c r="B12" s="2" t="s">
        <v>21</v>
      </c>
      <c r="C12" s="3">
        <v>0.40476499999999999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0.40476499999999999</v>
      </c>
    </row>
    <row r="13" spans="1:9">
      <c r="A13" s="1" t="s">
        <v>22</v>
      </c>
      <c r="B13" s="4" t="s">
        <v>22</v>
      </c>
      <c r="C13" s="5">
        <v>0.44996999999999998</v>
      </c>
      <c r="D13" s="1" t="s">
        <v>11</v>
      </c>
      <c r="E13" t="s">
        <v>11</v>
      </c>
      <c r="F13" t="s">
        <v>151</v>
      </c>
      <c r="G13" s="1">
        <f t="shared" si="0"/>
        <v>0</v>
      </c>
      <c r="H13" s="1">
        <f>IF(AND($G13=1,$E13=$D13),0,1)</f>
        <v>1</v>
      </c>
      <c r="I13">
        <f>$C13-$H13</f>
        <v>-0.55003000000000002</v>
      </c>
    </row>
    <row r="14" spans="1:9">
      <c r="A14" s="1" t="s">
        <v>23</v>
      </c>
      <c r="B14" s="2" t="s">
        <v>23</v>
      </c>
      <c r="C14" s="3">
        <v>0.34525099999999997</v>
      </c>
      <c r="D14" s="1" t="s">
        <v>11</v>
      </c>
      <c r="E14" t="s">
        <v>11</v>
      </c>
      <c r="F14" t="s">
        <v>57</v>
      </c>
      <c r="G14" s="1">
        <f t="shared" si="0"/>
        <v>0</v>
      </c>
      <c r="H14" s="1">
        <f>IF(AND($G14=1,$E14=$D14),0,1)</f>
        <v>1</v>
      </c>
      <c r="I14">
        <f>$C14-$H14</f>
        <v>-0.65474900000000003</v>
      </c>
    </row>
    <row r="15" spans="1:9">
      <c r="A15" s="1" t="s">
        <v>24</v>
      </c>
      <c r="B15" s="4" t="s">
        <v>24</v>
      </c>
      <c r="C15" s="5">
        <v>0.34113900000000003</v>
      </c>
      <c r="D15" s="1" t="s">
        <v>11</v>
      </c>
      <c r="E15" t="s">
        <v>25</v>
      </c>
      <c r="F15" t="s">
        <v>151</v>
      </c>
      <c r="G15" s="1">
        <f t="shared" si="0"/>
        <v>0</v>
      </c>
      <c r="H15" s="1">
        <f>IF(AND($G15=1,$E15=$D15),0,1)</f>
        <v>1</v>
      </c>
      <c r="I15">
        <f>$C15-$H15</f>
        <v>-0.65886099999999992</v>
      </c>
    </row>
    <row r="16" spans="1:9">
      <c r="A16" s="1" t="s">
        <v>26</v>
      </c>
      <c r="B16" s="2" t="s">
        <v>26</v>
      </c>
      <c r="C16" s="3">
        <v>0.52662900000000001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-0.47337099999999999</v>
      </c>
    </row>
    <row r="17" spans="1:9">
      <c r="A17" s="1" t="s">
        <v>27</v>
      </c>
      <c r="B17" s="4" t="s">
        <v>27</v>
      </c>
      <c r="C17" s="5">
        <v>0.44317800000000002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0.44317800000000002</v>
      </c>
    </row>
    <row r="18" spans="1:9">
      <c r="A18" s="1" t="s">
        <v>28</v>
      </c>
      <c r="B18" s="2" t="s">
        <v>28</v>
      </c>
      <c r="C18" s="3">
        <v>0.41698800000000003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0.41698800000000003</v>
      </c>
    </row>
    <row r="19" spans="1:9">
      <c r="A19" s="1" t="s">
        <v>29</v>
      </c>
      <c r="B19" s="4" t="s">
        <v>29</v>
      </c>
      <c r="C19" s="5">
        <v>0.56177100000000002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-0.43822899999999998</v>
      </c>
    </row>
    <row r="20" spans="1:9">
      <c r="A20" s="1" t="s">
        <v>30</v>
      </c>
      <c r="B20" s="2" t="s">
        <v>30</v>
      </c>
      <c r="C20" s="3">
        <v>0.478433</v>
      </c>
      <c r="D20" s="1" t="s">
        <v>11</v>
      </c>
      <c r="E20" t="s">
        <v>11</v>
      </c>
      <c r="F20" t="s">
        <v>12</v>
      </c>
      <c r="G20" s="1">
        <f t="shared" si="0"/>
        <v>0</v>
      </c>
      <c r="H20" s="1">
        <f>IF(AND($G20=1,$E20=$D20),0,1)</f>
        <v>1</v>
      </c>
      <c r="I20">
        <f>$C20-$H20</f>
        <v>-0.521567</v>
      </c>
    </row>
    <row r="21" spans="1:9">
      <c r="A21" s="1" t="s">
        <v>31</v>
      </c>
      <c r="B21" s="4" t="s">
        <v>31</v>
      </c>
      <c r="C21" s="5">
        <v>0.28868100000000002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-0.71131900000000003</v>
      </c>
    </row>
    <row r="22" spans="1:9">
      <c r="A22" s="1" t="s">
        <v>32</v>
      </c>
      <c r="B22" s="2" t="s">
        <v>32</v>
      </c>
      <c r="C22" s="3">
        <v>0.48862299999999997</v>
      </c>
      <c r="D22" s="1" t="s">
        <v>11</v>
      </c>
      <c r="E22" t="s">
        <v>11</v>
      </c>
      <c r="F22" t="s">
        <v>12</v>
      </c>
      <c r="G22" s="1">
        <f t="shared" si="0"/>
        <v>0</v>
      </c>
      <c r="H22" s="1">
        <f>IF(AND($G22=1,$E22=$D22),0,1)</f>
        <v>1</v>
      </c>
      <c r="I22">
        <f>$C22-$H22</f>
        <v>-0.51137699999999997</v>
      </c>
    </row>
    <row r="23" spans="1:9">
      <c r="A23" s="1" t="s">
        <v>33</v>
      </c>
      <c r="B23" s="4" t="s">
        <v>33</v>
      </c>
      <c r="C23" s="5">
        <v>0.23038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-0.76961999999999997</v>
      </c>
    </row>
    <row r="24" spans="1:9">
      <c r="A24" s="1" t="s">
        <v>34</v>
      </c>
      <c r="B24" s="2" t="s">
        <v>34</v>
      </c>
      <c r="C24" s="3">
        <v>0.32622000000000001</v>
      </c>
      <c r="D24" s="1" t="s">
        <v>11</v>
      </c>
      <c r="E24" t="s">
        <v>12</v>
      </c>
      <c r="F24" t="s">
        <v>12</v>
      </c>
      <c r="G24" s="1">
        <f t="shared" si="0"/>
        <v>1</v>
      </c>
      <c r="H24" s="1">
        <f>IF(AND($G24=1,$E24=$D24),0,1)</f>
        <v>1</v>
      </c>
      <c r="I24">
        <f>$C24-$H24</f>
        <v>-0.67378000000000005</v>
      </c>
    </row>
    <row r="25" spans="1:9">
      <c r="A25" s="1" t="s">
        <v>35</v>
      </c>
      <c r="B25" s="4" t="s">
        <v>35</v>
      </c>
      <c r="C25" s="5">
        <v>0.33627000000000001</v>
      </c>
      <c r="D25" s="1" t="s">
        <v>11</v>
      </c>
      <c r="E25" t="s">
        <v>11</v>
      </c>
      <c r="F25" t="s">
        <v>12</v>
      </c>
      <c r="G25" s="1">
        <f t="shared" si="0"/>
        <v>0</v>
      </c>
      <c r="H25" s="1">
        <f>IF(AND($G25=1,$E25=$D25),0,1)</f>
        <v>1</v>
      </c>
      <c r="I25">
        <f>$C25-$H25</f>
        <v>-0.66372999999999993</v>
      </c>
    </row>
    <row r="26" spans="1:9">
      <c r="A26" s="1" t="s">
        <v>36</v>
      </c>
      <c r="B26" s="2" t="s">
        <v>36</v>
      </c>
      <c r="C26" s="3">
        <v>0.44458900000000001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>IF(AND($G26=1,$E26=$D26),0,1)</f>
        <v>1</v>
      </c>
      <c r="I26">
        <f>$C26-$H26</f>
        <v>-0.55541099999999999</v>
      </c>
    </row>
    <row r="27" spans="1:9">
      <c r="A27" s="1" t="s">
        <v>37</v>
      </c>
      <c r="B27" s="4" t="s">
        <v>37</v>
      </c>
      <c r="C27" s="5">
        <v>0.30379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>IF(AND($G27=1,$E27=$D27),0,1)</f>
        <v>1</v>
      </c>
      <c r="I27">
        <f>$C27-$H27</f>
        <v>-0.69621</v>
      </c>
    </row>
    <row r="28" spans="1:9">
      <c r="A28" s="1" t="s">
        <v>38</v>
      </c>
      <c r="B28" s="2" t="s">
        <v>38</v>
      </c>
      <c r="C28" s="3">
        <v>0.57167699999999999</v>
      </c>
      <c r="D28" s="1" t="s">
        <v>11</v>
      </c>
      <c r="E28" t="s">
        <v>11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-0.42832300000000001</v>
      </c>
    </row>
    <row r="29" spans="1:9">
      <c r="A29" s="1" t="s">
        <v>39</v>
      </c>
      <c r="B29" s="4" t="s">
        <v>39</v>
      </c>
      <c r="C29" s="5">
        <v>0.49709999999999999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0.49709999999999999</v>
      </c>
    </row>
    <row r="30" spans="1:9">
      <c r="A30" s="1" t="s">
        <v>40</v>
      </c>
      <c r="B30" s="2" t="s">
        <v>40</v>
      </c>
      <c r="C30" s="3">
        <v>0.555562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-0.444438</v>
      </c>
    </row>
    <row r="31" spans="1:9">
      <c r="A31" s="1" t="s">
        <v>41</v>
      </c>
      <c r="B31" s="4" t="s">
        <v>41</v>
      </c>
      <c r="C31" s="5">
        <v>0.551427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-0.448573</v>
      </c>
    </row>
    <row r="32" spans="1:9">
      <c r="A32" s="1" t="s">
        <v>42</v>
      </c>
      <c r="B32" s="2" t="s">
        <v>42</v>
      </c>
      <c r="C32" s="3">
        <v>0.23846300000000001</v>
      </c>
      <c r="D32" s="1" t="s">
        <v>11</v>
      </c>
      <c r="E32" t="s">
        <v>11</v>
      </c>
      <c r="F32" t="s">
        <v>57</v>
      </c>
      <c r="G32" s="1">
        <f t="shared" si="0"/>
        <v>0</v>
      </c>
      <c r="H32" s="1">
        <f>IF(AND($G32=1,$E32=$D32),0,1)</f>
        <v>1</v>
      </c>
      <c r="I32">
        <f>$C32-$H32</f>
        <v>-0.76153700000000002</v>
      </c>
    </row>
    <row r="33" spans="1:9">
      <c r="A33" s="1" t="s">
        <v>43</v>
      </c>
      <c r="B33" s="4" t="s">
        <v>43</v>
      </c>
      <c r="C33" s="5">
        <v>0.593777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-0.406223</v>
      </c>
    </row>
    <row r="34" spans="1:9">
      <c r="A34" s="1" t="s">
        <v>44</v>
      </c>
      <c r="B34" s="2" t="s">
        <v>44</v>
      </c>
      <c r="C34" s="3">
        <v>0.49401099999999998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>IF(AND($G34=1,$E34=$D34),0,1)</f>
        <v>1</v>
      </c>
      <c r="I34">
        <f>$C34-$H34</f>
        <v>-0.50598900000000002</v>
      </c>
    </row>
    <row r="35" spans="1:9">
      <c r="A35" s="1" t="s">
        <v>45</v>
      </c>
      <c r="B35" s="4" t="s">
        <v>45</v>
      </c>
      <c r="C35" s="5">
        <v>0.56818599999999997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>IF(AND($G35=1,$E35=$D35),0,1)</f>
        <v>1</v>
      </c>
      <c r="I35">
        <f>$C35-$H35</f>
        <v>-0.43181400000000003</v>
      </c>
    </row>
    <row r="36" spans="1:9">
      <c r="A36" s="1" t="s">
        <v>46</v>
      </c>
      <c r="B36" s="2" t="s">
        <v>46</v>
      </c>
      <c r="C36" s="3">
        <v>0.40470699999999998</v>
      </c>
      <c r="D36" s="1" t="s">
        <v>11</v>
      </c>
      <c r="E36" t="s">
        <v>11</v>
      </c>
      <c r="F36" t="s">
        <v>12</v>
      </c>
      <c r="G36" s="1">
        <f t="shared" si="0"/>
        <v>0</v>
      </c>
      <c r="H36" s="1">
        <f>IF(AND($G36=1,$E36=$D36),0,1)</f>
        <v>1</v>
      </c>
      <c r="I36">
        <f>$C36-$H36</f>
        <v>-0.59529300000000007</v>
      </c>
    </row>
    <row r="37" spans="1:9">
      <c r="A37" s="1" t="s">
        <v>47</v>
      </c>
      <c r="B37" s="4" t="s">
        <v>47</v>
      </c>
      <c r="C37" s="5">
        <v>0.32465300000000002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0.32465300000000002</v>
      </c>
    </row>
    <row r="38" spans="1:9">
      <c r="A38" s="1" t="s">
        <v>48</v>
      </c>
      <c r="B38" s="2" t="s">
        <v>48</v>
      </c>
      <c r="C38" s="3">
        <v>0.45128400000000002</v>
      </c>
      <c r="D38" s="1" t="s">
        <v>11</v>
      </c>
      <c r="E38" t="s">
        <v>11</v>
      </c>
      <c r="F38" t="s">
        <v>25</v>
      </c>
      <c r="G38" s="1">
        <f t="shared" si="0"/>
        <v>0</v>
      </c>
      <c r="H38" s="1">
        <f>IF(AND($G38=1,$E38=$D38),0,1)</f>
        <v>1</v>
      </c>
      <c r="I38">
        <f>$C38-$H38</f>
        <v>-0.54871599999999998</v>
      </c>
    </row>
    <row r="39" spans="1:9">
      <c r="A39" s="1" t="s">
        <v>49</v>
      </c>
      <c r="B39" s="4" t="s">
        <v>49</v>
      </c>
      <c r="C39" s="5">
        <v>0.62179499999999999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-0.37820500000000001</v>
      </c>
    </row>
    <row r="40" spans="1:9">
      <c r="A40" s="1" t="s">
        <v>50</v>
      </c>
      <c r="B40" s="2" t="s">
        <v>50</v>
      </c>
      <c r="C40" s="3">
        <v>0.62603900000000001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-0.37396099999999999</v>
      </c>
    </row>
    <row r="41" spans="1:9">
      <c r="A41" s="1" t="s">
        <v>51</v>
      </c>
      <c r="B41" s="4" t="s">
        <v>51</v>
      </c>
      <c r="C41" s="5">
        <v>0.50368400000000002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0.50368400000000002</v>
      </c>
    </row>
    <row r="42" spans="1:9">
      <c r="A42" s="1" t="s">
        <v>52</v>
      </c>
      <c r="B42" s="2" t="s">
        <v>52</v>
      </c>
      <c r="C42" s="3">
        <v>0.36516399999999999</v>
      </c>
      <c r="D42" s="1" t="s">
        <v>11</v>
      </c>
      <c r="E42" t="s">
        <v>12</v>
      </c>
      <c r="F42" t="s">
        <v>151</v>
      </c>
      <c r="G42" s="1">
        <f t="shared" si="0"/>
        <v>0</v>
      </c>
      <c r="H42" s="1">
        <f>IF(AND($G42=1,$E42=$D42),0,1)</f>
        <v>1</v>
      </c>
      <c r="I42">
        <f>$C42-$H42</f>
        <v>-0.63483599999999996</v>
      </c>
    </row>
    <row r="43" spans="1:9">
      <c r="A43" s="1" t="s">
        <v>53</v>
      </c>
      <c r="B43" s="4" t="s">
        <v>53</v>
      </c>
      <c r="C43" s="5">
        <v>7.1953000000000003E-2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-0.92804699999999996</v>
      </c>
    </row>
    <row r="44" spans="1:9">
      <c r="A44" s="1" t="s">
        <v>54</v>
      </c>
      <c r="B44" s="2" t="s">
        <v>54</v>
      </c>
      <c r="C44" s="3">
        <v>5.8717999999999999E-2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-0.94128199999999995</v>
      </c>
    </row>
    <row r="45" spans="1:9">
      <c r="A45" s="1" t="s">
        <v>55</v>
      </c>
      <c r="B45" s="4" t="s">
        <v>55</v>
      </c>
      <c r="C45" s="5">
        <v>0.51482000000000006</v>
      </c>
      <c r="D45" s="1" t="s">
        <v>11</v>
      </c>
      <c r="E45" t="s">
        <v>12</v>
      </c>
      <c r="F45" t="s">
        <v>11</v>
      </c>
      <c r="G45" s="1">
        <f t="shared" si="0"/>
        <v>0</v>
      </c>
      <c r="H45" s="1">
        <f>IF(AND($G45=1,$E45=$D45),0,1)</f>
        <v>1</v>
      </c>
      <c r="I45">
        <f>$C45-$H45</f>
        <v>-0.48517999999999994</v>
      </c>
    </row>
    <row r="46" spans="1:9">
      <c r="A46" s="1" t="s">
        <v>56</v>
      </c>
      <c r="B46" s="2" t="s">
        <v>56</v>
      </c>
      <c r="C46" s="3">
        <v>0.509382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>IF(AND($G46=1,$E46=$D46),0,1)</f>
        <v>1</v>
      </c>
      <c r="I46">
        <f>$C46-$H46</f>
        <v>-0.490618</v>
      </c>
    </row>
    <row r="47" spans="1:9">
      <c r="A47" s="1" t="s">
        <v>58</v>
      </c>
      <c r="B47" s="4" t="s">
        <v>58</v>
      </c>
      <c r="C47" s="5">
        <v>0.50923600000000002</v>
      </c>
      <c r="D47" s="1" t="s">
        <v>11</v>
      </c>
      <c r="E47" t="s">
        <v>11</v>
      </c>
      <c r="F47" t="s">
        <v>12</v>
      </c>
      <c r="G47" s="1">
        <f t="shared" si="0"/>
        <v>0</v>
      </c>
      <c r="H47" s="1">
        <f>IF(AND($G47=1,$E47=$D47),0,1)</f>
        <v>1</v>
      </c>
      <c r="I47">
        <f>$C47-$H47</f>
        <v>-0.49076399999999998</v>
      </c>
    </row>
    <row r="48" spans="1:9">
      <c r="A48" s="1" t="s">
        <v>59</v>
      </c>
      <c r="B48" s="2" t="s">
        <v>59</v>
      </c>
      <c r="C48" s="3">
        <v>0.27610299999999999</v>
      </c>
      <c r="D48" s="1" t="s">
        <v>11</v>
      </c>
      <c r="E48" t="s">
        <v>25</v>
      </c>
      <c r="F48" t="s">
        <v>151</v>
      </c>
      <c r="G48" s="1">
        <f t="shared" si="0"/>
        <v>0</v>
      </c>
      <c r="H48" s="1">
        <f>IF(AND($G48=1,$E48=$D48),0,1)</f>
        <v>1</v>
      </c>
      <c r="I48">
        <f>$C48-$H48</f>
        <v>-0.72389700000000001</v>
      </c>
    </row>
    <row r="49" spans="1:9">
      <c r="A49" s="1" t="s">
        <v>60</v>
      </c>
      <c r="B49" s="4" t="s">
        <v>60</v>
      </c>
      <c r="C49" s="5">
        <v>0.474995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-0.52500499999999994</v>
      </c>
    </row>
    <row r="50" spans="1:9">
      <c r="A50" s="1" t="s">
        <v>61</v>
      </c>
      <c r="B50" s="2" t="s">
        <v>61</v>
      </c>
      <c r="C50" s="3">
        <v>0.57295700000000005</v>
      </c>
      <c r="D50" s="1" t="s">
        <v>11</v>
      </c>
      <c r="E50" t="s">
        <v>11</v>
      </c>
      <c r="F50" t="s">
        <v>57</v>
      </c>
      <c r="G50" s="1">
        <f t="shared" si="0"/>
        <v>0</v>
      </c>
      <c r="H50" s="1">
        <f>IF(AND($G50=1,$E50=$D50),0,1)</f>
        <v>1</v>
      </c>
      <c r="I50">
        <f>$C50-$H50</f>
        <v>-0.42704299999999995</v>
      </c>
    </row>
    <row r="51" spans="1:9">
      <c r="A51" s="1" t="s">
        <v>62</v>
      </c>
      <c r="B51" s="4" t="s">
        <v>62</v>
      </c>
      <c r="C51" s="5">
        <v>0.40065000000000001</v>
      </c>
      <c r="D51" s="1" t="s">
        <v>11</v>
      </c>
      <c r="E51" t="s">
        <v>11</v>
      </c>
      <c r="F51" t="s">
        <v>57</v>
      </c>
      <c r="G51" s="1">
        <f t="shared" si="0"/>
        <v>0</v>
      </c>
      <c r="H51" s="1">
        <f>IF(AND($G51=1,$E51=$D51),0,1)</f>
        <v>1</v>
      </c>
      <c r="I51">
        <f>$C51-$H51</f>
        <v>-0.59935000000000005</v>
      </c>
    </row>
    <row r="52" spans="1:9">
      <c r="A52" s="1" t="s">
        <v>63</v>
      </c>
      <c r="B52" s="2" t="s">
        <v>63</v>
      </c>
      <c r="C52" s="3">
        <v>0.26372400000000001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-0.73627599999999993</v>
      </c>
    </row>
    <row r="53" spans="1:9">
      <c r="A53" s="1" t="s">
        <v>64</v>
      </c>
      <c r="B53" s="4" t="s">
        <v>64</v>
      </c>
      <c r="C53" s="5">
        <v>0.441826</v>
      </c>
      <c r="D53" s="1" t="s">
        <v>11</v>
      </c>
      <c r="E53" t="s">
        <v>11</v>
      </c>
      <c r="F53" t="s">
        <v>12</v>
      </c>
      <c r="G53" s="1">
        <f t="shared" si="0"/>
        <v>0</v>
      </c>
      <c r="H53" s="1">
        <f>IF(AND($G53=1,$E53=$D53),0,1)</f>
        <v>1</v>
      </c>
      <c r="I53">
        <f>$C53-$H53</f>
        <v>-0.55817399999999995</v>
      </c>
    </row>
    <row r="54" spans="1:9">
      <c r="A54" s="1" t="s">
        <v>65</v>
      </c>
      <c r="B54" s="2" t="s">
        <v>65</v>
      </c>
      <c r="C54" s="3">
        <v>0.60097800000000001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-0.39902199999999999</v>
      </c>
    </row>
    <row r="55" spans="1:9">
      <c r="A55" s="1" t="s">
        <v>66</v>
      </c>
      <c r="B55" s="4" t="s">
        <v>66</v>
      </c>
      <c r="C55" s="5">
        <v>0.49594899999999997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0.49594899999999997</v>
      </c>
    </row>
    <row r="56" spans="1:9">
      <c r="A56" s="1" t="s">
        <v>67</v>
      </c>
      <c r="B56" s="2" t="s">
        <v>67</v>
      </c>
      <c r="C56" s="3">
        <v>0.275119</v>
      </c>
      <c r="D56" s="1" t="s">
        <v>11</v>
      </c>
      <c r="E56" t="s">
        <v>12</v>
      </c>
      <c r="F56" t="s">
        <v>57</v>
      </c>
      <c r="G56" s="1">
        <f t="shared" si="0"/>
        <v>0</v>
      </c>
      <c r="H56" s="1">
        <f>IF(AND($G56=1,$E56=$D56),0,1)</f>
        <v>1</v>
      </c>
      <c r="I56">
        <f>$C56-$H56</f>
        <v>-0.724881</v>
      </c>
    </row>
    <row r="57" spans="1:9">
      <c r="A57" s="1" t="s">
        <v>68</v>
      </c>
      <c r="B57" s="4" t="s">
        <v>68</v>
      </c>
      <c r="C57" s="5">
        <v>0.60473299999999997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>IF(AND($G57=1,$E57=$D57),0,1)</f>
        <v>1</v>
      </c>
      <c r="I57">
        <f>$C57-$H57</f>
        <v>-0.39526700000000003</v>
      </c>
    </row>
    <row r="58" spans="1:9">
      <c r="A58" s="1" t="s">
        <v>69</v>
      </c>
      <c r="B58" s="2" t="s">
        <v>69</v>
      </c>
      <c r="C58" s="3">
        <v>0.47259600000000002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-0.52740399999999998</v>
      </c>
    </row>
    <row r="59" spans="1:9">
      <c r="A59" s="1" t="s">
        <v>70</v>
      </c>
      <c r="B59" s="4" t="s">
        <v>70</v>
      </c>
      <c r="C59" s="5">
        <v>0.45617200000000002</v>
      </c>
      <c r="D59" s="1" t="s">
        <v>11</v>
      </c>
      <c r="E59" t="s">
        <v>151</v>
      </c>
      <c r="F59" t="s">
        <v>11</v>
      </c>
      <c r="G59" s="1">
        <f t="shared" si="0"/>
        <v>0</v>
      </c>
      <c r="H59" s="1">
        <f>IF(AND($G59=1,$E59=$D59),0,1)</f>
        <v>1</v>
      </c>
      <c r="I59">
        <f>$C59-$H59</f>
        <v>-0.54382799999999998</v>
      </c>
    </row>
    <row r="60" spans="1:9">
      <c r="A60" s="1" t="s">
        <v>71</v>
      </c>
      <c r="B60" s="2" t="s">
        <v>71</v>
      </c>
      <c r="C60" s="3">
        <v>0.45801399999999998</v>
      </c>
      <c r="D60" s="1" t="s">
        <v>11</v>
      </c>
      <c r="E60" t="s">
        <v>12</v>
      </c>
      <c r="F60" t="s">
        <v>11</v>
      </c>
      <c r="G60" s="1">
        <f t="shared" si="0"/>
        <v>0</v>
      </c>
      <c r="H60" s="1">
        <f>IF(AND($G60=1,$E60=$D60),0,1)</f>
        <v>1</v>
      </c>
      <c r="I60">
        <f>$C60-$H60</f>
        <v>-0.54198600000000008</v>
      </c>
    </row>
    <row r="61" spans="1:9">
      <c r="A61" s="1" t="s">
        <v>72</v>
      </c>
      <c r="B61" s="4" t="s">
        <v>72</v>
      </c>
      <c r="C61" s="5">
        <v>0.45308999999999999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-0.54691000000000001</v>
      </c>
    </row>
    <row r="62" spans="1:9">
      <c r="A62" s="1" t="s">
        <v>73</v>
      </c>
      <c r="B62" s="2" t="s">
        <v>73</v>
      </c>
      <c r="C62" s="3">
        <v>0.37559399999999998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0.37559399999999998</v>
      </c>
    </row>
    <row r="63" spans="1:9">
      <c r="A63" s="1" t="s">
        <v>74</v>
      </c>
      <c r="B63" s="4" t="s">
        <v>74</v>
      </c>
      <c r="C63" s="5">
        <v>0.79510899999999995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0.79510899999999995</v>
      </c>
    </row>
    <row r="64" spans="1:9">
      <c r="A64" s="1" t="s">
        <v>75</v>
      </c>
      <c r="B64" s="2" t="s">
        <v>75</v>
      </c>
      <c r="C64" s="3">
        <v>0.60761399999999999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>IF(AND($G64=1,$E64=$D64),0,1)</f>
        <v>1</v>
      </c>
      <c r="I64">
        <f>$C64-$H64</f>
        <v>-0.39238600000000001</v>
      </c>
    </row>
    <row r="65" spans="1:9">
      <c r="A65" s="1" t="s">
        <v>76</v>
      </c>
      <c r="B65" s="4" t="s">
        <v>76</v>
      </c>
      <c r="C65" s="5">
        <v>0.50303699999999996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-0.49696300000000004</v>
      </c>
    </row>
    <row r="66" spans="1:9">
      <c r="A66" s="1" t="s">
        <v>77</v>
      </c>
      <c r="B66" s="2" t="s">
        <v>77</v>
      </c>
      <c r="C66" s="3">
        <v>0.362815</v>
      </c>
      <c r="D66" s="1" t="s">
        <v>11</v>
      </c>
      <c r="E66" t="s">
        <v>57</v>
      </c>
      <c r="F66" t="s">
        <v>12</v>
      </c>
      <c r="G66" s="1">
        <f t="shared" si="0"/>
        <v>0</v>
      </c>
      <c r="H66" s="1">
        <f>IF(AND($G66=1,$E66=$D66),0,1)</f>
        <v>1</v>
      </c>
      <c r="I66">
        <f>$C66-$H66</f>
        <v>-0.637185</v>
      </c>
    </row>
    <row r="67" spans="1:9">
      <c r="A67" s="1" t="s">
        <v>78</v>
      </c>
      <c r="B67" s="4" t="s">
        <v>78</v>
      </c>
      <c r="C67" s="5">
        <v>0.57137800000000005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-0.42862199999999995</v>
      </c>
    </row>
    <row r="68" spans="1:9">
      <c r="A68" s="1" t="s">
        <v>79</v>
      </c>
      <c r="B68" s="2" t="s">
        <v>79</v>
      </c>
      <c r="C68" s="3">
        <v>0.57202699999999995</v>
      </c>
      <c r="D68" s="1" t="s">
        <v>11</v>
      </c>
      <c r="E68" t="s">
        <v>11</v>
      </c>
      <c r="F68" t="s">
        <v>57</v>
      </c>
      <c r="G68" s="1">
        <f t="shared" si="0"/>
        <v>0</v>
      </c>
      <c r="H68" s="1">
        <f>IF(AND($G68=1,$E68=$D68),0,1)</f>
        <v>1</v>
      </c>
      <c r="I68">
        <f>$C68-$H68</f>
        <v>-0.42797300000000005</v>
      </c>
    </row>
    <row r="69" spans="1:9">
      <c r="A69" s="1" t="s">
        <v>80</v>
      </c>
      <c r="B69" s="4" t="s">
        <v>80</v>
      </c>
      <c r="C69" s="5">
        <v>0.44555099999999997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0.44555099999999997</v>
      </c>
    </row>
    <row r="70" spans="1:9">
      <c r="A70" s="1" t="s">
        <v>81</v>
      </c>
      <c r="B70" s="2" t="s">
        <v>81</v>
      </c>
      <c r="C70" s="3">
        <v>0.4738</v>
      </c>
      <c r="D70" s="1" t="s">
        <v>11</v>
      </c>
      <c r="E70" t="s">
        <v>11</v>
      </c>
      <c r="F70" t="s">
        <v>12</v>
      </c>
      <c r="G70" s="1">
        <f t="shared" si="1"/>
        <v>0</v>
      </c>
      <c r="H70" s="1">
        <f>IF(AND($G70=1,$E70=$D70),0,1)</f>
        <v>1</v>
      </c>
      <c r="I70">
        <f>$C70-$H70</f>
        <v>-0.5262</v>
      </c>
    </row>
    <row r="71" spans="1:9">
      <c r="A71" s="1" t="s">
        <v>82</v>
      </c>
      <c r="B71" s="4" t="s">
        <v>82</v>
      </c>
      <c r="C71" s="5">
        <v>9.0495999999999993E-2</v>
      </c>
      <c r="D71" s="1" t="s">
        <v>11</v>
      </c>
      <c r="E71" t="s">
        <v>12</v>
      </c>
      <c r="F71" t="s">
        <v>57</v>
      </c>
      <c r="G71" s="1">
        <f t="shared" si="1"/>
        <v>0</v>
      </c>
      <c r="H71" s="1">
        <f>IF(AND($G71=1,$E71=$D71),0,1)</f>
        <v>1</v>
      </c>
      <c r="I71">
        <f>$C71-$H71</f>
        <v>-0.90950399999999998</v>
      </c>
    </row>
    <row r="72" spans="1:9">
      <c r="A72" s="1" t="s">
        <v>83</v>
      </c>
      <c r="B72" s="2" t="s">
        <v>83</v>
      </c>
      <c r="C72" s="3">
        <v>0.371448</v>
      </c>
      <c r="D72" s="1" t="s">
        <v>11</v>
      </c>
      <c r="E72" t="s">
        <v>151</v>
      </c>
      <c r="F72" t="s">
        <v>57</v>
      </c>
      <c r="G72" s="1">
        <f t="shared" si="1"/>
        <v>0</v>
      </c>
      <c r="H72" s="1">
        <f>IF(AND($G72=1,$E72=$D72),0,1)</f>
        <v>1</v>
      </c>
      <c r="I72">
        <f>$C72-$H72</f>
        <v>-0.628552</v>
      </c>
    </row>
    <row r="73" spans="1:9">
      <c r="A73" s="1" t="s">
        <v>84</v>
      </c>
      <c r="B73" s="4" t="s">
        <v>84</v>
      </c>
      <c r="C73" s="5">
        <v>0.58226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-0.41774</v>
      </c>
    </row>
    <row r="74" spans="1:9">
      <c r="A74" s="1" t="s">
        <v>85</v>
      </c>
      <c r="B74" s="2" t="s">
        <v>85</v>
      </c>
      <c r="C74" s="3">
        <v>0.31711600000000001</v>
      </c>
      <c r="D74" s="1" t="s">
        <v>11</v>
      </c>
      <c r="E74" t="s">
        <v>12</v>
      </c>
      <c r="F74" t="s">
        <v>57</v>
      </c>
      <c r="G74" s="1">
        <f t="shared" si="1"/>
        <v>0</v>
      </c>
      <c r="H74" s="1">
        <f>IF(AND($G74=1,$E74=$D74),0,1)</f>
        <v>1</v>
      </c>
      <c r="I74">
        <f>$C74-$H74</f>
        <v>-0.68288400000000005</v>
      </c>
    </row>
    <row r="75" spans="1:9">
      <c r="A75" s="1" t="s">
        <v>86</v>
      </c>
      <c r="B75" s="4" t="s">
        <v>86</v>
      </c>
      <c r="C75" s="5">
        <v>0.57952300000000001</v>
      </c>
      <c r="D75" s="1" t="s">
        <v>11</v>
      </c>
      <c r="E75" t="s">
        <v>12</v>
      </c>
      <c r="F75" t="s">
        <v>11</v>
      </c>
      <c r="G75" s="1">
        <f t="shared" si="1"/>
        <v>0</v>
      </c>
      <c r="H75" s="1">
        <f>IF(AND($G75=1,$E75=$D75),0,1)</f>
        <v>1</v>
      </c>
      <c r="I75">
        <f>$C75-$H75</f>
        <v>-0.42047699999999999</v>
      </c>
    </row>
    <row r="76" spans="1:9">
      <c r="A76" s="1" t="s">
        <v>87</v>
      </c>
      <c r="B76" s="6" t="s">
        <v>87</v>
      </c>
      <c r="C76" s="7">
        <v>0.64673999999999998</v>
      </c>
      <c r="D76" s="1" t="s">
        <v>11</v>
      </c>
      <c r="E76" t="s">
        <v>11</v>
      </c>
      <c r="F76" t="s">
        <v>57</v>
      </c>
      <c r="G76" s="1">
        <f t="shared" si="1"/>
        <v>0</v>
      </c>
      <c r="H76" s="1">
        <f>IF(AND($G76=1,$E76=$D76),0,1)</f>
        <v>1</v>
      </c>
      <c r="I76">
        <f>$C76-$H76</f>
        <v>-0.35326000000000002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34</v>
      </c>
      <c r="H77" s="10">
        <f>SUM(H3:H76)</f>
        <v>59</v>
      </c>
      <c r="I77" s="8">
        <f>SUM(I3:I76)</f>
        <v>-26.295571000000002</v>
      </c>
    </row>
  </sheetData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09C1FB-4401-4964-99E8-C8F52E12A836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1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0</v>
      </c>
    </row>
    <row r="4" spans="1:9">
      <c r="A4" s="1" t="s">
        <v>13</v>
      </c>
      <c r="B4" s="2" t="s">
        <v>13</v>
      </c>
      <c r="C4" s="3">
        <v>1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1</v>
      </c>
    </row>
    <row r="5" spans="1:9">
      <c r="A5" s="1" t="s">
        <v>14</v>
      </c>
      <c r="B5" s="4" t="s">
        <v>14</v>
      </c>
      <c r="C5" s="5">
        <v>1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1</v>
      </c>
    </row>
    <row r="6" spans="1:9">
      <c r="A6" s="1" t="s">
        <v>15</v>
      </c>
      <c r="B6" s="2" t="s">
        <v>15</v>
      </c>
      <c r="C6" s="3">
        <v>1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1</v>
      </c>
    </row>
    <row r="7" spans="1:9">
      <c r="A7" s="1" t="s">
        <v>16</v>
      </c>
      <c r="B7" s="4" t="s">
        <v>16</v>
      </c>
      <c r="C7" s="5">
        <v>1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1</v>
      </c>
    </row>
    <row r="8" spans="1:9">
      <c r="A8" s="1" t="s">
        <v>17</v>
      </c>
      <c r="B8" s="2" t="s">
        <v>17</v>
      </c>
      <c r="C8" s="3">
        <v>1</v>
      </c>
      <c r="D8" s="1" t="s">
        <v>11</v>
      </c>
      <c r="E8" t="s">
        <v>12</v>
      </c>
      <c r="F8" t="s">
        <v>12</v>
      </c>
      <c r="G8" s="1">
        <f t="shared" si="0"/>
        <v>1</v>
      </c>
      <c r="H8" s="1">
        <f>IF(AND($G8=1,$E8=$D8),0,1)</f>
        <v>1</v>
      </c>
      <c r="I8">
        <f>$C8-$H8</f>
        <v>0</v>
      </c>
    </row>
    <row r="9" spans="1:9">
      <c r="A9" s="1" t="s">
        <v>18</v>
      </c>
      <c r="B9" s="4" t="s">
        <v>18</v>
      </c>
      <c r="C9" s="5">
        <v>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1</v>
      </c>
    </row>
    <row r="10" spans="1:9">
      <c r="A10" s="1" t="s">
        <v>19</v>
      </c>
      <c r="B10" s="2" t="s">
        <v>19</v>
      </c>
      <c r="C10" s="3">
        <v>1</v>
      </c>
      <c r="D10" s="1" t="s">
        <v>11</v>
      </c>
      <c r="E10" t="s">
        <v>12</v>
      </c>
      <c r="F10" t="s">
        <v>12</v>
      </c>
      <c r="G10" s="1">
        <f t="shared" si="0"/>
        <v>1</v>
      </c>
      <c r="H10" s="1">
        <f>IF(AND($G10=1,$E10=$D10),0,1)</f>
        <v>1</v>
      </c>
      <c r="I10">
        <f>$C10-$H10</f>
        <v>0</v>
      </c>
    </row>
    <row r="11" spans="1:9">
      <c r="A11" s="1" t="s">
        <v>20</v>
      </c>
      <c r="B11" s="4" t="s">
        <v>20</v>
      </c>
      <c r="C11" s="5">
        <v>1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1</v>
      </c>
    </row>
    <row r="12" spans="1:9">
      <c r="A12" s="1" t="s">
        <v>21</v>
      </c>
      <c r="B12" s="2" t="s">
        <v>21</v>
      </c>
      <c r="C12" s="3">
        <v>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1</v>
      </c>
    </row>
    <row r="13" spans="1:9">
      <c r="A13" s="1" t="s">
        <v>22</v>
      </c>
      <c r="B13" s="4" t="s">
        <v>22</v>
      </c>
      <c r="C13" s="5">
        <v>1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1</v>
      </c>
    </row>
    <row r="14" spans="1:9">
      <c r="A14" s="1" t="s">
        <v>23</v>
      </c>
      <c r="B14" s="2" t="s">
        <v>23</v>
      </c>
      <c r="C14" s="3">
        <v>1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>IF(AND($G14=1,$E14=$D14),0,1)</f>
        <v>0</v>
      </c>
      <c r="I14">
        <f>$C14-$H14</f>
        <v>1</v>
      </c>
    </row>
    <row r="15" spans="1:9">
      <c r="A15" s="1" t="s">
        <v>24</v>
      </c>
      <c r="B15" s="4" t="s">
        <v>24</v>
      </c>
      <c r="C15" s="5">
        <v>1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0</v>
      </c>
    </row>
    <row r="16" spans="1:9">
      <c r="A16" s="1" t="s">
        <v>26</v>
      </c>
      <c r="B16" s="2" t="s">
        <v>26</v>
      </c>
      <c r="C16" s="3">
        <v>1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0</v>
      </c>
    </row>
    <row r="17" spans="1:9">
      <c r="A17" s="1" t="s">
        <v>27</v>
      </c>
      <c r="B17" s="4" t="s">
        <v>27</v>
      </c>
      <c r="C17" s="5">
        <v>1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1</v>
      </c>
    </row>
    <row r="18" spans="1:9">
      <c r="A18" s="1" t="s">
        <v>28</v>
      </c>
      <c r="B18" s="2" t="s">
        <v>28</v>
      </c>
      <c r="C18" s="3">
        <v>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1</v>
      </c>
    </row>
    <row r="19" spans="1:9">
      <c r="A19" s="1" t="s">
        <v>29</v>
      </c>
      <c r="B19" s="4" t="s">
        <v>29</v>
      </c>
      <c r="C19" s="5">
        <v>1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0</v>
      </c>
    </row>
    <row r="20" spans="1:9">
      <c r="A20" s="1" t="s">
        <v>30</v>
      </c>
      <c r="B20" s="2" t="s">
        <v>30</v>
      </c>
      <c r="C20" s="3">
        <v>1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1</v>
      </c>
    </row>
    <row r="21" spans="1:9">
      <c r="A21" s="1" t="s">
        <v>31</v>
      </c>
      <c r="B21" s="4" t="s">
        <v>31</v>
      </c>
      <c r="C21" s="5">
        <v>1</v>
      </c>
      <c r="D21" s="1" t="s">
        <v>11</v>
      </c>
      <c r="E21" t="s">
        <v>11</v>
      </c>
      <c r="F21" t="s">
        <v>11</v>
      </c>
      <c r="G21" s="1">
        <f t="shared" si="0"/>
        <v>1</v>
      </c>
      <c r="H21" s="1">
        <f>IF(AND($G21=1,$E21=$D21),0,1)</f>
        <v>0</v>
      </c>
      <c r="I21">
        <f>$C21-$H21</f>
        <v>1</v>
      </c>
    </row>
    <row r="22" spans="1:9">
      <c r="A22" s="1" t="s">
        <v>32</v>
      </c>
      <c r="B22" s="2" t="s">
        <v>32</v>
      </c>
      <c r="C22" s="3">
        <v>1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>IF(AND($G22=1,$E22=$D22),0,1)</f>
        <v>0</v>
      </c>
      <c r="I22">
        <f>$C22-$H22</f>
        <v>1</v>
      </c>
    </row>
    <row r="23" spans="1:9">
      <c r="A23" s="1" t="s">
        <v>33</v>
      </c>
      <c r="B23" s="4" t="s">
        <v>33</v>
      </c>
      <c r="C23" s="5">
        <v>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0</v>
      </c>
    </row>
    <row r="24" spans="1:9">
      <c r="A24" s="1" t="s">
        <v>34</v>
      </c>
      <c r="B24" s="2" t="s">
        <v>34</v>
      </c>
      <c r="C24" s="3">
        <v>1</v>
      </c>
      <c r="D24" s="1" t="s">
        <v>11</v>
      </c>
      <c r="E24" t="s">
        <v>12</v>
      </c>
      <c r="F24" t="s">
        <v>12</v>
      </c>
      <c r="G24" s="1">
        <f t="shared" si="0"/>
        <v>1</v>
      </c>
      <c r="H24" s="1">
        <f>IF(AND($G24=1,$E24=$D24),0,1)</f>
        <v>1</v>
      </c>
      <c r="I24">
        <f>$C24-$H24</f>
        <v>0</v>
      </c>
    </row>
    <row r="25" spans="1:9">
      <c r="A25" s="1" t="s">
        <v>35</v>
      </c>
      <c r="B25" s="4" t="s">
        <v>35</v>
      </c>
      <c r="C25" s="5">
        <v>1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1</v>
      </c>
    </row>
    <row r="26" spans="1:9">
      <c r="A26" s="1" t="s">
        <v>36</v>
      </c>
      <c r="B26" s="2" t="s">
        <v>36</v>
      </c>
      <c r="C26" s="3">
        <v>1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1</v>
      </c>
    </row>
    <row r="27" spans="1:9">
      <c r="A27" s="1" t="s">
        <v>37</v>
      </c>
      <c r="B27" s="4" t="s">
        <v>37</v>
      </c>
      <c r="C27" s="5">
        <v>1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>IF(AND($G27=1,$E27=$D27),0,1)</f>
        <v>1</v>
      </c>
      <c r="I27">
        <f>$C27-$H27</f>
        <v>0</v>
      </c>
    </row>
    <row r="28" spans="1:9">
      <c r="A28" s="1" t="s">
        <v>38</v>
      </c>
      <c r="B28" s="2" t="s">
        <v>38</v>
      </c>
      <c r="C28" s="3">
        <v>1</v>
      </c>
      <c r="D28" s="1" t="s">
        <v>11</v>
      </c>
      <c r="E28" t="s">
        <v>11</v>
      </c>
      <c r="F28" t="s">
        <v>11</v>
      </c>
      <c r="G28" s="1">
        <f t="shared" si="0"/>
        <v>1</v>
      </c>
      <c r="H28" s="1">
        <f>IF(AND($G28=1,$E28=$D28),0,1)</f>
        <v>0</v>
      </c>
      <c r="I28">
        <f>$C28-$H28</f>
        <v>1</v>
      </c>
    </row>
    <row r="29" spans="1:9">
      <c r="A29" s="1" t="s">
        <v>39</v>
      </c>
      <c r="B29" s="4" t="s">
        <v>39</v>
      </c>
      <c r="C29" s="5">
        <v>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1</v>
      </c>
    </row>
    <row r="30" spans="1:9">
      <c r="A30" s="1" t="s">
        <v>40</v>
      </c>
      <c r="B30" s="2" t="s">
        <v>40</v>
      </c>
      <c r="C30" s="3">
        <v>1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0</v>
      </c>
    </row>
    <row r="31" spans="1:9">
      <c r="A31" s="1" t="s">
        <v>41</v>
      </c>
      <c r="B31" s="4" t="s">
        <v>41</v>
      </c>
      <c r="C31" s="5">
        <v>1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0</v>
      </c>
    </row>
    <row r="32" spans="1:9">
      <c r="A32" s="1" t="s">
        <v>42</v>
      </c>
      <c r="B32" s="2" t="s">
        <v>42</v>
      </c>
      <c r="C32" s="3">
        <v>1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>IF(AND($G32=1,$E32=$D32),0,1)</f>
        <v>0</v>
      </c>
      <c r="I32">
        <f>$C32-$H32</f>
        <v>1</v>
      </c>
    </row>
    <row r="33" spans="1:9">
      <c r="A33" s="1" t="s">
        <v>43</v>
      </c>
      <c r="B33" s="4" t="s">
        <v>43</v>
      </c>
      <c r="C33" s="5">
        <v>1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0</v>
      </c>
    </row>
    <row r="34" spans="1:9">
      <c r="A34" s="1" t="s">
        <v>44</v>
      </c>
      <c r="B34" s="2" t="s">
        <v>44</v>
      </c>
      <c r="C34" s="3">
        <v>1</v>
      </c>
      <c r="D34" s="1" t="s">
        <v>11</v>
      </c>
      <c r="E34" t="s">
        <v>12</v>
      </c>
      <c r="F34" t="s">
        <v>12</v>
      </c>
      <c r="G34" s="1">
        <f t="shared" si="0"/>
        <v>1</v>
      </c>
      <c r="H34" s="1">
        <f>IF(AND($G34=1,$E34=$D34),0,1)</f>
        <v>1</v>
      </c>
      <c r="I34">
        <f>$C34-$H34</f>
        <v>0</v>
      </c>
    </row>
    <row r="35" spans="1:9">
      <c r="A35" s="1" t="s">
        <v>45</v>
      </c>
      <c r="B35" s="4" t="s">
        <v>45</v>
      </c>
      <c r="C35" s="5">
        <v>1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1</v>
      </c>
    </row>
    <row r="36" spans="1:9">
      <c r="A36" s="1" t="s">
        <v>46</v>
      </c>
      <c r="B36" s="2" t="s">
        <v>46</v>
      </c>
      <c r="C36" s="3">
        <v>1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1</v>
      </c>
    </row>
    <row r="37" spans="1:9">
      <c r="A37" s="1" t="s">
        <v>47</v>
      </c>
      <c r="B37" s="4" t="s">
        <v>47</v>
      </c>
      <c r="C37" s="5">
        <v>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1</v>
      </c>
    </row>
    <row r="38" spans="1:9">
      <c r="A38" s="1" t="s">
        <v>48</v>
      </c>
      <c r="B38" s="2" t="s">
        <v>48</v>
      </c>
      <c r="C38" s="3">
        <v>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1</v>
      </c>
    </row>
    <row r="39" spans="1:9">
      <c r="A39" s="1" t="s">
        <v>49</v>
      </c>
      <c r="B39" s="4" t="s">
        <v>49</v>
      </c>
      <c r="C39" s="5">
        <v>1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0</v>
      </c>
    </row>
    <row r="40" spans="1:9">
      <c r="A40" s="1" t="s">
        <v>50</v>
      </c>
      <c r="B40" s="2" t="s">
        <v>50</v>
      </c>
      <c r="C40" s="3">
        <v>1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0</v>
      </c>
    </row>
    <row r="41" spans="1:9">
      <c r="A41" s="1" t="s">
        <v>51</v>
      </c>
      <c r="B41" s="4" t="s">
        <v>51</v>
      </c>
      <c r="C41" s="5">
        <v>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1</v>
      </c>
    </row>
    <row r="42" spans="1:9">
      <c r="A42" s="1" t="s">
        <v>52</v>
      </c>
      <c r="B42" s="2" t="s">
        <v>52</v>
      </c>
      <c r="C42" s="3">
        <v>1</v>
      </c>
      <c r="D42" s="1" t="s">
        <v>11</v>
      </c>
      <c r="E42" t="s">
        <v>12</v>
      </c>
      <c r="F42" t="s">
        <v>12</v>
      </c>
      <c r="G42" s="1">
        <f t="shared" si="0"/>
        <v>1</v>
      </c>
      <c r="H42" s="1">
        <f>IF(AND($G42=1,$E42=$D42),0,1)</f>
        <v>1</v>
      </c>
      <c r="I42">
        <f>$C42-$H42</f>
        <v>0</v>
      </c>
    </row>
    <row r="43" spans="1:9">
      <c r="A43" s="1" t="s">
        <v>53</v>
      </c>
      <c r="B43" s="4" t="s">
        <v>53</v>
      </c>
      <c r="C43" s="5">
        <v>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0</v>
      </c>
    </row>
    <row r="44" spans="1:9">
      <c r="A44" s="1" t="s">
        <v>54</v>
      </c>
      <c r="B44" s="2" t="s">
        <v>54</v>
      </c>
      <c r="C44" s="3">
        <v>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0</v>
      </c>
    </row>
    <row r="45" spans="1:9">
      <c r="A45" s="1" t="s">
        <v>55</v>
      </c>
      <c r="B45" s="4" t="s">
        <v>55</v>
      </c>
      <c r="C45" s="5">
        <v>1</v>
      </c>
      <c r="D45" s="1" t="s">
        <v>11</v>
      </c>
      <c r="E45" t="s">
        <v>12</v>
      </c>
      <c r="F45" t="s">
        <v>12</v>
      </c>
      <c r="G45" s="1">
        <f t="shared" si="0"/>
        <v>1</v>
      </c>
      <c r="H45" s="1">
        <f>IF(AND($G45=1,$E45=$D45),0,1)</f>
        <v>1</v>
      </c>
      <c r="I45">
        <f>$C45-$H45</f>
        <v>0</v>
      </c>
    </row>
    <row r="46" spans="1:9">
      <c r="A46" s="1" t="s">
        <v>56</v>
      </c>
      <c r="B46" s="2" t="s">
        <v>56</v>
      </c>
      <c r="C46" s="3">
        <v>1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>IF(AND($G46=1,$E46=$D46),0,1)</f>
        <v>0</v>
      </c>
      <c r="I46">
        <f>$C46-$H46</f>
        <v>1</v>
      </c>
    </row>
    <row r="47" spans="1:9">
      <c r="A47" s="1" t="s">
        <v>58</v>
      </c>
      <c r="B47" s="4" t="s">
        <v>58</v>
      </c>
      <c r="C47" s="5">
        <v>1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1</v>
      </c>
    </row>
    <row r="48" spans="1:9">
      <c r="A48" s="1" t="s">
        <v>59</v>
      </c>
      <c r="B48" s="2" t="s">
        <v>59</v>
      </c>
      <c r="C48" s="3">
        <v>1</v>
      </c>
      <c r="D48" s="1" t="s">
        <v>11</v>
      </c>
      <c r="E48" t="s">
        <v>25</v>
      </c>
      <c r="F48" t="s">
        <v>25</v>
      </c>
      <c r="G48" s="1">
        <f t="shared" si="0"/>
        <v>1</v>
      </c>
      <c r="H48" s="1">
        <f>IF(AND($G48=1,$E48=$D48),0,1)</f>
        <v>1</v>
      </c>
      <c r="I48">
        <f>$C48-$H48</f>
        <v>0</v>
      </c>
    </row>
    <row r="49" spans="1:9">
      <c r="A49" s="1" t="s">
        <v>60</v>
      </c>
      <c r="B49" s="4" t="s">
        <v>60</v>
      </c>
      <c r="C49" s="5">
        <v>1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0</v>
      </c>
    </row>
    <row r="50" spans="1:9">
      <c r="A50" s="1" t="s">
        <v>61</v>
      </c>
      <c r="B50" s="2" t="s">
        <v>61</v>
      </c>
      <c r="C50" s="3">
        <v>1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1</v>
      </c>
    </row>
    <row r="51" spans="1:9">
      <c r="A51" s="1" t="s">
        <v>62</v>
      </c>
      <c r="B51" s="4" t="s">
        <v>62</v>
      </c>
      <c r="C51" s="5">
        <v>1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1</v>
      </c>
    </row>
    <row r="52" spans="1:9">
      <c r="A52" s="1" t="s">
        <v>63</v>
      </c>
      <c r="B52" s="2" t="s">
        <v>63</v>
      </c>
      <c r="C52" s="3">
        <v>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0</v>
      </c>
    </row>
    <row r="53" spans="1:9">
      <c r="A53" s="1" t="s">
        <v>64</v>
      </c>
      <c r="B53" s="4" t="s">
        <v>64</v>
      </c>
      <c r="C53" s="5">
        <v>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1</v>
      </c>
    </row>
    <row r="54" spans="1:9">
      <c r="A54" s="1" t="s">
        <v>65</v>
      </c>
      <c r="B54" s="2" t="s">
        <v>65</v>
      </c>
      <c r="C54" s="3">
        <v>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0</v>
      </c>
    </row>
    <row r="55" spans="1:9">
      <c r="A55" s="1" t="s">
        <v>66</v>
      </c>
      <c r="B55" s="4" t="s">
        <v>66</v>
      </c>
      <c r="C55" s="5">
        <v>1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1</v>
      </c>
    </row>
    <row r="56" spans="1:9">
      <c r="A56" s="1" t="s">
        <v>67</v>
      </c>
      <c r="B56" s="2" t="s">
        <v>67</v>
      </c>
      <c r="C56" s="3">
        <v>1</v>
      </c>
      <c r="D56" s="1" t="s">
        <v>11</v>
      </c>
      <c r="E56" t="s">
        <v>12</v>
      </c>
      <c r="F56" t="s">
        <v>12</v>
      </c>
      <c r="G56" s="1">
        <f t="shared" si="0"/>
        <v>1</v>
      </c>
      <c r="H56" s="1">
        <f>IF(AND($G56=1,$E56=$D56),0,1)</f>
        <v>1</v>
      </c>
      <c r="I56">
        <f>$C56-$H56</f>
        <v>0</v>
      </c>
    </row>
    <row r="57" spans="1:9">
      <c r="A57" s="1" t="s">
        <v>68</v>
      </c>
      <c r="B57" s="4" t="s">
        <v>68</v>
      </c>
      <c r="C57" s="5">
        <v>1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1</v>
      </c>
    </row>
    <row r="58" spans="1:9">
      <c r="A58" s="1" t="s">
        <v>69</v>
      </c>
      <c r="B58" s="2" t="s">
        <v>69</v>
      </c>
      <c r="C58" s="3">
        <v>1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0</v>
      </c>
    </row>
    <row r="59" spans="1:9">
      <c r="A59" s="1" t="s">
        <v>70</v>
      </c>
      <c r="B59" s="4" t="s">
        <v>70</v>
      </c>
      <c r="C59" s="5">
        <v>1</v>
      </c>
      <c r="D59" s="1" t="s">
        <v>11</v>
      </c>
      <c r="E59" t="s">
        <v>151</v>
      </c>
      <c r="F59" t="s">
        <v>151</v>
      </c>
      <c r="G59" s="1">
        <f t="shared" si="0"/>
        <v>1</v>
      </c>
      <c r="H59" s="1">
        <f>IF(AND($G59=1,$E59=$D59),0,1)</f>
        <v>1</v>
      </c>
      <c r="I59">
        <f>$C59-$H59</f>
        <v>0</v>
      </c>
    </row>
    <row r="60" spans="1:9">
      <c r="A60" s="1" t="s">
        <v>71</v>
      </c>
      <c r="B60" s="2" t="s">
        <v>71</v>
      </c>
      <c r="C60" s="3">
        <v>1</v>
      </c>
      <c r="D60" s="1" t="s">
        <v>11</v>
      </c>
      <c r="E60" t="s">
        <v>12</v>
      </c>
      <c r="F60" t="s">
        <v>12</v>
      </c>
      <c r="G60" s="1">
        <f t="shared" si="0"/>
        <v>1</v>
      </c>
      <c r="H60" s="1">
        <f>IF(AND($G60=1,$E60=$D60),0,1)</f>
        <v>1</v>
      </c>
      <c r="I60">
        <f>$C60-$H60</f>
        <v>0</v>
      </c>
    </row>
    <row r="61" spans="1:9">
      <c r="A61" s="1" t="s">
        <v>72</v>
      </c>
      <c r="B61" s="4" t="s">
        <v>72</v>
      </c>
      <c r="C61" s="5">
        <v>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0</v>
      </c>
    </row>
    <row r="62" spans="1:9">
      <c r="A62" s="1" t="s">
        <v>73</v>
      </c>
      <c r="B62" s="2" t="s">
        <v>73</v>
      </c>
      <c r="C62" s="3">
        <v>1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1</v>
      </c>
    </row>
    <row r="63" spans="1:9">
      <c r="A63" s="1" t="s">
        <v>74</v>
      </c>
      <c r="B63" s="4" t="s">
        <v>74</v>
      </c>
      <c r="C63" s="5">
        <v>1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1</v>
      </c>
    </row>
    <row r="64" spans="1:9">
      <c r="A64" s="1" t="s">
        <v>75</v>
      </c>
      <c r="B64" s="2" t="s">
        <v>75</v>
      </c>
      <c r="C64" s="3">
        <v>1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1</v>
      </c>
    </row>
    <row r="65" spans="1:9">
      <c r="A65" s="1" t="s">
        <v>76</v>
      </c>
      <c r="B65" s="4" t="s">
        <v>76</v>
      </c>
      <c r="C65" s="5">
        <v>1</v>
      </c>
      <c r="D65" s="1" t="s">
        <v>11</v>
      </c>
      <c r="E65" t="s">
        <v>12</v>
      </c>
      <c r="F65" t="s">
        <v>12</v>
      </c>
      <c r="G65" s="1">
        <f t="shared" si="0"/>
        <v>1</v>
      </c>
      <c r="H65" s="1">
        <f>IF(AND($G65=1,$E65=$D65),0,1)</f>
        <v>1</v>
      </c>
      <c r="I65">
        <f>$C65-$H65</f>
        <v>0</v>
      </c>
    </row>
    <row r="66" spans="1:9">
      <c r="A66" s="1" t="s">
        <v>77</v>
      </c>
      <c r="B66" s="2" t="s">
        <v>77</v>
      </c>
      <c r="C66" s="3">
        <v>1</v>
      </c>
      <c r="D66" s="1" t="s">
        <v>11</v>
      </c>
      <c r="E66" t="s">
        <v>57</v>
      </c>
      <c r="F66" t="s">
        <v>57</v>
      </c>
      <c r="G66" s="1">
        <f t="shared" si="0"/>
        <v>1</v>
      </c>
      <c r="H66" s="1">
        <f>IF(AND($G66=1,$E66=$D66),0,1)</f>
        <v>1</v>
      </c>
      <c r="I66">
        <f>$C66-$H66</f>
        <v>0</v>
      </c>
    </row>
    <row r="67" spans="1:9">
      <c r="A67" s="1" t="s">
        <v>78</v>
      </c>
      <c r="B67" s="4" t="s">
        <v>78</v>
      </c>
      <c r="C67" s="5">
        <v>1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0</v>
      </c>
    </row>
    <row r="68" spans="1:9">
      <c r="A68" s="1" t="s">
        <v>79</v>
      </c>
      <c r="B68" s="2" t="s">
        <v>79</v>
      </c>
      <c r="C68" s="3">
        <v>1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1</v>
      </c>
    </row>
    <row r="69" spans="1:9">
      <c r="A69" s="1" t="s">
        <v>80</v>
      </c>
      <c r="B69" s="4" t="s">
        <v>80</v>
      </c>
      <c r="C69" s="5">
        <v>1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1</v>
      </c>
    </row>
    <row r="70" spans="1:9">
      <c r="A70" s="1" t="s">
        <v>81</v>
      </c>
      <c r="B70" s="2" t="s">
        <v>81</v>
      </c>
      <c r="C70" s="3">
        <v>1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1</v>
      </c>
    </row>
    <row r="71" spans="1:9">
      <c r="A71" s="1" t="s">
        <v>82</v>
      </c>
      <c r="B71" s="4" t="s">
        <v>82</v>
      </c>
      <c r="C71" s="5">
        <v>1</v>
      </c>
      <c r="D71" s="1" t="s">
        <v>11</v>
      </c>
      <c r="E71" t="s">
        <v>12</v>
      </c>
      <c r="F71" t="s">
        <v>12</v>
      </c>
      <c r="G71" s="1">
        <f t="shared" si="1"/>
        <v>1</v>
      </c>
      <c r="H71" s="1">
        <f>IF(AND($G71=1,$E71=$D71),0,1)</f>
        <v>1</v>
      </c>
      <c r="I71">
        <f>$C71-$H71</f>
        <v>0</v>
      </c>
    </row>
    <row r="72" spans="1:9">
      <c r="A72" s="1" t="s">
        <v>83</v>
      </c>
      <c r="B72" s="2" t="s">
        <v>83</v>
      </c>
      <c r="C72" s="3">
        <v>1</v>
      </c>
      <c r="D72" s="1" t="s">
        <v>11</v>
      </c>
      <c r="E72" t="s">
        <v>151</v>
      </c>
      <c r="F72" t="s">
        <v>151</v>
      </c>
      <c r="G72" s="1">
        <f t="shared" si="1"/>
        <v>1</v>
      </c>
      <c r="H72" s="1">
        <f>IF(AND($G72=1,$E72=$D72),0,1)</f>
        <v>1</v>
      </c>
      <c r="I72">
        <f>$C72-$H72</f>
        <v>0</v>
      </c>
    </row>
    <row r="73" spans="1:9">
      <c r="A73" s="1" t="s">
        <v>84</v>
      </c>
      <c r="B73" s="4" t="s">
        <v>84</v>
      </c>
      <c r="C73" s="5">
        <v>1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0</v>
      </c>
    </row>
    <row r="74" spans="1:9">
      <c r="A74" s="1" t="s">
        <v>85</v>
      </c>
      <c r="B74" s="2" t="s">
        <v>85</v>
      </c>
      <c r="C74" s="3">
        <v>1</v>
      </c>
      <c r="D74" s="1" t="s">
        <v>11</v>
      </c>
      <c r="E74" t="s">
        <v>12</v>
      </c>
      <c r="F74" t="s">
        <v>12</v>
      </c>
      <c r="G74" s="1">
        <f t="shared" si="1"/>
        <v>1</v>
      </c>
      <c r="H74" s="1">
        <f>IF(AND($G74=1,$E74=$D74),0,1)</f>
        <v>1</v>
      </c>
      <c r="I74">
        <f>$C74-$H74</f>
        <v>0</v>
      </c>
    </row>
    <row r="75" spans="1:9">
      <c r="A75" s="1" t="s">
        <v>86</v>
      </c>
      <c r="B75" s="4" t="s">
        <v>86</v>
      </c>
      <c r="C75" s="5">
        <v>1</v>
      </c>
      <c r="D75" s="1" t="s">
        <v>11</v>
      </c>
      <c r="E75" t="s">
        <v>12</v>
      </c>
      <c r="F75" t="s">
        <v>12</v>
      </c>
      <c r="G75" s="1">
        <f t="shared" si="1"/>
        <v>1</v>
      </c>
      <c r="H75" s="1">
        <f>IF(AND($G75=1,$E75=$D75),0,1)</f>
        <v>1</v>
      </c>
      <c r="I75">
        <f>$C75-$H75</f>
        <v>0</v>
      </c>
    </row>
    <row r="76" spans="1:9">
      <c r="A76" s="1" t="s">
        <v>87</v>
      </c>
      <c r="B76" s="6" t="s">
        <v>87</v>
      </c>
      <c r="C76" s="7">
        <v>1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1</v>
      </c>
    </row>
    <row r="77" spans="1:9">
      <c r="A77" s="1"/>
      <c r="B77" s="17"/>
      <c r="C77" s="18"/>
      <c r="D77" s="1"/>
      <c r="E77" s="1"/>
      <c r="F77" s="1"/>
      <c r="G77" s="10">
        <f>SUM(G3:G76)</f>
        <v>74</v>
      </c>
      <c r="H77" s="10">
        <f>SUM(H3:H76)</f>
        <v>36</v>
      </c>
      <c r="I77" s="8">
        <f>SUM(I3:I76)</f>
        <v>38</v>
      </c>
    </row>
  </sheetData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CC9378-3F78-4D78-9233-C0EA321E4C30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0.37843300000000002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-0.62156699999999998</v>
      </c>
    </row>
    <row r="4" spans="1:9">
      <c r="A4" s="1" t="s">
        <v>13</v>
      </c>
      <c r="B4" s="2" t="s">
        <v>13</v>
      </c>
      <c r="C4" s="3">
        <v>0.35554799999999998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>IF(AND($G4=1,$E4=$D4),0,1)</f>
        <v>1</v>
      </c>
      <c r="I4">
        <f>$C4-$H4</f>
        <v>-0.64445200000000002</v>
      </c>
    </row>
    <row r="5" spans="1:9">
      <c r="A5" s="1" t="s">
        <v>14</v>
      </c>
      <c r="B5" s="4" t="s">
        <v>14</v>
      </c>
      <c r="C5" s="5">
        <v>0.224802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0.224802</v>
      </c>
    </row>
    <row r="6" spans="1:9">
      <c r="A6" s="1" t="s">
        <v>15</v>
      </c>
      <c r="B6" s="2" t="s">
        <v>15</v>
      </c>
      <c r="C6" s="3">
        <v>0.41698099999999999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0.41698099999999999</v>
      </c>
    </row>
    <row r="7" spans="1:9">
      <c r="A7" s="1" t="s">
        <v>16</v>
      </c>
      <c r="B7" s="4" t="s">
        <v>16</v>
      </c>
      <c r="C7" s="5">
        <v>0.66604300000000005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0.66604300000000005</v>
      </c>
    </row>
    <row r="8" spans="1:9">
      <c r="A8" s="1" t="s">
        <v>17</v>
      </c>
      <c r="B8" s="2" t="s">
        <v>17</v>
      </c>
      <c r="C8" s="3">
        <v>0.36858800000000003</v>
      </c>
      <c r="D8" s="1" t="s">
        <v>11</v>
      </c>
      <c r="E8" t="s">
        <v>12</v>
      </c>
      <c r="F8" t="s">
        <v>57</v>
      </c>
      <c r="G8" s="1">
        <f t="shared" si="0"/>
        <v>0</v>
      </c>
      <c r="H8" s="1">
        <f>IF(AND($G8=1,$E8=$D8),0,1)</f>
        <v>1</v>
      </c>
      <c r="I8">
        <f>$C8-$H8</f>
        <v>-0.63141199999999997</v>
      </c>
    </row>
    <row r="9" spans="1:9">
      <c r="A9" s="1" t="s">
        <v>18</v>
      </c>
      <c r="B9" s="4" t="s">
        <v>18</v>
      </c>
      <c r="C9" s="5">
        <v>0.51158599999999999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0.51158599999999999</v>
      </c>
    </row>
    <row r="10" spans="1:9">
      <c r="A10" s="1" t="s">
        <v>19</v>
      </c>
      <c r="B10" s="2" t="s">
        <v>19</v>
      </c>
      <c r="C10" s="3">
        <v>0.38367800000000002</v>
      </c>
      <c r="D10" s="1" t="s">
        <v>11</v>
      </c>
      <c r="E10" t="s">
        <v>12</v>
      </c>
      <c r="F10" t="s">
        <v>12</v>
      </c>
      <c r="G10" s="1">
        <f t="shared" si="0"/>
        <v>1</v>
      </c>
      <c r="H10" s="1">
        <f>IF(AND($G10=1,$E10=$D10),0,1)</f>
        <v>1</v>
      </c>
      <c r="I10">
        <f>$C10-$H10</f>
        <v>-0.61632200000000004</v>
      </c>
    </row>
    <row r="11" spans="1:9">
      <c r="A11" s="1" t="s">
        <v>20</v>
      </c>
      <c r="B11" s="4" t="s">
        <v>20</v>
      </c>
      <c r="C11" s="5">
        <v>0.70083499999999999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0.70083499999999999</v>
      </c>
    </row>
    <row r="12" spans="1:9">
      <c r="A12" s="1" t="s">
        <v>21</v>
      </c>
      <c r="B12" s="2" t="s">
        <v>21</v>
      </c>
      <c r="C12" s="3">
        <v>0.555176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0.555176</v>
      </c>
    </row>
    <row r="13" spans="1:9">
      <c r="A13" s="1" t="s">
        <v>22</v>
      </c>
      <c r="B13" s="4" t="s">
        <v>22</v>
      </c>
      <c r="C13" s="5">
        <v>0.489759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0.489759</v>
      </c>
    </row>
    <row r="14" spans="1:9">
      <c r="A14" s="1" t="s">
        <v>23</v>
      </c>
      <c r="B14" s="2" t="s">
        <v>23</v>
      </c>
      <c r="C14" s="3">
        <v>0.37628499999999998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>IF(AND($G14=1,$E14=$D14),0,1)</f>
        <v>0</v>
      </c>
      <c r="I14">
        <f>$C14-$H14</f>
        <v>0.37628499999999998</v>
      </c>
    </row>
    <row r="15" spans="1:9">
      <c r="A15" s="1" t="s">
        <v>24</v>
      </c>
      <c r="B15" s="4" t="s">
        <v>24</v>
      </c>
      <c r="C15" s="5">
        <v>0.29705100000000001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-0.70294900000000005</v>
      </c>
    </row>
    <row r="16" spans="1:9">
      <c r="A16" s="1" t="s">
        <v>26</v>
      </c>
      <c r="B16" s="2" t="s">
        <v>26</v>
      </c>
      <c r="C16" s="3">
        <v>0.67930900000000005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-0.32069099999999995</v>
      </c>
    </row>
    <row r="17" spans="1:9">
      <c r="A17" s="1" t="s">
        <v>27</v>
      </c>
      <c r="B17" s="4" t="s">
        <v>27</v>
      </c>
      <c r="C17" s="5">
        <v>0.63189700000000004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0.63189700000000004</v>
      </c>
    </row>
    <row r="18" spans="1:9">
      <c r="A18" s="1" t="s">
        <v>28</v>
      </c>
      <c r="B18" s="2" t="s">
        <v>28</v>
      </c>
      <c r="C18" s="3">
        <v>0.35617599999999999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0.35617599999999999</v>
      </c>
    </row>
    <row r="19" spans="1:9">
      <c r="A19" s="1" t="s">
        <v>29</v>
      </c>
      <c r="B19" s="4" t="s">
        <v>29</v>
      </c>
      <c r="C19" s="5">
        <v>0.55906100000000003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-0.44093899999999997</v>
      </c>
    </row>
    <row r="20" spans="1:9">
      <c r="A20" s="1" t="s">
        <v>30</v>
      </c>
      <c r="B20" s="2" t="s">
        <v>30</v>
      </c>
      <c r="C20" s="3">
        <v>0.58187699999999998</v>
      </c>
      <c r="D20" s="1" t="s">
        <v>11</v>
      </c>
      <c r="E20" t="s">
        <v>11</v>
      </c>
      <c r="F20" t="s">
        <v>151</v>
      </c>
      <c r="G20" s="1">
        <f t="shared" si="0"/>
        <v>0</v>
      </c>
      <c r="H20" s="1">
        <f>IF(AND($G20=1,$E20=$D20),0,1)</f>
        <v>1</v>
      </c>
      <c r="I20">
        <f>$C20-$H20</f>
        <v>-0.41812300000000002</v>
      </c>
    </row>
    <row r="21" spans="1:9">
      <c r="A21" s="1" t="s">
        <v>31</v>
      </c>
      <c r="B21" s="4" t="s">
        <v>31</v>
      </c>
      <c r="C21" s="5">
        <v>0.25095000000000001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-0.74904999999999999</v>
      </c>
    </row>
    <row r="22" spans="1:9">
      <c r="A22" s="1" t="s">
        <v>32</v>
      </c>
      <c r="B22" s="2" t="s">
        <v>32</v>
      </c>
      <c r="C22" s="3">
        <v>0.546817</v>
      </c>
      <c r="D22" s="1" t="s">
        <v>11</v>
      </c>
      <c r="E22" t="s">
        <v>11</v>
      </c>
      <c r="F22" t="s">
        <v>151</v>
      </c>
      <c r="G22" s="1">
        <f t="shared" si="0"/>
        <v>0</v>
      </c>
      <c r="H22" s="1">
        <f>IF(AND($G22=1,$E22=$D22),0,1)</f>
        <v>1</v>
      </c>
      <c r="I22">
        <f>$C22-$H22</f>
        <v>-0.453183</v>
      </c>
    </row>
    <row r="23" spans="1:9">
      <c r="A23" s="1" t="s">
        <v>33</v>
      </c>
      <c r="B23" s="4" t="s">
        <v>33</v>
      </c>
      <c r="C23" s="5">
        <v>0.31746000000000002</v>
      </c>
      <c r="D23" s="1" t="s">
        <v>11</v>
      </c>
      <c r="E23" t="s">
        <v>25</v>
      </c>
      <c r="F23" t="s">
        <v>11</v>
      </c>
      <c r="G23" s="1">
        <f t="shared" si="0"/>
        <v>0</v>
      </c>
      <c r="H23" s="1">
        <f>IF(AND($G23=1,$E23=$D23),0,1)</f>
        <v>1</v>
      </c>
      <c r="I23">
        <f>$C23-$H23</f>
        <v>-0.68253999999999992</v>
      </c>
    </row>
    <row r="24" spans="1:9">
      <c r="A24" s="1" t="s">
        <v>34</v>
      </c>
      <c r="B24" s="2" t="s">
        <v>34</v>
      </c>
      <c r="C24" s="3">
        <v>0.28335199999999999</v>
      </c>
      <c r="D24" s="1" t="s">
        <v>11</v>
      </c>
      <c r="E24" t="s">
        <v>12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-0.71664799999999995</v>
      </c>
    </row>
    <row r="25" spans="1:9">
      <c r="A25" s="1" t="s">
        <v>35</v>
      </c>
      <c r="B25" s="4" t="s">
        <v>35</v>
      </c>
      <c r="C25" s="5">
        <v>0.34927200000000003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0.34927200000000003</v>
      </c>
    </row>
    <row r="26" spans="1:9">
      <c r="A26" s="1" t="s">
        <v>36</v>
      </c>
      <c r="B26" s="2" t="s">
        <v>36</v>
      </c>
      <c r="C26" s="3">
        <v>0.45649099999999998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>IF(AND($G26=1,$E26=$D26),0,1)</f>
        <v>1</v>
      </c>
      <c r="I26">
        <f>$C26-$H26</f>
        <v>-0.54350900000000002</v>
      </c>
    </row>
    <row r="27" spans="1:9">
      <c r="A27" s="1" t="s">
        <v>37</v>
      </c>
      <c r="B27" s="4" t="s">
        <v>37</v>
      </c>
      <c r="C27" s="5">
        <v>0.36772700000000003</v>
      </c>
      <c r="D27" s="1" t="s">
        <v>11</v>
      </c>
      <c r="E27" t="s">
        <v>25</v>
      </c>
      <c r="F27" t="s">
        <v>57</v>
      </c>
      <c r="G27" s="1">
        <f t="shared" si="0"/>
        <v>0</v>
      </c>
      <c r="H27" s="1">
        <f>IF(AND($G27=1,$E27=$D27),0,1)</f>
        <v>1</v>
      </c>
      <c r="I27">
        <f>$C27-$H27</f>
        <v>-0.63227299999999997</v>
      </c>
    </row>
    <row r="28" spans="1:9">
      <c r="A28" s="1" t="s">
        <v>38</v>
      </c>
      <c r="B28" s="2" t="s">
        <v>38</v>
      </c>
      <c r="C28" s="3">
        <v>0.55513299999999999</v>
      </c>
      <c r="D28" s="1" t="s">
        <v>11</v>
      </c>
      <c r="E28" t="s">
        <v>11</v>
      </c>
      <c r="F28" t="s">
        <v>11</v>
      </c>
      <c r="G28" s="1">
        <f t="shared" si="0"/>
        <v>1</v>
      </c>
      <c r="H28" s="1">
        <f>IF(AND($G28=1,$E28=$D28),0,1)</f>
        <v>0</v>
      </c>
      <c r="I28">
        <f>$C28-$H28</f>
        <v>0.55513299999999999</v>
      </c>
    </row>
    <row r="29" spans="1:9">
      <c r="A29" s="1" t="s">
        <v>39</v>
      </c>
      <c r="B29" s="4" t="s">
        <v>39</v>
      </c>
      <c r="C29" s="5">
        <v>0.59518300000000002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0.59518300000000002</v>
      </c>
    </row>
    <row r="30" spans="1:9">
      <c r="A30" s="1" t="s">
        <v>40</v>
      </c>
      <c r="B30" s="2" t="s">
        <v>40</v>
      </c>
      <c r="C30" s="3">
        <v>0.70549099999999998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-0.29450900000000002</v>
      </c>
    </row>
    <row r="31" spans="1:9">
      <c r="A31" s="1" t="s">
        <v>41</v>
      </c>
      <c r="B31" s="4" t="s">
        <v>41</v>
      </c>
      <c r="C31" s="5">
        <v>0.64914099999999997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-0.35085900000000003</v>
      </c>
    </row>
    <row r="32" spans="1:9">
      <c r="A32" s="1" t="s">
        <v>42</v>
      </c>
      <c r="B32" s="2" t="s">
        <v>42</v>
      </c>
      <c r="C32" s="3">
        <v>0.49111700000000003</v>
      </c>
      <c r="D32" s="1" t="s">
        <v>11</v>
      </c>
      <c r="E32" t="s">
        <v>11</v>
      </c>
      <c r="F32" t="s">
        <v>12</v>
      </c>
      <c r="G32" s="1">
        <f t="shared" si="0"/>
        <v>0</v>
      </c>
      <c r="H32" s="1">
        <f>IF(AND($G32=1,$E32=$D32),0,1)</f>
        <v>1</v>
      </c>
      <c r="I32">
        <f>$C32-$H32</f>
        <v>-0.50888299999999997</v>
      </c>
    </row>
    <row r="33" spans="1:9">
      <c r="A33" s="1" t="s">
        <v>43</v>
      </c>
      <c r="B33" s="4" t="s">
        <v>43</v>
      </c>
      <c r="C33" s="5">
        <v>0.50895299999999999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-0.49104700000000001</v>
      </c>
    </row>
    <row r="34" spans="1:9">
      <c r="A34" s="1" t="s">
        <v>44</v>
      </c>
      <c r="B34" s="2" t="s">
        <v>44</v>
      </c>
      <c r="C34" s="3">
        <v>0.54469199999999995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>IF(AND($G34=1,$E34=$D34),0,1)</f>
        <v>1</v>
      </c>
      <c r="I34">
        <f>$C34-$H34</f>
        <v>-0.45530800000000005</v>
      </c>
    </row>
    <row r="35" spans="1:9">
      <c r="A35" s="1" t="s">
        <v>45</v>
      </c>
      <c r="B35" s="4" t="s">
        <v>45</v>
      </c>
      <c r="C35" s="5">
        <v>0.403451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0.403451</v>
      </c>
    </row>
    <row r="36" spans="1:9">
      <c r="A36" s="1" t="s">
        <v>46</v>
      </c>
      <c r="B36" s="2" t="s">
        <v>46</v>
      </c>
      <c r="C36" s="3">
        <v>0.33176899999999998</v>
      </c>
      <c r="D36" s="1" t="s">
        <v>11</v>
      </c>
      <c r="E36" t="s">
        <v>11</v>
      </c>
      <c r="F36" t="s">
        <v>12</v>
      </c>
      <c r="G36" s="1">
        <f t="shared" si="0"/>
        <v>0</v>
      </c>
      <c r="H36" s="1">
        <f>IF(AND($G36=1,$E36=$D36),0,1)</f>
        <v>1</v>
      </c>
      <c r="I36">
        <f>$C36-$H36</f>
        <v>-0.66823100000000002</v>
      </c>
    </row>
    <row r="37" spans="1:9">
      <c r="A37" s="1" t="s">
        <v>47</v>
      </c>
      <c r="B37" s="4" t="s">
        <v>47</v>
      </c>
      <c r="C37" s="5">
        <v>0.47064099999999998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0.47064099999999998</v>
      </c>
    </row>
    <row r="38" spans="1:9">
      <c r="A38" s="1" t="s">
        <v>48</v>
      </c>
      <c r="B38" s="2" t="s">
        <v>48</v>
      </c>
      <c r="C38" s="3">
        <v>0.50063500000000005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0.50063500000000005</v>
      </c>
    </row>
    <row r="39" spans="1:9">
      <c r="A39" s="1" t="s">
        <v>49</v>
      </c>
      <c r="B39" s="4" t="s">
        <v>49</v>
      </c>
      <c r="C39" s="5">
        <v>0.84438299999999999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-0.15561700000000001</v>
      </c>
    </row>
    <row r="40" spans="1:9">
      <c r="A40" s="1" t="s">
        <v>50</v>
      </c>
      <c r="B40" s="2" t="s">
        <v>50</v>
      </c>
      <c r="C40" s="3">
        <v>0.62174799999999997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-0.37825200000000003</v>
      </c>
    </row>
    <row r="41" spans="1:9">
      <c r="A41" s="1" t="s">
        <v>51</v>
      </c>
      <c r="B41" s="4" t="s">
        <v>51</v>
      </c>
      <c r="C41" s="5">
        <v>0.53668099999999996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0.53668099999999996</v>
      </c>
    </row>
    <row r="42" spans="1:9">
      <c r="A42" s="1" t="s">
        <v>52</v>
      </c>
      <c r="B42" s="2" t="s">
        <v>52</v>
      </c>
      <c r="C42" s="3">
        <v>0.29887599999999998</v>
      </c>
      <c r="D42" s="1" t="s">
        <v>11</v>
      </c>
      <c r="E42" t="s">
        <v>12</v>
      </c>
      <c r="F42" t="s">
        <v>11</v>
      </c>
      <c r="G42" s="1">
        <f t="shared" si="0"/>
        <v>0</v>
      </c>
      <c r="H42" s="1">
        <f>IF(AND($G42=1,$E42=$D42),0,1)</f>
        <v>1</v>
      </c>
      <c r="I42">
        <f>$C42-$H42</f>
        <v>-0.70112400000000008</v>
      </c>
    </row>
    <row r="43" spans="1:9">
      <c r="A43" s="1" t="s">
        <v>53</v>
      </c>
      <c r="B43" s="4" t="s">
        <v>53</v>
      </c>
      <c r="C43" s="5">
        <v>0.38023200000000001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-0.61976799999999999</v>
      </c>
    </row>
    <row r="44" spans="1:9">
      <c r="A44" s="1" t="s">
        <v>54</v>
      </c>
      <c r="B44" s="2" t="s">
        <v>54</v>
      </c>
      <c r="C44" s="3">
        <v>0.23979500000000001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-0.76020500000000002</v>
      </c>
    </row>
    <row r="45" spans="1:9">
      <c r="A45" s="1" t="s">
        <v>55</v>
      </c>
      <c r="B45" s="4" t="s">
        <v>55</v>
      </c>
      <c r="C45" s="5">
        <v>0.32777200000000001</v>
      </c>
      <c r="D45" s="1" t="s">
        <v>11</v>
      </c>
      <c r="E45" t="s">
        <v>12</v>
      </c>
      <c r="F45" t="s">
        <v>11</v>
      </c>
      <c r="G45" s="1">
        <f t="shared" si="0"/>
        <v>0</v>
      </c>
      <c r="H45" s="1">
        <f>IF(AND($G45=1,$E45=$D45),0,1)</f>
        <v>1</v>
      </c>
      <c r="I45">
        <f>$C45-$H45</f>
        <v>-0.67222800000000005</v>
      </c>
    </row>
    <row r="46" spans="1:9">
      <c r="A46" s="1" t="s">
        <v>56</v>
      </c>
      <c r="B46" s="2" t="s">
        <v>56</v>
      </c>
      <c r="C46" s="3">
        <v>0.37375900000000001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>IF(AND($G46=1,$E46=$D46),0,1)</f>
        <v>1</v>
      </c>
      <c r="I46">
        <f>$C46-$H46</f>
        <v>-0.62624100000000005</v>
      </c>
    </row>
    <row r="47" spans="1:9">
      <c r="A47" s="1" t="s">
        <v>58</v>
      </c>
      <c r="B47" s="4" t="s">
        <v>58</v>
      </c>
      <c r="C47" s="5">
        <v>0.572801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0.572801</v>
      </c>
    </row>
    <row r="48" spans="1:9">
      <c r="A48" s="1" t="s">
        <v>59</v>
      </c>
      <c r="B48" s="2" t="s">
        <v>59</v>
      </c>
      <c r="C48" s="3">
        <v>0.40068599999999999</v>
      </c>
      <c r="D48" s="1" t="s">
        <v>11</v>
      </c>
      <c r="E48" t="s">
        <v>25</v>
      </c>
      <c r="F48" t="s">
        <v>11</v>
      </c>
      <c r="G48" s="1">
        <f t="shared" si="0"/>
        <v>0</v>
      </c>
      <c r="H48" s="1">
        <f>IF(AND($G48=1,$E48=$D48),0,1)</f>
        <v>1</v>
      </c>
      <c r="I48">
        <f>$C48-$H48</f>
        <v>-0.59931400000000001</v>
      </c>
    </row>
    <row r="49" spans="1:9">
      <c r="A49" s="1" t="s">
        <v>60</v>
      </c>
      <c r="B49" s="4" t="s">
        <v>60</v>
      </c>
      <c r="C49" s="5">
        <v>0.41904000000000002</v>
      </c>
      <c r="D49" s="1" t="s">
        <v>11</v>
      </c>
      <c r="E49" t="s">
        <v>12</v>
      </c>
      <c r="F49" t="s">
        <v>57</v>
      </c>
      <c r="G49" s="1">
        <f t="shared" si="0"/>
        <v>0</v>
      </c>
      <c r="H49" s="1">
        <f>IF(AND($G49=1,$E49=$D49),0,1)</f>
        <v>1</v>
      </c>
      <c r="I49">
        <f>$C49-$H49</f>
        <v>-0.58095999999999992</v>
      </c>
    </row>
    <row r="50" spans="1:9">
      <c r="A50" s="1" t="s">
        <v>61</v>
      </c>
      <c r="B50" s="2" t="s">
        <v>61</v>
      </c>
      <c r="C50" s="3">
        <v>0.52290400000000004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0.52290400000000004</v>
      </c>
    </row>
    <row r="51" spans="1:9">
      <c r="A51" s="1" t="s">
        <v>62</v>
      </c>
      <c r="B51" s="4" t="s">
        <v>62</v>
      </c>
      <c r="C51" s="5">
        <v>0.393399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0.393399</v>
      </c>
    </row>
    <row r="52" spans="1:9">
      <c r="A52" s="1" t="s">
        <v>63</v>
      </c>
      <c r="B52" s="2" t="s">
        <v>63</v>
      </c>
      <c r="C52" s="3">
        <v>0.39327499999999999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-0.60672499999999996</v>
      </c>
    </row>
    <row r="53" spans="1:9">
      <c r="A53" s="1" t="s">
        <v>64</v>
      </c>
      <c r="B53" s="4" t="s">
        <v>64</v>
      </c>
      <c r="C53" s="5">
        <v>0.60162499999999997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0.60162499999999997</v>
      </c>
    </row>
    <row r="54" spans="1:9">
      <c r="A54" s="1" t="s">
        <v>65</v>
      </c>
      <c r="B54" s="2" t="s">
        <v>65</v>
      </c>
      <c r="C54" s="3">
        <v>0.55665600000000004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-0.44334399999999996</v>
      </c>
    </row>
    <row r="55" spans="1:9">
      <c r="A55" s="1" t="s">
        <v>66</v>
      </c>
      <c r="B55" s="4" t="s">
        <v>66</v>
      </c>
      <c r="C55" s="5">
        <v>0.61402500000000004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0.61402500000000004</v>
      </c>
    </row>
    <row r="56" spans="1:9">
      <c r="A56" s="1" t="s">
        <v>67</v>
      </c>
      <c r="B56" s="2" t="s">
        <v>67</v>
      </c>
      <c r="C56" s="3">
        <v>0.29805799999999999</v>
      </c>
      <c r="D56" s="1" t="s">
        <v>11</v>
      </c>
      <c r="E56" t="s">
        <v>12</v>
      </c>
      <c r="F56" t="s">
        <v>57</v>
      </c>
      <c r="G56" s="1">
        <f t="shared" si="0"/>
        <v>0</v>
      </c>
      <c r="H56" s="1">
        <f>IF(AND($G56=1,$E56=$D56),0,1)</f>
        <v>1</v>
      </c>
      <c r="I56">
        <f>$C56-$H56</f>
        <v>-0.70194200000000007</v>
      </c>
    </row>
    <row r="57" spans="1:9">
      <c r="A57" s="1" t="s">
        <v>68</v>
      </c>
      <c r="B57" s="4" t="s">
        <v>68</v>
      </c>
      <c r="C57" s="5">
        <v>0.64515800000000001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0.64515800000000001</v>
      </c>
    </row>
    <row r="58" spans="1:9">
      <c r="A58" s="1" t="s">
        <v>69</v>
      </c>
      <c r="B58" s="2" t="s">
        <v>69</v>
      </c>
      <c r="C58" s="3">
        <v>0.61222799999999999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-0.38777200000000001</v>
      </c>
    </row>
    <row r="59" spans="1:9">
      <c r="A59" s="1" t="s">
        <v>70</v>
      </c>
      <c r="B59" s="4" t="s">
        <v>70</v>
      </c>
      <c r="C59" s="5">
        <v>0.23825199999999999</v>
      </c>
      <c r="D59" s="1" t="s">
        <v>11</v>
      </c>
      <c r="E59" t="s">
        <v>151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-0.76174799999999998</v>
      </c>
    </row>
    <row r="60" spans="1:9">
      <c r="A60" s="1" t="s">
        <v>71</v>
      </c>
      <c r="B60" s="2" t="s">
        <v>71</v>
      </c>
      <c r="C60" s="3">
        <v>0.300153</v>
      </c>
      <c r="D60" s="1" t="s">
        <v>11</v>
      </c>
      <c r="E60" t="s">
        <v>12</v>
      </c>
      <c r="F60" t="s">
        <v>12</v>
      </c>
      <c r="G60" s="1">
        <f t="shared" si="0"/>
        <v>1</v>
      </c>
      <c r="H60" s="1">
        <f>IF(AND($G60=1,$E60=$D60),0,1)</f>
        <v>1</v>
      </c>
      <c r="I60">
        <f>$C60-$H60</f>
        <v>-0.699847</v>
      </c>
    </row>
    <row r="61" spans="1:9">
      <c r="A61" s="1" t="s">
        <v>72</v>
      </c>
      <c r="B61" s="4" t="s">
        <v>72</v>
      </c>
      <c r="C61" s="5">
        <v>0.37932500000000002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-0.62067499999999998</v>
      </c>
    </row>
    <row r="62" spans="1:9">
      <c r="A62" s="1" t="s">
        <v>73</v>
      </c>
      <c r="B62" s="2" t="s">
        <v>73</v>
      </c>
      <c r="C62" s="3">
        <v>0.58989599999999998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0.58989599999999998</v>
      </c>
    </row>
    <row r="63" spans="1:9">
      <c r="A63" s="1" t="s">
        <v>74</v>
      </c>
      <c r="B63" s="4" t="s">
        <v>74</v>
      </c>
      <c r="C63" s="5">
        <v>0.42453800000000003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0.42453800000000003</v>
      </c>
    </row>
    <row r="64" spans="1:9">
      <c r="A64" s="1" t="s">
        <v>75</v>
      </c>
      <c r="B64" s="2" t="s">
        <v>75</v>
      </c>
      <c r="C64" s="3">
        <v>0.49291600000000002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0.49291600000000002</v>
      </c>
    </row>
    <row r="65" spans="1:9">
      <c r="A65" s="1" t="s">
        <v>76</v>
      </c>
      <c r="B65" s="4" t="s">
        <v>76</v>
      </c>
      <c r="C65" s="5">
        <v>0.45613900000000002</v>
      </c>
      <c r="D65" s="1" t="s">
        <v>11</v>
      </c>
      <c r="E65" t="s">
        <v>12</v>
      </c>
      <c r="F65" t="s">
        <v>12</v>
      </c>
      <c r="G65" s="1">
        <f t="shared" si="0"/>
        <v>1</v>
      </c>
      <c r="H65" s="1">
        <f>IF(AND($G65=1,$E65=$D65),0,1)</f>
        <v>1</v>
      </c>
      <c r="I65">
        <f>$C65-$H65</f>
        <v>-0.54386099999999993</v>
      </c>
    </row>
    <row r="66" spans="1:9">
      <c r="A66" s="1" t="s">
        <v>77</v>
      </c>
      <c r="B66" s="2" t="s">
        <v>77</v>
      </c>
      <c r="C66" s="3">
        <v>0.42285</v>
      </c>
      <c r="D66" s="1" t="s">
        <v>11</v>
      </c>
      <c r="E66" t="s">
        <v>57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-0.57715000000000005</v>
      </c>
    </row>
    <row r="67" spans="1:9">
      <c r="A67" s="1" t="s">
        <v>78</v>
      </c>
      <c r="B67" s="4" t="s">
        <v>78</v>
      </c>
      <c r="C67" s="5">
        <v>0.52209799999999995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-0.47790200000000005</v>
      </c>
    </row>
    <row r="68" spans="1:9">
      <c r="A68" s="1" t="s">
        <v>79</v>
      </c>
      <c r="B68" s="2" t="s">
        <v>79</v>
      </c>
      <c r="C68" s="3">
        <v>0.55684999999999996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0.55684999999999996</v>
      </c>
    </row>
    <row r="69" spans="1:9">
      <c r="A69" s="1" t="s">
        <v>80</v>
      </c>
      <c r="B69" s="4" t="s">
        <v>80</v>
      </c>
      <c r="C69" s="5">
        <v>0.50416099999999997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0.50416099999999997</v>
      </c>
    </row>
    <row r="70" spans="1:9">
      <c r="A70" s="1" t="s">
        <v>81</v>
      </c>
      <c r="B70" s="2" t="s">
        <v>81</v>
      </c>
      <c r="C70" s="3">
        <v>0.466306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0.466306</v>
      </c>
    </row>
    <row r="71" spans="1:9">
      <c r="A71" s="1" t="s">
        <v>82</v>
      </c>
      <c r="B71" s="4" t="s">
        <v>82</v>
      </c>
      <c r="C71" s="5">
        <v>0.31368800000000002</v>
      </c>
      <c r="D71" s="1" t="s">
        <v>11</v>
      </c>
      <c r="E71" t="s">
        <v>12</v>
      </c>
      <c r="F71" t="s">
        <v>11</v>
      </c>
      <c r="G71" s="1">
        <f t="shared" si="1"/>
        <v>0</v>
      </c>
      <c r="H71" s="1">
        <f>IF(AND($G71=1,$E71=$D71),0,1)</f>
        <v>1</v>
      </c>
      <c r="I71">
        <f>$C71-$H71</f>
        <v>-0.68631200000000003</v>
      </c>
    </row>
    <row r="72" spans="1:9">
      <c r="A72" s="1" t="s">
        <v>83</v>
      </c>
      <c r="B72" s="2" t="s">
        <v>83</v>
      </c>
      <c r="C72" s="3">
        <v>0.44623299999999999</v>
      </c>
      <c r="D72" s="1" t="s">
        <v>11</v>
      </c>
      <c r="E72" t="s">
        <v>151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-0.55376700000000001</v>
      </c>
    </row>
    <row r="73" spans="1:9">
      <c r="A73" s="1" t="s">
        <v>84</v>
      </c>
      <c r="B73" s="4" t="s">
        <v>84</v>
      </c>
      <c r="C73" s="5">
        <v>0.36339199999999999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-0.63660800000000006</v>
      </c>
    </row>
    <row r="74" spans="1:9">
      <c r="A74" s="1" t="s">
        <v>85</v>
      </c>
      <c r="B74" s="2" t="s">
        <v>85</v>
      </c>
      <c r="C74" s="3">
        <v>0.32415500000000003</v>
      </c>
      <c r="D74" s="1" t="s">
        <v>11</v>
      </c>
      <c r="E74" t="s">
        <v>12</v>
      </c>
      <c r="F74" t="s">
        <v>12</v>
      </c>
      <c r="G74" s="1">
        <f t="shared" si="1"/>
        <v>1</v>
      </c>
      <c r="H74" s="1">
        <f>IF(AND($G74=1,$E74=$D74),0,1)</f>
        <v>1</v>
      </c>
      <c r="I74">
        <f>$C74-$H74</f>
        <v>-0.67584500000000003</v>
      </c>
    </row>
    <row r="75" spans="1:9">
      <c r="A75" s="1" t="s">
        <v>86</v>
      </c>
      <c r="B75" s="4" t="s">
        <v>86</v>
      </c>
      <c r="C75" s="5">
        <v>0.517845</v>
      </c>
      <c r="D75" s="1" t="s">
        <v>11</v>
      </c>
      <c r="E75" t="s">
        <v>12</v>
      </c>
      <c r="F75" t="s">
        <v>11</v>
      </c>
      <c r="G75" s="1">
        <f t="shared" si="1"/>
        <v>0</v>
      </c>
      <c r="H75" s="1">
        <f>IF(AND($G75=1,$E75=$D75),0,1)</f>
        <v>1</v>
      </c>
      <c r="I75">
        <f>$C75-$H75</f>
        <v>-0.482155</v>
      </c>
    </row>
    <row r="76" spans="1:9">
      <c r="A76" s="1" t="s">
        <v>87</v>
      </c>
      <c r="B76" s="6" t="s">
        <v>87</v>
      </c>
      <c r="C76" s="7">
        <v>0.557585</v>
      </c>
      <c r="D76" s="1" t="s">
        <v>11</v>
      </c>
      <c r="E76" t="s">
        <v>11</v>
      </c>
      <c r="F76" t="s">
        <v>12</v>
      </c>
      <c r="G76" s="1">
        <f t="shared" si="1"/>
        <v>0</v>
      </c>
      <c r="H76" s="1">
        <f>IF(AND($G76=1,$E76=$D76),0,1)</f>
        <v>1</v>
      </c>
      <c r="I76">
        <f>$C76-$H76</f>
        <v>-0.442415</v>
      </c>
    </row>
    <row r="77" spans="1:9">
      <c r="A77" s="1"/>
      <c r="B77" s="17"/>
      <c r="C77" s="18"/>
      <c r="D77" s="1"/>
      <c r="E77" s="1"/>
      <c r="F77" s="1"/>
      <c r="G77" s="10">
        <f>SUM(G3:G76)</f>
        <v>49</v>
      </c>
      <c r="H77" s="10">
        <f>SUM(H3:H76)</f>
        <v>45</v>
      </c>
      <c r="I77" s="8">
        <f>SUM(I3:I76)</f>
        <v>-10.609157000000003</v>
      </c>
    </row>
  </sheetData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4C585E-3E94-474E-B432-DBFCD63BF0CA}">
  <dimension ref="A1:I77"/>
  <sheetViews>
    <sheetView workbookViewId="0">
      <selection activeCell="C3" sqref="A1:I77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0.40190300000000001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-0.59809699999999999</v>
      </c>
    </row>
    <row r="4" spans="1:9">
      <c r="A4" s="1" t="s">
        <v>13</v>
      </c>
      <c r="B4" s="2" t="s">
        <v>13</v>
      </c>
      <c r="C4" s="3">
        <v>0.30570399999999998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>IF(AND($G4=1,$E4=$D4),0,1)</f>
        <v>1</v>
      </c>
      <c r="I4">
        <f>$C4-$H4</f>
        <v>-0.69429600000000002</v>
      </c>
    </row>
    <row r="5" spans="1:9">
      <c r="A5" s="1" t="s">
        <v>14</v>
      </c>
      <c r="B5" s="4" t="s">
        <v>14</v>
      </c>
      <c r="C5" s="5">
        <v>0.28502300000000003</v>
      </c>
      <c r="D5" s="1" t="s">
        <v>11</v>
      </c>
      <c r="E5" t="s">
        <v>11</v>
      </c>
      <c r="F5" t="s">
        <v>25</v>
      </c>
      <c r="G5" s="1">
        <f t="shared" ref="G5:G68" si="0">IF($F5=$E5,1,0)</f>
        <v>0</v>
      </c>
      <c r="H5" s="1">
        <f>IF(AND($G5=1,$E5=$D5),0,1)</f>
        <v>1</v>
      </c>
      <c r="I5">
        <f>$C5-$H5</f>
        <v>-0.71497699999999997</v>
      </c>
    </row>
    <row r="6" spans="1:9">
      <c r="A6" s="1" t="s">
        <v>15</v>
      </c>
      <c r="B6" s="2" t="s">
        <v>15</v>
      </c>
      <c r="C6" s="3">
        <v>0.30424200000000001</v>
      </c>
      <c r="D6" s="1" t="s">
        <v>11</v>
      </c>
      <c r="E6" t="s">
        <v>11</v>
      </c>
      <c r="F6" t="s">
        <v>12</v>
      </c>
      <c r="G6" s="1">
        <f t="shared" si="0"/>
        <v>0</v>
      </c>
      <c r="H6" s="1">
        <f>IF(AND($G6=1,$E6=$D6),0,1)</f>
        <v>1</v>
      </c>
      <c r="I6">
        <f>$C6-$H6</f>
        <v>-0.69575799999999999</v>
      </c>
    </row>
    <row r="7" spans="1:9">
      <c r="A7" s="1" t="s">
        <v>16</v>
      </c>
      <c r="B7" s="4" t="s">
        <v>16</v>
      </c>
      <c r="C7" s="5">
        <v>0.45210600000000001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0.45210600000000001</v>
      </c>
    </row>
    <row r="8" spans="1:9">
      <c r="A8" s="1" t="s">
        <v>17</v>
      </c>
      <c r="B8" s="2" t="s">
        <v>17</v>
      </c>
      <c r="C8" s="3">
        <v>0.35323199999999999</v>
      </c>
      <c r="D8" s="1" t="s">
        <v>11</v>
      </c>
      <c r="E8" t="s">
        <v>12</v>
      </c>
      <c r="F8" t="s">
        <v>12</v>
      </c>
      <c r="G8" s="1">
        <f t="shared" si="0"/>
        <v>1</v>
      </c>
      <c r="H8" s="1">
        <f>IF(AND($G8=1,$E8=$D8),0,1)</f>
        <v>1</v>
      </c>
      <c r="I8">
        <f>$C8-$H8</f>
        <v>-0.64676800000000001</v>
      </c>
    </row>
    <row r="9" spans="1:9">
      <c r="A9" s="1" t="s">
        <v>18</v>
      </c>
      <c r="B9" s="4" t="s">
        <v>18</v>
      </c>
      <c r="C9" s="5">
        <v>0.51393699999999998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0.51393699999999998</v>
      </c>
    </row>
    <row r="10" spans="1:9">
      <c r="A10" s="1" t="s">
        <v>19</v>
      </c>
      <c r="B10" s="2" t="s">
        <v>19</v>
      </c>
      <c r="C10" s="3">
        <v>0.27984100000000001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-0.72015899999999999</v>
      </c>
    </row>
    <row r="11" spans="1:9">
      <c r="A11" s="1" t="s">
        <v>20</v>
      </c>
      <c r="B11" s="4" t="s">
        <v>20</v>
      </c>
      <c r="C11" s="5">
        <v>0.50513799999999998</v>
      </c>
      <c r="D11" s="1" t="s">
        <v>11</v>
      </c>
      <c r="E11" t="s">
        <v>11</v>
      </c>
      <c r="F11" t="s">
        <v>12</v>
      </c>
      <c r="G11" s="1">
        <f t="shared" si="0"/>
        <v>0</v>
      </c>
      <c r="H11" s="1">
        <f>IF(AND($G11=1,$E11=$D11),0,1)</f>
        <v>1</v>
      </c>
      <c r="I11">
        <f>$C11-$H11</f>
        <v>-0.49486200000000002</v>
      </c>
    </row>
    <row r="12" spans="1:9">
      <c r="A12" s="1" t="s">
        <v>21</v>
      </c>
      <c r="B12" s="2" t="s">
        <v>21</v>
      </c>
      <c r="C12" s="3">
        <v>0.54028500000000002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0.54028500000000002</v>
      </c>
    </row>
    <row r="13" spans="1:9">
      <c r="A13" s="1" t="s">
        <v>22</v>
      </c>
      <c r="B13" s="4" t="s">
        <v>22</v>
      </c>
      <c r="C13" s="5">
        <v>0.409862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0.409862</v>
      </c>
    </row>
    <row r="14" spans="1:9">
      <c r="A14" s="1" t="s">
        <v>23</v>
      </c>
      <c r="B14" s="2" t="s">
        <v>23</v>
      </c>
      <c r="C14" s="3">
        <v>0.38049699999999997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-0.61950300000000003</v>
      </c>
    </row>
    <row r="15" spans="1:9">
      <c r="A15" s="1" t="s">
        <v>24</v>
      </c>
      <c r="B15" s="4" t="s">
        <v>24</v>
      </c>
      <c r="C15" s="5">
        <v>0.28717100000000001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-0.71282899999999993</v>
      </c>
    </row>
    <row r="16" spans="1:9">
      <c r="A16" s="1" t="s">
        <v>26</v>
      </c>
      <c r="B16" s="2" t="s">
        <v>26</v>
      </c>
      <c r="C16" s="3">
        <v>0.65123500000000001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-0.34876499999999999</v>
      </c>
    </row>
    <row r="17" spans="1:9">
      <c r="A17" s="1" t="s">
        <v>27</v>
      </c>
      <c r="B17" s="4" t="s">
        <v>27</v>
      </c>
      <c r="C17" s="5">
        <v>0.59097900000000003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0.59097900000000003</v>
      </c>
    </row>
    <row r="18" spans="1:9">
      <c r="A18" s="1" t="s">
        <v>28</v>
      </c>
      <c r="B18" s="2" t="s">
        <v>28</v>
      </c>
      <c r="C18" s="3">
        <v>0.473769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0.473769</v>
      </c>
    </row>
    <row r="19" spans="1:9">
      <c r="A19" s="1" t="s">
        <v>29</v>
      </c>
      <c r="B19" s="4" t="s">
        <v>29</v>
      </c>
      <c r="C19" s="5">
        <v>0.58654300000000004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-0.41345699999999996</v>
      </c>
    </row>
    <row r="20" spans="1:9">
      <c r="A20" s="1" t="s">
        <v>30</v>
      </c>
      <c r="B20" s="2" t="s">
        <v>30</v>
      </c>
      <c r="C20" s="3">
        <v>0.41037299999999999</v>
      </c>
      <c r="D20" s="1" t="s">
        <v>11</v>
      </c>
      <c r="E20" t="s">
        <v>11</v>
      </c>
      <c r="F20" t="s">
        <v>12</v>
      </c>
      <c r="G20" s="1">
        <f t="shared" si="0"/>
        <v>0</v>
      </c>
      <c r="H20" s="1">
        <f>IF(AND($G20=1,$E20=$D20),0,1)</f>
        <v>1</v>
      </c>
      <c r="I20">
        <f>$C20-$H20</f>
        <v>-0.58962700000000001</v>
      </c>
    </row>
    <row r="21" spans="1:9">
      <c r="A21" s="1" t="s">
        <v>31</v>
      </c>
      <c r="B21" s="4" t="s">
        <v>31</v>
      </c>
      <c r="C21" s="5">
        <v>0.19436700000000001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-0.80563300000000004</v>
      </c>
    </row>
    <row r="22" spans="1:9">
      <c r="A22" s="1" t="s">
        <v>32</v>
      </c>
      <c r="B22" s="2" t="s">
        <v>32</v>
      </c>
      <c r="C22" s="3">
        <v>0.491396</v>
      </c>
      <c r="D22" s="1" t="s">
        <v>11</v>
      </c>
      <c r="E22" t="s">
        <v>11</v>
      </c>
      <c r="F22" t="s">
        <v>12</v>
      </c>
      <c r="G22" s="1">
        <f t="shared" si="0"/>
        <v>0</v>
      </c>
      <c r="H22" s="1">
        <f>IF(AND($G22=1,$E22=$D22),0,1)</f>
        <v>1</v>
      </c>
      <c r="I22">
        <f>$C22-$H22</f>
        <v>-0.50860400000000006</v>
      </c>
    </row>
    <row r="23" spans="1:9">
      <c r="A23" s="1" t="s">
        <v>33</v>
      </c>
      <c r="B23" s="4" t="s">
        <v>33</v>
      </c>
      <c r="C23" s="5">
        <v>0.49745299999999998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-0.50254700000000008</v>
      </c>
    </row>
    <row r="24" spans="1:9">
      <c r="A24" s="1" t="s">
        <v>34</v>
      </c>
      <c r="B24" s="2" t="s">
        <v>34</v>
      </c>
      <c r="C24" s="3">
        <v>0.39809899999999998</v>
      </c>
      <c r="D24" s="1" t="s">
        <v>11</v>
      </c>
      <c r="E24" t="s">
        <v>12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-0.60190100000000002</v>
      </c>
    </row>
    <row r="25" spans="1:9">
      <c r="A25" s="1" t="s">
        <v>35</v>
      </c>
      <c r="B25" s="4" t="s">
        <v>35</v>
      </c>
      <c r="C25" s="5">
        <v>0.443187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0.443187</v>
      </c>
    </row>
    <row r="26" spans="1:9">
      <c r="A26" s="1" t="s">
        <v>36</v>
      </c>
      <c r="B26" s="2" t="s">
        <v>36</v>
      </c>
      <c r="C26" s="3">
        <v>0.42637000000000003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0.42637000000000003</v>
      </c>
    </row>
    <row r="27" spans="1:9">
      <c r="A27" s="1" t="s">
        <v>37</v>
      </c>
      <c r="B27" s="4" t="s">
        <v>37</v>
      </c>
      <c r="C27" s="5">
        <v>0.419242</v>
      </c>
      <c r="D27" s="1" t="s">
        <v>11</v>
      </c>
      <c r="E27" t="s">
        <v>25</v>
      </c>
      <c r="F27" t="s">
        <v>11</v>
      </c>
      <c r="G27" s="1">
        <f t="shared" si="0"/>
        <v>0</v>
      </c>
      <c r="H27" s="1">
        <f>IF(AND($G27=1,$E27=$D27),0,1)</f>
        <v>1</v>
      </c>
      <c r="I27">
        <f>$C27-$H27</f>
        <v>-0.580758</v>
      </c>
    </row>
    <row r="28" spans="1:9">
      <c r="A28" s="1" t="s">
        <v>38</v>
      </c>
      <c r="B28" s="2" t="s">
        <v>38</v>
      </c>
      <c r="C28" s="3">
        <v>0.61770800000000003</v>
      </c>
      <c r="D28" s="1" t="s">
        <v>11</v>
      </c>
      <c r="E28" t="s">
        <v>11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-0.38229199999999997</v>
      </c>
    </row>
    <row r="29" spans="1:9">
      <c r="A29" s="1" t="s">
        <v>39</v>
      </c>
      <c r="B29" s="4" t="s">
        <v>39</v>
      </c>
      <c r="C29" s="5">
        <v>0.585762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0.585762</v>
      </c>
    </row>
    <row r="30" spans="1:9">
      <c r="A30" s="1" t="s">
        <v>40</v>
      </c>
      <c r="B30" s="2" t="s">
        <v>40</v>
      </c>
      <c r="C30" s="3">
        <v>0.70847300000000002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-0.29152699999999998</v>
      </c>
    </row>
    <row r="31" spans="1:9">
      <c r="A31" s="1" t="s">
        <v>41</v>
      </c>
      <c r="B31" s="4" t="s">
        <v>41</v>
      </c>
      <c r="C31" s="5">
        <v>0.51238700000000004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-0.48761299999999996</v>
      </c>
    </row>
    <row r="32" spans="1:9">
      <c r="A32" s="1" t="s">
        <v>42</v>
      </c>
      <c r="B32" s="2" t="s">
        <v>42</v>
      </c>
      <c r="C32" s="3">
        <v>0.36230600000000002</v>
      </c>
      <c r="D32" s="1" t="s">
        <v>11</v>
      </c>
      <c r="E32" t="s">
        <v>11</v>
      </c>
      <c r="F32" t="s">
        <v>151</v>
      </c>
      <c r="G32" s="1">
        <f t="shared" si="0"/>
        <v>0</v>
      </c>
      <c r="H32" s="1">
        <f>IF(AND($G32=1,$E32=$D32),0,1)</f>
        <v>1</v>
      </c>
      <c r="I32">
        <f>$C32-$H32</f>
        <v>-0.63769399999999998</v>
      </c>
    </row>
    <row r="33" spans="1:9">
      <c r="A33" s="1" t="s">
        <v>43</v>
      </c>
      <c r="B33" s="4" t="s">
        <v>43</v>
      </c>
      <c r="C33" s="5">
        <v>0.602433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-0.397567</v>
      </c>
    </row>
    <row r="34" spans="1:9">
      <c r="A34" s="1" t="s">
        <v>44</v>
      </c>
      <c r="B34" s="2" t="s">
        <v>44</v>
      </c>
      <c r="C34" s="3">
        <v>0.53537500000000005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>IF(AND($G34=1,$E34=$D34),0,1)</f>
        <v>1</v>
      </c>
      <c r="I34">
        <f>$C34-$H34</f>
        <v>-0.46462499999999995</v>
      </c>
    </row>
    <row r="35" spans="1:9">
      <c r="A35" s="1" t="s">
        <v>45</v>
      </c>
      <c r="B35" s="4" t="s">
        <v>45</v>
      </c>
      <c r="C35" s="5">
        <v>0.40390199999999998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0.40390199999999998</v>
      </c>
    </row>
    <row r="36" spans="1:9">
      <c r="A36" s="1" t="s">
        <v>46</v>
      </c>
      <c r="B36" s="2" t="s">
        <v>46</v>
      </c>
      <c r="C36" s="3">
        <v>0.48577700000000001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0.48577700000000001</v>
      </c>
    </row>
    <row r="37" spans="1:9">
      <c r="A37" s="1" t="s">
        <v>47</v>
      </c>
      <c r="B37" s="4" t="s">
        <v>47</v>
      </c>
      <c r="C37" s="5">
        <v>0.491896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0.491896</v>
      </c>
    </row>
    <row r="38" spans="1:9">
      <c r="A38" s="1" t="s">
        <v>48</v>
      </c>
      <c r="B38" s="2" t="s">
        <v>48</v>
      </c>
      <c r="C38" s="3">
        <v>0.35675600000000002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0.35675600000000002</v>
      </c>
    </row>
    <row r="39" spans="1:9">
      <c r="A39" s="1" t="s">
        <v>49</v>
      </c>
      <c r="B39" s="4" t="s">
        <v>49</v>
      </c>
      <c r="C39" s="5">
        <v>0.78490800000000005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-0.21509199999999995</v>
      </c>
    </row>
    <row r="40" spans="1:9">
      <c r="A40" s="1" t="s">
        <v>50</v>
      </c>
      <c r="B40" s="2" t="s">
        <v>50</v>
      </c>
      <c r="C40" s="3">
        <v>0.46305400000000002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-0.53694599999999992</v>
      </c>
    </row>
    <row r="41" spans="1:9">
      <c r="A41" s="1" t="s">
        <v>51</v>
      </c>
      <c r="B41" s="4" t="s">
        <v>51</v>
      </c>
      <c r="C41" s="5">
        <v>0.51957500000000001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0.51957500000000001</v>
      </c>
    </row>
    <row r="42" spans="1:9">
      <c r="A42" s="1" t="s">
        <v>52</v>
      </c>
      <c r="B42" s="2" t="s">
        <v>52</v>
      </c>
      <c r="C42" s="3">
        <v>0.32699299999999998</v>
      </c>
      <c r="D42" s="1" t="s">
        <v>11</v>
      </c>
      <c r="E42" t="s">
        <v>12</v>
      </c>
      <c r="F42" t="s">
        <v>11</v>
      </c>
      <c r="G42" s="1">
        <f t="shared" si="0"/>
        <v>0</v>
      </c>
      <c r="H42" s="1">
        <f>IF(AND($G42=1,$E42=$D42),0,1)</f>
        <v>1</v>
      </c>
      <c r="I42">
        <f>$C42-$H42</f>
        <v>-0.67300700000000002</v>
      </c>
    </row>
    <row r="43" spans="1:9">
      <c r="A43" s="1" t="s">
        <v>53</v>
      </c>
      <c r="B43" s="4" t="s">
        <v>53</v>
      </c>
      <c r="C43" s="5">
        <v>0.330096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-0.66990400000000005</v>
      </c>
    </row>
    <row r="44" spans="1:9">
      <c r="A44" s="1" t="s">
        <v>54</v>
      </c>
      <c r="B44" s="2" t="s">
        <v>54</v>
      </c>
      <c r="C44" s="3">
        <v>0.35899999999999999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-0.64100000000000001</v>
      </c>
    </row>
    <row r="45" spans="1:9">
      <c r="A45" s="1" t="s">
        <v>55</v>
      </c>
      <c r="B45" s="4" t="s">
        <v>55</v>
      </c>
      <c r="C45" s="5">
        <v>0.27782800000000002</v>
      </c>
      <c r="D45" s="1" t="s">
        <v>11</v>
      </c>
      <c r="E45" t="s">
        <v>12</v>
      </c>
      <c r="F45" t="s">
        <v>11</v>
      </c>
      <c r="G45" s="1">
        <f t="shared" si="0"/>
        <v>0</v>
      </c>
      <c r="H45" s="1">
        <f>IF(AND($G45=1,$E45=$D45),0,1)</f>
        <v>1</v>
      </c>
      <c r="I45">
        <f>$C45-$H45</f>
        <v>-0.72217200000000004</v>
      </c>
    </row>
    <row r="46" spans="1:9">
      <c r="A46" s="1" t="s">
        <v>56</v>
      </c>
      <c r="B46" s="2" t="s">
        <v>56</v>
      </c>
      <c r="C46" s="3">
        <v>0.44069199999999997</v>
      </c>
      <c r="D46" s="1" t="s">
        <v>11</v>
      </c>
      <c r="E46" t="s">
        <v>11</v>
      </c>
      <c r="F46" t="s">
        <v>151</v>
      </c>
      <c r="G46" s="1">
        <f t="shared" si="0"/>
        <v>0</v>
      </c>
      <c r="H46" s="1">
        <f>IF(AND($G46=1,$E46=$D46),0,1)</f>
        <v>1</v>
      </c>
      <c r="I46">
        <f>$C46-$H46</f>
        <v>-0.55930800000000003</v>
      </c>
    </row>
    <row r="47" spans="1:9">
      <c r="A47" s="1" t="s">
        <v>58</v>
      </c>
      <c r="B47" s="4" t="s">
        <v>58</v>
      </c>
      <c r="C47" s="5">
        <v>0.43961899999999998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0.43961899999999998</v>
      </c>
    </row>
    <row r="48" spans="1:9">
      <c r="A48" s="1" t="s">
        <v>59</v>
      </c>
      <c r="B48" s="2" t="s">
        <v>59</v>
      </c>
      <c r="C48" s="3">
        <v>0.22837299999999999</v>
      </c>
      <c r="D48" s="1" t="s">
        <v>11</v>
      </c>
      <c r="E48" t="s">
        <v>25</v>
      </c>
      <c r="F48" t="s">
        <v>151</v>
      </c>
      <c r="G48" s="1">
        <f t="shared" si="0"/>
        <v>0</v>
      </c>
      <c r="H48" s="1">
        <f>IF(AND($G48=1,$E48=$D48),0,1)</f>
        <v>1</v>
      </c>
      <c r="I48">
        <f>$C48-$H48</f>
        <v>-0.77162700000000006</v>
      </c>
    </row>
    <row r="49" spans="1:9">
      <c r="A49" s="1" t="s">
        <v>60</v>
      </c>
      <c r="B49" s="4" t="s">
        <v>60</v>
      </c>
      <c r="C49" s="5">
        <v>0.28006300000000001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-0.71993700000000005</v>
      </c>
    </row>
    <row r="50" spans="1:9">
      <c r="A50" s="1" t="s">
        <v>61</v>
      </c>
      <c r="B50" s="2" t="s">
        <v>61</v>
      </c>
      <c r="C50" s="3">
        <v>0.56755999999999995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0.56755999999999995</v>
      </c>
    </row>
    <row r="51" spans="1:9">
      <c r="A51" s="1" t="s">
        <v>62</v>
      </c>
      <c r="B51" s="4" t="s">
        <v>62</v>
      </c>
      <c r="C51" s="5">
        <v>0.34539599999999998</v>
      </c>
      <c r="D51" s="1" t="s">
        <v>11</v>
      </c>
      <c r="E51" t="s">
        <v>11</v>
      </c>
      <c r="F51" t="s">
        <v>12</v>
      </c>
      <c r="G51" s="1">
        <f t="shared" si="0"/>
        <v>0</v>
      </c>
      <c r="H51" s="1">
        <f>IF(AND($G51=1,$E51=$D51),0,1)</f>
        <v>1</v>
      </c>
      <c r="I51">
        <f>$C51-$H51</f>
        <v>-0.65460399999999996</v>
      </c>
    </row>
    <row r="52" spans="1:9">
      <c r="A52" s="1" t="s">
        <v>63</v>
      </c>
      <c r="B52" s="2" t="s">
        <v>63</v>
      </c>
      <c r="C52" s="3">
        <v>0.33124399999999998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-0.66875600000000002</v>
      </c>
    </row>
    <row r="53" spans="1:9">
      <c r="A53" s="1" t="s">
        <v>64</v>
      </c>
      <c r="B53" s="4" t="s">
        <v>64</v>
      </c>
      <c r="C53" s="5">
        <v>0.53709099999999999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0.53709099999999999</v>
      </c>
    </row>
    <row r="54" spans="1:9">
      <c r="A54" s="1" t="s">
        <v>65</v>
      </c>
      <c r="B54" s="2" t="s">
        <v>65</v>
      </c>
      <c r="C54" s="3">
        <v>0.63055000000000005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-0.36944999999999995</v>
      </c>
    </row>
    <row r="55" spans="1:9">
      <c r="A55" s="1" t="s">
        <v>66</v>
      </c>
      <c r="B55" s="4" t="s">
        <v>66</v>
      </c>
      <c r="C55" s="5">
        <v>0.611703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0.611703</v>
      </c>
    </row>
    <row r="56" spans="1:9">
      <c r="A56" s="1" t="s">
        <v>67</v>
      </c>
      <c r="B56" s="2" t="s">
        <v>67</v>
      </c>
      <c r="C56" s="3">
        <v>0.34303400000000001</v>
      </c>
      <c r="D56" s="1" t="s">
        <v>11</v>
      </c>
      <c r="E56" t="s">
        <v>12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-0.65696599999999994</v>
      </c>
    </row>
    <row r="57" spans="1:9">
      <c r="A57" s="1" t="s">
        <v>68</v>
      </c>
      <c r="B57" s="4" t="s">
        <v>68</v>
      </c>
      <c r="C57" s="5">
        <v>0.60234799999999999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0.60234799999999999</v>
      </c>
    </row>
    <row r="58" spans="1:9">
      <c r="A58" s="1" t="s">
        <v>69</v>
      </c>
      <c r="B58" s="2" t="s">
        <v>69</v>
      </c>
      <c r="C58" s="3">
        <v>0.58643800000000001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-0.41356199999999999</v>
      </c>
    </row>
    <row r="59" spans="1:9">
      <c r="A59" s="1" t="s">
        <v>70</v>
      </c>
      <c r="B59" s="4" t="s">
        <v>70</v>
      </c>
      <c r="C59" s="5">
        <v>0.361041</v>
      </c>
      <c r="D59" s="1" t="s">
        <v>11</v>
      </c>
      <c r="E59" t="s">
        <v>151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-0.63895900000000005</v>
      </c>
    </row>
    <row r="60" spans="1:9">
      <c r="A60" s="1" t="s">
        <v>71</v>
      </c>
      <c r="B60" s="2" t="s">
        <v>71</v>
      </c>
      <c r="C60" s="3">
        <v>0.17432600000000001</v>
      </c>
      <c r="D60" s="1" t="s">
        <v>11</v>
      </c>
      <c r="E60" t="s">
        <v>12</v>
      </c>
      <c r="F60" t="s">
        <v>12</v>
      </c>
      <c r="G60" s="1">
        <f t="shared" si="0"/>
        <v>1</v>
      </c>
      <c r="H60" s="1">
        <f>IF(AND($G60=1,$E60=$D60),0,1)</f>
        <v>1</v>
      </c>
      <c r="I60">
        <f>$C60-$H60</f>
        <v>-0.82567400000000002</v>
      </c>
    </row>
    <row r="61" spans="1:9">
      <c r="A61" s="1" t="s">
        <v>72</v>
      </c>
      <c r="B61" s="4" t="s">
        <v>72</v>
      </c>
      <c r="C61" s="5">
        <v>0.421906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-0.578094</v>
      </c>
    </row>
    <row r="62" spans="1:9">
      <c r="A62" s="1" t="s">
        <v>73</v>
      </c>
      <c r="B62" s="2" t="s">
        <v>73</v>
      </c>
      <c r="C62" s="3">
        <v>0.299014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-0.700986</v>
      </c>
    </row>
    <row r="63" spans="1:9">
      <c r="A63" s="1" t="s">
        <v>74</v>
      </c>
      <c r="B63" s="4" t="s">
        <v>74</v>
      </c>
      <c r="C63" s="5">
        <v>0.55559999999999998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-0.44440000000000002</v>
      </c>
    </row>
    <row r="64" spans="1:9">
      <c r="A64" s="1" t="s">
        <v>75</v>
      </c>
      <c r="B64" s="2" t="s">
        <v>75</v>
      </c>
      <c r="C64" s="3">
        <v>0.52029499999999995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>IF(AND($G64=1,$E64=$D64),0,1)</f>
        <v>1</v>
      </c>
      <c r="I64">
        <f>$C64-$H64</f>
        <v>-0.47970500000000005</v>
      </c>
    </row>
    <row r="65" spans="1:9">
      <c r="A65" s="1" t="s">
        <v>76</v>
      </c>
      <c r="B65" s="4" t="s">
        <v>76</v>
      </c>
      <c r="C65" s="5">
        <v>0.45028899999999999</v>
      </c>
      <c r="D65" s="1" t="s">
        <v>11</v>
      </c>
      <c r="E65" t="s">
        <v>12</v>
      </c>
      <c r="F65" t="s">
        <v>12</v>
      </c>
      <c r="G65" s="1">
        <f t="shared" si="0"/>
        <v>1</v>
      </c>
      <c r="H65" s="1">
        <f>IF(AND($G65=1,$E65=$D65),0,1)</f>
        <v>1</v>
      </c>
      <c r="I65">
        <f>$C65-$H65</f>
        <v>-0.54971100000000006</v>
      </c>
    </row>
    <row r="66" spans="1:9">
      <c r="A66" s="1" t="s">
        <v>77</v>
      </c>
      <c r="B66" s="2" t="s">
        <v>77</v>
      </c>
      <c r="C66" s="3">
        <v>0.40822999999999998</v>
      </c>
      <c r="D66" s="1" t="s">
        <v>11</v>
      </c>
      <c r="E66" t="s">
        <v>57</v>
      </c>
      <c r="F66" t="s">
        <v>12</v>
      </c>
      <c r="G66" s="1">
        <f t="shared" si="0"/>
        <v>0</v>
      </c>
      <c r="H66" s="1">
        <f>IF(AND($G66=1,$E66=$D66),0,1)</f>
        <v>1</v>
      </c>
      <c r="I66">
        <f>$C66-$H66</f>
        <v>-0.59177000000000002</v>
      </c>
    </row>
    <row r="67" spans="1:9">
      <c r="A67" s="1" t="s">
        <v>78</v>
      </c>
      <c r="B67" s="4" t="s">
        <v>78</v>
      </c>
      <c r="C67" s="5">
        <v>0.47776299999999999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-0.52223700000000006</v>
      </c>
    </row>
    <row r="68" spans="1:9">
      <c r="A68" s="1" t="s">
        <v>79</v>
      </c>
      <c r="B68" s="2" t="s">
        <v>79</v>
      </c>
      <c r="C68" s="3">
        <v>0.55930000000000002</v>
      </c>
      <c r="D68" s="1" t="s">
        <v>11</v>
      </c>
      <c r="E68" t="s">
        <v>11</v>
      </c>
      <c r="F68" t="s">
        <v>12</v>
      </c>
      <c r="G68" s="1">
        <f t="shared" si="0"/>
        <v>0</v>
      </c>
      <c r="H68" s="1">
        <f>IF(AND($G68=1,$E68=$D68),0,1)</f>
        <v>1</v>
      </c>
      <c r="I68">
        <f>$C68-$H68</f>
        <v>-0.44069999999999998</v>
      </c>
    </row>
    <row r="69" spans="1:9">
      <c r="A69" s="1" t="s">
        <v>80</v>
      </c>
      <c r="B69" s="4" t="s">
        <v>80</v>
      </c>
      <c r="C69" s="5">
        <v>0.39126899999999998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0.39126899999999998</v>
      </c>
    </row>
    <row r="70" spans="1:9">
      <c r="A70" s="1" t="s">
        <v>81</v>
      </c>
      <c r="B70" s="2" t="s">
        <v>81</v>
      </c>
      <c r="C70" s="3">
        <v>0.52926399999999996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0.52926399999999996</v>
      </c>
    </row>
    <row r="71" spans="1:9">
      <c r="A71" s="1" t="s">
        <v>82</v>
      </c>
      <c r="B71" s="4" t="s">
        <v>82</v>
      </c>
      <c r="C71" s="5">
        <v>0.19606699999999999</v>
      </c>
      <c r="D71" s="1" t="s">
        <v>11</v>
      </c>
      <c r="E71" t="s">
        <v>12</v>
      </c>
      <c r="F71" t="s">
        <v>12</v>
      </c>
      <c r="G71" s="1">
        <f t="shared" si="1"/>
        <v>1</v>
      </c>
      <c r="H71" s="1">
        <f>IF(AND($G71=1,$E71=$D71),0,1)</f>
        <v>1</v>
      </c>
      <c r="I71">
        <f>$C71-$H71</f>
        <v>-0.80393300000000001</v>
      </c>
    </row>
    <row r="72" spans="1:9">
      <c r="A72" s="1" t="s">
        <v>83</v>
      </c>
      <c r="B72" s="2" t="s">
        <v>83</v>
      </c>
      <c r="C72" s="3">
        <v>0.49174400000000001</v>
      </c>
      <c r="D72" s="1" t="s">
        <v>11</v>
      </c>
      <c r="E72" t="s">
        <v>151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-0.50825600000000004</v>
      </c>
    </row>
    <row r="73" spans="1:9">
      <c r="A73" s="1" t="s">
        <v>84</v>
      </c>
      <c r="B73" s="4" t="s">
        <v>84</v>
      </c>
      <c r="C73" s="5">
        <v>0.57279800000000003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-0.42720199999999997</v>
      </c>
    </row>
    <row r="74" spans="1:9">
      <c r="A74" s="1" t="s">
        <v>85</v>
      </c>
      <c r="B74" s="2" t="s">
        <v>85</v>
      </c>
      <c r="C74" s="3">
        <v>0.44958399999999998</v>
      </c>
      <c r="D74" s="1" t="s">
        <v>11</v>
      </c>
      <c r="E74" t="s">
        <v>12</v>
      </c>
      <c r="F74" t="s">
        <v>12</v>
      </c>
      <c r="G74" s="1">
        <f t="shared" si="1"/>
        <v>1</v>
      </c>
      <c r="H74" s="1">
        <f>IF(AND($G74=1,$E74=$D74),0,1)</f>
        <v>1</v>
      </c>
      <c r="I74">
        <f>$C74-$H74</f>
        <v>-0.55041600000000002</v>
      </c>
    </row>
    <row r="75" spans="1:9">
      <c r="A75" s="1" t="s">
        <v>86</v>
      </c>
      <c r="B75" s="4" t="s">
        <v>86</v>
      </c>
      <c r="C75" s="5">
        <v>0.571743</v>
      </c>
      <c r="D75" s="1" t="s">
        <v>11</v>
      </c>
      <c r="E75" t="s">
        <v>12</v>
      </c>
      <c r="F75" t="s">
        <v>11</v>
      </c>
      <c r="G75" s="1">
        <f t="shared" si="1"/>
        <v>0</v>
      </c>
      <c r="H75" s="1">
        <f>IF(AND($G75=1,$E75=$D75),0,1)</f>
        <v>1</v>
      </c>
      <c r="I75">
        <f>$C75-$H75</f>
        <v>-0.428257</v>
      </c>
    </row>
    <row r="76" spans="1:9">
      <c r="A76" s="1" t="s">
        <v>87</v>
      </c>
      <c r="B76" s="6" t="s">
        <v>87</v>
      </c>
      <c r="C76" s="7">
        <v>0.67357800000000001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0.67357800000000001</v>
      </c>
    </row>
    <row r="77" spans="1:9">
      <c r="A77" s="1"/>
      <c r="B77" s="17"/>
      <c r="C77" s="18"/>
      <c r="D77" s="1"/>
      <c r="E77" s="1"/>
      <c r="F77" s="1"/>
      <c r="G77" s="10">
        <f>SUM(G3:G76)</f>
        <v>45</v>
      </c>
      <c r="H77" s="10">
        <f>SUM(H3:H76)</f>
        <v>52</v>
      </c>
      <c r="I77" s="8">
        <f>SUM(I3:I76)</f>
        <v>-18.625894999999996</v>
      </c>
    </row>
  </sheetData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EB0F9B-1D22-4A75-B9BC-B7F57D6BD5F4}">
  <dimension ref="A1:I77"/>
  <sheetViews>
    <sheetView workbookViewId="0">
      <selection activeCell="D3" sqref="A1:I77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0.40858499999999998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-0.59141500000000002</v>
      </c>
    </row>
    <row r="4" spans="1:9">
      <c r="A4" s="1" t="s">
        <v>13</v>
      </c>
      <c r="B4" s="2" t="s">
        <v>13</v>
      </c>
      <c r="C4" s="3">
        <v>0.52093500000000004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0.52093500000000004</v>
      </c>
    </row>
    <row r="5" spans="1:9">
      <c r="A5" s="1" t="s">
        <v>14</v>
      </c>
      <c r="B5" s="4" t="s">
        <v>14</v>
      </c>
      <c r="C5" s="5">
        <v>0.422126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0.422126</v>
      </c>
    </row>
    <row r="6" spans="1:9">
      <c r="A6" s="1" t="s">
        <v>15</v>
      </c>
      <c r="B6" s="2" t="s">
        <v>15</v>
      </c>
      <c r="C6" s="3">
        <v>0.405001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0.405001</v>
      </c>
    </row>
    <row r="7" spans="1:9">
      <c r="A7" s="1" t="s">
        <v>16</v>
      </c>
      <c r="B7" s="4" t="s">
        <v>16</v>
      </c>
      <c r="C7" s="5">
        <v>0.36848999999999998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0.36848999999999998</v>
      </c>
    </row>
    <row r="8" spans="1:9">
      <c r="A8" s="1" t="s">
        <v>17</v>
      </c>
      <c r="B8" s="2" t="s">
        <v>17</v>
      </c>
      <c r="C8" s="3">
        <v>0.42504199999999998</v>
      </c>
      <c r="D8" s="1" t="s">
        <v>11</v>
      </c>
      <c r="E8" t="s">
        <v>12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-0.57495800000000008</v>
      </c>
    </row>
    <row r="9" spans="1:9">
      <c r="A9" s="1" t="s">
        <v>18</v>
      </c>
      <c r="B9" s="4" t="s">
        <v>18</v>
      </c>
      <c r="C9" s="5">
        <v>0.41116900000000001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0.41116900000000001</v>
      </c>
    </row>
    <row r="10" spans="1:9">
      <c r="A10" s="1" t="s">
        <v>19</v>
      </c>
      <c r="B10" s="2" t="s">
        <v>19</v>
      </c>
      <c r="C10" s="3">
        <v>0.34184700000000001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-0.65815299999999999</v>
      </c>
    </row>
    <row r="11" spans="1:9">
      <c r="A11" s="1" t="s">
        <v>20</v>
      </c>
      <c r="B11" s="4" t="s">
        <v>20</v>
      </c>
      <c r="C11" s="5">
        <v>0.52765899999999999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0.52765899999999999</v>
      </c>
    </row>
    <row r="12" spans="1:9">
      <c r="A12" s="1" t="s">
        <v>21</v>
      </c>
      <c r="B12" s="2" t="s">
        <v>21</v>
      </c>
      <c r="C12" s="3">
        <v>0.51919899999999997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0.51919899999999997</v>
      </c>
    </row>
    <row r="13" spans="1:9">
      <c r="A13" s="1" t="s">
        <v>22</v>
      </c>
      <c r="B13" s="4" t="s">
        <v>22</v>
      </c>
      <c r="C13" s="5">
        <v>0.46322999999999998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0.46322999999999998</v>
      </c>
    </row>
    <row r="14" spans="1:9">
      <c r="A14" s="1" t="s">
        <v>23</v>
      </c>
      <c r="B14" s="2" t="s">
        <v>23</v>
      </c>
      <c r="C14" s="3">
        <v>0.45979399999999998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>IF(AND($G14=1,$E14=$D14),0,1)</f>
        <v>0</v>
      </c>
      <c r="I14">
        <f>$C14-$H14</f>
        <v>0.45979399999999998</v>
      </c>
    </row>
    <row r="15" spans="1:9">
      <c r="A15" s="1" t="s">
        <v>24</v>
      </c>
      <c r="B15" s="4" t="s">
        <v>24</v>
      </c>
      <c r="C15" s="5">
        <v>0.34078799999999998</v>
      </c>
      <c r="D15" s="1" t="s">
        <v>11</v>
      </c>
      <c r="E15" t="s">
        <v>25</v>
      </c>
      <c r="F15" t="s">
        <v>12</v>
      </c>
      <c r="G15" s="1">
        <f t="shared" si="0"/>
        <v>0</v>
      </c>
      <c r="H15" s="1">
        <f>IF(AND($G15=1,$E15=$D15),0,1)</f>
        <v>1</v>
      </c>
      <c r="I15">
        <f>$C15-$H15</f>
        <v>-0.65921200000000002</v>
      </c>
    </row>
    <row r="16" spans="1:9">
      <c r="A16" s="1" t="s">
        <v>26</v>
      </c>
      <c r="B16" s="2" t="s">
        <v>26</v>
      </c>
      <c r="C16" s="3">
        <v>0.59940099999999996</v>
      </c>
      <c r="D16" s="1" t="s">
        <v>11</v>
      </c>
      <c r="E16" t="s">
        <v>25</v>
      </c>
      <c r="F16" t="s">
        <v>11</v>
      </c>
      <c r="G16" s="1">
        <f t="shared" si="0"/>
        <v>0</v>
      </c>
      <c r="H16" s="1">
        <f>IF(AND($G16=1,$E16=$D16),0,1)</f>
        <v>1</v>
      </c>
      <c r="I16">
        <f>$C16-$H16</f>
        <v>-0.40059900000000004</v>
      </c>
    </row>
    <row r="17" spans="1:9">
      <c r="A17" s="1" t="s">
        <v>27</v>
      </c>
      <c r="B17" s="4" t="s">
        <v>27</v>
      </c>
      <c r="C17" s="5">
        <v>0.40751500000000002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0.40751500000000002</v>
      </c>
    </row>
    <row r="18" spans="1:9">
      <c r="A18" s="1" t="s">
        <v>28</v>
      </c>
      <c r="B18" s="2" t="s">
        <v>28</v>
      </c>
      <c r="C18" s="3">
        <v>0.35095199999999999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0.35095199999999999</v>
      </c>
    </row>
    <row r="19" spans="1:9">
      <c r="A19" s="1" t="s">
        <v>29</v>
      </c>
      <c r="B19" s="4" t="s">
        <v>29</v>
      </c>
      <c r="C19" s="5">
        <v>0.633822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>IF(AND($G19=1,$E19=$D19),0,1)</f>
        <v>1</v>
      </c>
      <c r="I19">
        <f>$C19-$H19</f>
        <v>-0.366178</v>
      </c>
    </row>
    <row r="20" spans="1:9">
      <c r="A20" s="1" t="s">
        <v>30</v>
      </c>
      <c r="B20" s="2" t="s">
        <v>30</v>
      </c>
      <c r="C20" s="3">
        <v>0.62478100000000003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0.62478100000000003</v>
      </c>
    </row>
    <row r="21" spans="1:9">
      <c r="A21" s="1" t="s">
        <v>31</v>
      </c>
      <c r="B21" s="4" t="s">
        <v>31</v>
      </c>
      <c r="C21" s="5">
        <v>0.29817399999999999</v>
      </c>
      <c r="D21" s="1" t="s">
        <v>11</v>
      </c>
      <c r="E21" t="s">
        <v>11</v>
      </c>
      <c r="F21" t="s">
        <v>11</v>
      </c>
      <c r="G21" s="1">
        <f t="shared" si="0"/>
        <v>1</v>
      </c>
      <c r="H21" s="1">
        <f>IF(AND($G21=1,$E21=$D21),0,1)</f>
        <v>0</v>
      </c>
      <c r="I21">
        <f>$C21-$H21</f>
        <v>0.29817399999999999</v>
      </c>
    </row>
    <row r="22" spans="1:9">
      <c r="A22" s="1" t="s">
        <v>32</v>
      </c>
      <c r="B22" s="2" t="s">
        <v>32</v>
      </c>
      <c r="C22" s="3">
        <v>0.60949299999999995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>IF(AND($G22=1,$E22=$D22),0,1)</f>
        <v>0</v>
      </c>
      <c r="I22">
        <f>$C22-$H22</f>
        <v>0.60949299999999995</v>
      </c>
    </row>
    <row r="23" spans="1:9">
      <c r="A23" s="1" t="s">
        <v>33</v>
      </c>
      <c r="B23" s="4" t="s">
        <v>33</v>
      </c>
      <c r="C23" s="5">
        <v>0.273924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-0.72607599999999994</v>
      </c>
    </row>
    <row r="24" spans="1:9">
      <c r="A24" s="1" t="s">
        <v>34</v>
      </c>
      <c r="B24" s="2" t="s">
        <v>34</v>
      </c>
      <c r="C24" s="3">
        <v>0.46923500000000001</v>
      </c>
      <c r="D24" s="1" t="s">
        <v>11</v>
      </c>
      <c r="E24" t="s">
        <v>12</v>
      </c>
      <c r="F24" t="s">
        <v>11</v>
      </c>
      <c r="G24" s="1">
        <f t="shared" si="0"/>
        <v>0</v>
      </c>
      <c r="H24" s="1">
        <f>IF(AND($G24=1,$E24=$D24),0,1)</f>
        <v>1</v>
      </c>
      <c r="I24">
        <f>$C24-$H24</f>
        <v>-0.53076499999999993</v>
      </c>
    </row>
    <row r="25" spans="1:9">
      <c r="A25" s="1" t="s">
        <v>35</v>
      </c>
      <c r="B25" s="4" t="s">
        <v>35</v>
      </c>
      <c r="C25" s="5">
        <v>0.359456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0.359456</v>
      </c>
    </row>
    <row r="26" spans="1:9">
      <c r="A26" s="1" t="s">
        <v>36</v>
      </c>
      <c r="B26" s="2" t="s">
        <v>36</v>
      </c>
      <c r="C26" s="3">
        <v>0.46692099999999997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0.46692099999999997</v>
      </c>
    </row>
    <row r="27" spans="1:9">
      <c r="A27" s="1" t="s">
        <v>37</v>
      </c>
      <c r="B27" s="4" t="s">
        <v>37</v>
      </c>
      <c r="C27" s="5">
        <v>0.31114900000000001</v>
      </c>
      <c r="D27" s="1" t="s">
        <v>11</v>
      </c>
      <c r="E27" t="s">
        <v>25</v>
      </c>
      <c r="F27" t="s">
        <v>11</v>
      </c>
      <c r="G27" s="1">
        <f t="shared" si="0"/>
        <v>0</v>
      </c>
      <c r="H27" s="1">
        <f>IF(AND($G27=1,$E27=$D27),0,1)</f>
        <v>1</v>
      </c>
      <c r="I27">
        <f>$C27-$H27</f>
        <v>-0.68885099999999999</v>
      </c>
    </row>
    <row r="28" spans="1:9">
      <c r="A28" s="1" t="s">
        <v>38</v>
      </c>
      <c r="B28" s="2" t="s">
        <v>38</v>
      </c>
      <c r="C28" s="3">
        <v>0.64235600000000004</v>
      </c>
      <c r="D28" s="1" t="s">
        <v>11</v>
      </c>
      <c r="E28" t="s">
        <v>11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-0.35764399999999996</v>
      </c>
    </row>
    <row r="29" spans="1:9">
      <c r="A29" s="1" t="s">
        <v>39</v>
      </c>
      <c r="B29" s="4" t="s">
        <v>39</v>
      </c>
      <c r="C29" s="5">
        <v>0.51603500000000002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0.51603500000000002</v>
      </c>
    </row>
    <row r="30" spans="1:9">
      <c r="A30" s="1" t="s">
        <v>40</v>
      </c>
      <c r="B30" s="2" t="s">
        <v>40</v>
      </c>
      <c r="C30" s="3">
        <v>0.74734999999999996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-0.25265000000000004</v>
      </c>
    </row>
    <row r="31" spans="1:9">
      <c r="A31" s="1" t="s">
        <v>41</v>
      </c>
      <c r="B31" s="4" t="s">
        <v>41</v>
      </c>
      <c r="C31" s="5">
        <v>0.61396799999999996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>IF(AND($G31=1,$E31=$D31),0,1)</f>
        <v>1</v>
      </c>
      <c r="I31">
        <f>$C31-$H31</f>
        <v>-0.38603200000000004</v>
      </c>
    </row>
    <row r="32" spans="1:9">
      <c r="A32" s="1" t="s">
        <v>42</v>
      </c>
      <c r="B32" s="2" t="s">
        <v>42</v>
      </c>
      <c r="C32" s="3">
        <v>0.51184799999999997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>IF(AND($G32=1,$E32=$D32),0,1)</f>
        <v>0</v>
      </c>
      <c r="I32">
        <f>$C32-$H32</f>
        <v>0.51184799999999997</v>
      </c>
    </row>
    <row r="33" spans="1:9">
      <c r="A33" s="1" t="s">
        <v>43</v>
      </c>
      <c r="B33" s="4" t="s">
        <v>43</v>
      </c>
      <c r="C33" s="5">
        <v>0.44869199999999998</v>
      </c>
      <c r="D33" s="1" t="s">
        <v>11</v>
      </c>
      <c r="E33" t="s">
        <v>12</v>
      </c>
      <c r="F33" t="s">
        <v>11</v>
      </c>
      <c r="G33" s="1">
        <f t="shared" si="0"/>
        <v>0</v>
      </c>
      <c r="H33" s="1">
        <f>IF(AND($G33=1,$E33=$D33),0,1)</f>
        <v>1</v>
      </c>
      <c r="I33">
        <f>$C33-$H33</f>
        <v>-0.55130800000000002</v>
      </c>
    </row>
    <row r="34" spans="1:9">
      <c r="A34" s="1" t="s">
        <v>44</v>
      </c>
      <c r="B34" s="2" t="s">
        <v>44</v>
      </c>
      <c r="C34" s="3">
        <v>0.47466900000000001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>IF(AND($G34=1,$E34=$D34),0,1)</f>
        <v>1</v>
      </c>
      <c r="I34">
        <f>$C34-$H34</f>
        <v>-0.52533099999999999</v>
      </c>
    </row>
    <row r="35" spans="1:9">
      <c r="A35" s="1" t="s">
        <v>45</v>
      </c>
      <c r="B35" s="4" t="s">
        <v>45</v>
      </c>
      <c r="C35" s="5">
        <v>0.5121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0.5121</v>
      </c>
    </row>
    <row r="36" spans="1:9">
      <c r="A36" s="1" t="s">
        <v>46</v>
      </c>
      <c r="B36" s="2" t="s">
        <v>46</v>
      </c>
      <c r="C36" s="3">
        <v>0.49052200000000001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0.49052200000000001</v>
      </c>
    </row>
    <row r="37" spans="1:9">
      <c r="A37" s="1" t="s">
        <v>47</v>
      </c>
      <c r="B37" s="4" t="s">
        <v>47</v>
      </c>
      <c r="C37" s="5">
        <v>0.24815000000000001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0.24815000000000001</v>
      </c>
    </row>
    <row r="38" spans="1:9">
      <c r="A38" s="1" t="s">
        <v>48</v>
      </c>
      <c r="B38" s="2" t="s">
        <v>48</v>
      </c>
      <c r="C38" s="3">
        <v>0.39414500000000002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0.39414500000000002</v>
      </c>
    </row>
    <row r="39" spans="1:9">
      <c r="A39" s="1" t="s">
        <v>49</v>
      </c>
      <c r="B39" s="4" t="s">
        <v>49</v>
      </c>
      <c r="C39" s="5">
        <v>0.69205899999999998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-0.30794100000000002</v>
      </c>
    </row>
    <row r="40" spans="1:9">
      <c r="A40" s="1" t="s">
        <v>50</v>
      </c>
      <c r="B40" s="2" t="s">
        <v>50</v>
      </c>
      <c r="C40" s="3">
        <v>0.43094399999999999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-0.56905600000000001</v>
      </c>
    </row>
    <row r="41" spans="1:9">
      <c r="A41" s="1" t="s">
        <v>51</v>
      </c>
      <c r="B41" s="4" t="s">
        <v>51</v>
      </c>
      <c r="C41" s="5">
        <v>0.56364800000000004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0.56364800000000004</v>
      </c>
    </row>
    <row r="42" spans="1:9">
      <c r="A42" s="1" t="s">
        <v>52</v>
      </c>
      <c r="B42" s="2" t="s">
        <v>52</v>
      </c>
      <c r="C42" s="3">
        <v>0.36466300000000001</v>
      </c>
      <c r="D42" s="1" t="s">
        <v>11</v>
      </c>
      <c r="E42" t="s">
        <v>12</v>
      </c>
      <c r="F42" t="s">
        <v>11</v>
      </c>
      <c r="G42" s="1">
        <f t="shared" si="0"/>
        <v>0</v>
      </c>
      <c r="H42" s="1">
        <f>IF(AND($G42=1,$E42=$D42),0,1)</f>
        <v>1</v>
      </c>
      <c r="I42">
        <f>$C42-$H42</f>
        <v>-0.63533700000000004</v>
      </c>
    </row>
    <row r="43" spans="1:9">
      <c r="A43" s="1" t="s">
        <v>53</v>
      </c>
      <c r="B43" s="4" t="s">
        <v>53</v>
      </c>
      <c r="C43" s="5">
        <v>0.14405999999999999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-0.85594000000000003</v>
      </c>
    </row>
    <row r="44" spans="1:9">
      <c r="A44" s="1" t="s">
        <v>54</v>
      </c>
      <c r="B44" s="2" t="s">
        <v>54</v>
      </c>
      <c r="C44" s="3">
        <v>0.24945899999999999</v>
      </c>
      <c r="D44" s="1" t="s">
        <v>11</v>
      </c>
      <c r="E44" t="s">
        <v>25</v>
      </c>
      <c r="F44" t="s">
        <v>11</v>
      </c>
      <c r="G44" s="1">
        <f t="shared" si="0"/>
        <v>0</v>
      </c>
      <c r="H44" s="1">
        <f>IF(AND($G44=1,$E44=$D44),0,1)</f>
        <v>1</v>
      </c>
      <c r="I44">
        <f>$C44-$H44</f>
        <v>-0.75054100000000001</v>
      </c>
    </row>
    <row r="45" spans="1:9">
      <c r="A45" s="1" t="s">
        <v>55</v>
      </c>
      <c r="B45" s="4" t="s">
        <v>55</v>
      </c>
      <c r="C45" s="5">
        <v>0.23838599999999999</v>
      </c>
      <c r="D45" s="1" t="s">
        <v>11</v>
      </c>
      <c r="E45" t="s">
        <v>12</v>
      </c>
      <c r="F45" t="s">
        <v>11</v>
      </c>
      <c r="G45" s="1">
        <f t="shared" si="0"/>
        <v>0</v>
      </c>
      <c r="H45" s="1">
        <f>IF(AND($G45=1,$E45=$D45),0,1)</f>
        <v>1</v>
      </c>
      <c r="I45">
        <f>$C45-$H45</f>
        <v>-0.76161400000000001</v>
      </c>
    </row>
    <row r="46" spans="1:9">
      <c r="A46" s="1" t="s">
        <v>56</v>
      </c>
      <c r="B46" s="2" t="s">
        <v>56</v>
      </c>
      <c r="C46" s="3">
        <v>0.503637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>IF(AND($G46=1,$E46=$D46),0,1)</f>
        <v>0</v>
      </c>
      <c r="I46">
        <f>$C46-$H46</f>
        <v>0.503637</v>
      </c>
    </row>
    <row r="47" spans="1:9">
      <c r="A47" s="1" t="s">
        <v>58</v>
      </c>
      <c r="B47" s="4" t="s">
        <v>58</v>
      </c>
      <c r="C47" s="5">
        <v>0.44549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0.44549</v>
      </c>
    </row>
    <row r="48" spans="1:9">
      <c r="A48" s="1" t="s">
        <v>59</v>
      </c>
      <c r="B48" s="2" t="s">
        <v>59</v>
      </c>
      <c r="C48" s="3">
        <v>0.40104099999999998</v>
      </c>
      <c r="D48" s="1" t="s">
        <v>11</v>
      </c>
      <c r="E48" t="s">
        <v>25</v>
      </c>
      <c r="F48" t="s">
        <v>12</v>
      </c>
      <c r="G48" s="1">
        <f t="shared" si="0"/>
        <v>0</v>
      </c>
      <c r="H48" s="1">
        <f>IF(AND($G48=1,$E48=$D48),0,1)</f>
        <v>1</v>
      </c>
      <c r="I48">
        <f>$C48-$H48</f>
        <v>-0.59895900000000002</v>
      </c>
    </row>
    <row r="49" spans="1:9">
      <c r="A49" s="1" t="s">
        <v>60</v>
      </c>
      <c r="B49" s="4" t="s">
        <v>60</v>
      </c>
      <c r="C49" s="5">
        <v>0.41340700000000002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>IF(AND($G49=1,$E49=$D49),0,1)</f>
        <v>1</v>
      </c>
      <c r="I49">
        <f>$C49-$H49</f>
        <v>-0.58659299999999992</v>
      </c>
    </row>
    <row r="50" spans="1:9">
      <c r="A50" s="1" t="s">
        <v>61</v>
      </c>
      <c r="B50" s="2" t="s">
        <v>61</v>
      </c>
      <c r="C50" s="3">
        <v>0.66286199999999995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0.66286199999999995</v>
      </c>
    </row>
    <row r="51" spans="1:9">
      <c r="A51" s="1" t="s">
        <v>62</v>
      </c>
      <c r="B51" s="4" t="s">
        <v>62</v>
      </c>
      <c r="C51" s="5">
        <v>0.288128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0.288128</v>
      </c>
    </row>
    <row r="52" spans="1:9">
      <c r="A52" s="1" t="s">
        <v>63</v>
      </c>
      <c r="B52" s="2" t="s">
        <v>63</v>
      </c>
      <c r="C52" s="3">
        <v>0.39770299999999997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-0.60229700000000008</v>
      </c>
    </row>
    <row r="53" spans="1:9">
      <c r="A53" s="1" t="s">
        <v>64</v>
      </c>
      <c r="B53" s="4" t="s">
        <v>64</v>
      </c>
      <c r="C53" s="5">
        <v>0.42629600000000001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0.42629600000000001</v>
      </c>
    </row>
    <row r="54" spans="1:9">
      <c r="A54" s="1" t="s">
        <v>65</v>
      </c>
      <c r="B54" s="2" t="s">
        <v>65</v>
      </c>
      <c r="C54" s="3">
        <v>0.59911800000000004</v>
      </c>
      <c r="D54" s="1" t="s">
        <v>11</v>
      </c>
      <c r="E54" t="s">
        <v>12</v>
      </c>
      <c r="F54" t="s">
        <v>11</v>
      </c>
      <c r="G54" s="1">
        <f t="shared" si="0"/>
        <v>0</v>
      </c>
      <c r="H54" s="1">
        <f>IF(AND($G54=1,$E54=$D54),0,1)</f>
        <v>1</v>
      </c>
      <c r="I54">
        <f>$C54-$H54</f>
        <v>-0.40088199999999996</v>
      </c>
    </row>
    <row r="55" spans="1:9">
      <c r="A55" s="1" t="s">
        <v>66</v>
      </c>
      <c r="B55" s="4" t="s">
        <v>66</v>
      </c>
      <c r="C55" s="5">
        <v>0.65429400000000004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0.65429400000000004</v>
      </c>
    </row>
    <row r="56" spans="1:9">
      <c r="A56" s="1" t="s">
        <v>67</v>
      </c>
      <c r="B56" s="2" t="s">
        <v>67</v>
      </c>
      <c r="C56" s="3">
        <v>0.29547200000000001</v>
      </c>
      <c r="D56" s="1" t="s">
        <v>11</v>
      </c>
      <c r="E56" t="s">
        <v>12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-0.70452800000000004</v>
      </c>
    </row>
    <row r="57" spans="1:9">
      <c r="A57" s="1" t="s">
        <v>68</v>
      </c>
      <c r="B57" s="4" t="s">
        <v>68</v>
      </c>
      <c r="C57" s="5">
        <v>0.57453500000000002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0.57453500000000002</v>
      </c>
    </row>
    <row r="58" spans="1:9">
      <c r="A58" s="1" t="s">
        <v>69</v>
      </c>
      <c r="B58" s="2" t="s">
        <v>69</v>
      </c>
      <c r="C58" s="3">
        <v>0.49545899999999998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-0.50454100000000002</v>
      </c>
    </row>
    <row r="59" spans="1:9">
      <c r="A59" s="1" t="s">
        <v>70</v>
      </c>
      <c r="B59" s="4" t="s">
        <v>70</v>
      </c>
      <c r="C59" s="5">
        <v>0.50355399999999995</v>
      </c>
      <c r="D59" s="1" t="s">
        <v>11</v>
      </c>
      <c r="E59" t="s">
        <v>151</v>
      </c>
      <c r="F59" t="s">
        <v>11</v>
      </c>
      <c r="G59" s="1">
        <f t="shared" si="0"/>
        <v>0</v>
      </c>
      <c r="H59" s="1">
        <f>IF(AND($G59=1,$E59=$D59),0,1)</f>
        <v>1</v>
      </c>
      <c r="I59">
        <f>$C59-$H59</f>
        <v>-0.49644600000000005</v>
      </c>
    </row>
    <row r="60" spans="1:9">
      <c r="A60" s="1" t="s">
        <v>71</v>
      </c>
      <c r="B60" s="2" t="s">
        <v>71</v>
      </c>
      <c r="C60" s="3">
        <v>0.199762</v>
      </c>
      <c r="D60" s="1" t="s">
        <v>11</v>
      </c>
      <c r="E60" t="s">
        <v>12</v>
      </c>
      <c r="F60" t="s">
        <v>11</v>
      </c>
      <c r="G60" s="1">
        <f t="shared" si="0"/>
        <v>0</v>
      </c>
      <c r="H60" s="1">
        <f>IF(AND($G60=1,$E60=$D60),0,1)</f>
        <v>1</v>
      </c>
      <c r="I60">
        <f>$C60-$H60</f>
        <v>-0.800238</v>
      </c>
    </row>
    <row r="61" spans="1:9">
      <c r="A61" s="1" t="s">
        <v>72</v>
      </c>
      <c r="B61" s="4" t="s">
        <v>72</v>
      </c>
      <c r="C61" s="5">
        <v>0.607734</v>
      </c>
      <c r="D61" s="1" t="s">
        <v>11</v>
      </c>
      <c r="E61" t="s">
        <v>12</v>
      </c>
      <c r="F61" t="s">
        <v>11</v>
      </c>
      <c r="G61" s="1">
        <f t="shared" si="0"/>
        <v>0</v>
      </c>
      <c r="H61" s="1">
        <f>IF(AND($G61=1,$E61=$D61),0,1)</f>
        <v>1</v>
      </c>
      <c r="I61">
        <f>$C61-$H61</f>
        <v>-0.392266</v>
      </c>
    </row>
    <row r="62" spans="1:9">
      <c r="A62" s="1" t="s">
        <v>73</v>
      </c>
      <c r="B62" s="2" t="s">
        <v>73</v>
      </c>
      <c r="C62" s="3">
        <v>0.373726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0.373726</v>
      </c>
    </row>
    <row r="63" spans="1:9">
      <c r="A63" s="1" t="s">
        <v>74</v>
      </c>
      <c r="B63" s="4" t="s">
        <v>74</v>
      </c>
      <c r="C63" s="5">
        <v>0.66481299999999999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0.66481299999999999</v>
      </c>
    </row>
    <row r="64" spans="1:9">
      <c r="A64" s="1" t="s">
        <v>75</v>
      </c>
      <c r="B64" s="2" t="s">
        <v>75</v>
      </c>
      <c r="C64" s="3">
        <v>0.51998699999999998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0.51998699999999998</v>
      </c>
    </row>
    <row r="65" spans="1:9">
      <c r="A65" s="1" t="s">
        <v>76</v>
      </c>
      <c r="B65" s="4" t="s">
        <v>76</v>
      </c>
      <c r="C65" s="5">
        <v>0.412771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-0.587229</v>
      </c>
    </row>
    <row r="66" spans="1:9">
      <c r="A66" s="1" t="s">
        <v>77</v>
      </c>
      <c r="B66" s="2" t="s">
        <v>77</v>
      </c>
      <c r="C66" s="3">
        <v>0.51998900000000003</v>
      </c>
      <c r="D66" s="1" t="s">
        <v>11</v>
      </c>
      <c r="E66" t="s">
        <v>57</v>
      </c>
      <c r="F66" t="s">
        <v>11</v>
      </c>
      <c r="G66" s="1">
        <f t="shared" si="0"/>
        <v>0</v>
      </c>
      <c r="H66" s="1">
        <f>IF(AND($G66=1,$E66=$D66),0,1)</f>
        <v>1</v>
      </c>
      <c r="I66">
        <f>$C66-$H66</f>
        <v>-0.48001099999999997</v>
      </c>
    </row>
    <row r="67" spans="1:9">
      <c r="A67" s="1" t="s">
        <v>78</v>
      </c>
      <c r="B67" s="4" t="s">
        <v>78</v>
      </c>
      <c r="C67" s="5">
        <v>0.51667399999999997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-0.48332600000000003</v>
      </c>
    </row>
    <row r="68" spans="1:9">
      <c r="A68" s="1" t="s">
        <v>79</v>
      </c>
      <c r="B68" s="2" t="s">
        <v>79</v>
      </c>
      <c r="C68" s="3">
        <v>0.58233299999999999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0.58233299999999999</v>
      </c>
    </row>
    <row r="69" spans="1:9">
      <c r="A69" s="1" t="s">
        <v>80</v>
      </c>
      <c r="B69" s="4" t="s">
        <v>80</v>
      </c>
      <c r="C69" s="5">
        <v>0.40338299999999999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0.40338299999999999</v>
      </c>
    </row>
    <row r="70" spans="1:9">
      <c r="A70" s="1" t="s">
        <v>81</v>
      </c>
      <c r="B70" s="2" t="s">
        <v>81</v>
      </c>
      <c r="C70" s="3">
        <v>0.48533999999999999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0.48533999999999999</v>
      </c>
    </row>
    <row r="71" spans="1:9">
      <c r="A71" s="1" t="s">
        <v>82</v>
      </c>
      <c r="B71" s="4" t="s">
        <v>82</v>
      </c>
      <c r="C71" s="5">
        <v>0.29281099999999999</v>
      </c>
      <c r="D71" s="1" t="s">
        <v>11</v>
      </c>
      <c r="E71" t="s">
        <v>12</v>
      </c>
      <c r="F71" t="s">
        <v>11</v>
      </c>
      <c r="G71" s="1">
        <f t="shared" si="1"/>
        <v>0</v>
      </c>
      <c r="H71" s="1">
        <f>IF(AND($G71=1,$E71=$D71),0,1)</f>
        <v>1</v>
      </c>
      <c r="I71">
        <f>$C71-$H71</f>
        <v>-0.70718900000000007</v>
      </c>
    </row>
    <row r="72" spans="1:9">
      <c r="A72" s="1" t="s">
        <v>83</v>
      </c>
      <c r="B72" s="2" t="s">
        <v>83</v>
      </c>
      <c r="C72" s="3">
        <v>0.440554</v>
      </c>
      <c r="D72" s="1" t="s">
        <v>11</v>
      </c>
      <c r="E72" t="s">
        <v>151</v>
      </c>
      <c r="F72" t="s">
        <v>11</v>
      </c>
      <c r="G72" s="1">
        <f t="shared" si="1"/>
        <v>0</v>
      </c>
      <c r="H72" s="1">
        <f>IF(AND($G72=1,$E72=$D72),0,1)</f>
        <v>1</v>
      </c>
      <c r="I72">
        <f>$C72-$H72</f>
        <v>-0.559446</v>
      </c>
    </row>
    <row r="73" spans="1:9">
      <c r="A73" s="1" t="s">
        <v>84</v>
      </c>
      <c r="B73" s="4" t="s">
        <v>84</v>
      </c>
      <c r="C73" s="5">
        <v>0.49163400000000002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-0.50836599999999998</v>
      </c>
    </row>
    <row r="74" spans="1:9">
      <c r="A74" s="1" t="s">
        <v>85</v>
      </c>
      <c r="B74" s="2" t="s">
        <v>85</v>
      </c>
      <c r="C74" s="3">
        <v>0.37632900000000002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-0.62367099999999998</v>
      </c>
    </row>
    <row r="75" spans="1:9">
      <c r="A75" s="1" t="s">
        <v>86</v>
      </c>
      <c r="B75" s="4" t="s">
        <v>86</v>
      </c>
      <c r="C75" s="5">
        <v>0.56767500000000004</v>
      </c>
      <c r="D75" s="1" t="s">
        <v>11</v>
      </c>
      <c r="E75" t="s">
        <v>12</v>
      </c>
      <c r="F75" t="s">
        <v>11</v>
      </c>
      <c r="G75" s="1">
        <f t="shared" si="1"/>
        <v>0</v>
      </c>
      <c r="H75" s="1">
        <f>IF(AND($G75=1,$E75=$D75),0,1)</f>
        <v>1</v>
      </c>
      <c r="I75">
        <f>$C75-$H75</f>
        <v>-0.43232499999999996</v>
      </c>
    </row>
    <row r="76" spans="1:9">
      <c r="A76" s="1" t="s">
        <v>87</v>
      </c>
      <c r="B76" s="6" t="s">
        <v>87</v>
      </c>
      <c r="C76" s="7">
        <v>0.68917799999999996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0.68917799999999996</v>
      </c>
    </row>
    <row r="77" spans="1:9">
      <c r="A77" s="1"/>
      <c r="B77" s="17"/>
      <c r="C77" s="18"/>
      <c r="D77" s="1"/>
      <c r="E77" s="1"/>
      <c r="F77" s="1"/>
      <c r="G77" s="10">
        <f>SUM(G3:G76)</f>
        <v>43</v>
      </c>
      <c r="H77" s="10">
        <f>SUM(H3:H76)</f>
        <v>37</v>
      </c>
      <c r="I77" s="8">
        <f>SUM(I3:I76)</f>
        <v>-2.8925690000000008</v>
      </c>
    </row>
  </sheetData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F2C82F-B8BD-46F0-885A-EA215A3A9376}">
  <dimension ref="A1:I77"/>
  <sheetViews>
    <sheetView workbookViewId="0">
      <selection activeCell="D3" sqref="A1:I77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0.338837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-0.66116299999999995</v>
      </c>
    </row>
    <row r="4" spans="1:9">
      <c r="A4" s="1" t="s">
        <v>13</v>
      </c>
      <c r="B4" s="2" t="s">
        <v>13</v>
      </c>
      <c r="C4" s="3">
        <v>0.44328899999999999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0.44328899999999999</v>
      </c>
    </row>
    <row r="5" spans="1:9">
      <c r="A5" s="1" t="s">
        <v>14</v>
      </c>
      <c r="B5" s="4" t="s">
        <v>14</v>
      </c>
      <c r="C5" s="5">
        <v>0.30972499999999997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0.30972499999999997</v>
      </c>
    </row>
    <row r="6" spans="1:9">
      <c r="A6" s="1" t="s">
        <v>15</v>
      </c>
      <c r="B6" s="2" t="s">
        <v>15</v>
      </c>
      <c r="C6" s="3">
        <v>0.26104100000000002</v>
      </c>
      <c r="D6" s="1" t="s">
        <v>11</v>
      </c>
      <c r="E6" t="s">
        <v>11</v>
      </c>
      <c r="F6" t="s">
        <v>12</v>
      </c>
      <c r="G6" s="1">
        <f t="shared" si="0"/>
        <v>0</v>
      </c>
      <c r="H6" s="1">
        <f>IF(AND($G6=1,$E6=$D6),0,1)</f>
        <v>1</v>
      </c>
      <c r="I6">
        <f>$C6-$H6</f>
        <v>-0.73895899999999992</v>
      </c>
    </row>
    <row r="7" spans="1:9">
      <c r="A7" s="1" t="s">
        <v>16</v>
      </c>
      <c r="B7" s="4" t="s">
        <v>16</v>
      </c>
      <c r="C7" s="5">
        <v>0.61965700000000001</v>
      </c>
      <c r="D7" s="1" t="s">
        <v>11</v>
      </c>
      <c r="E7" t="s">
        <v>11</v>
      </c>
      <c r="F7" t="s">
        <v>12</v>
      </c>
      <c r="G7" s="1">
        <f t="shared" si="0"/>
        <v>0</v>
      </c>
      <c r="H7" s="1">
        <f>IF(AND($G7=1,$E7=$D7),0,1)</f>
        <v>1</v>
      </c>
      <c r="I7">
        <f>$C7-$H7</f>
        <v>-0.38034299999999999</v>
      </c>
    </row>
    <row r="8" spans="1:9">
      <c r="A8" s="1" t="s">
        <v>17</v>
      </c>
      <c r="B8" s="2" t="s">
        <v>17</v>
      </c>
      <c r="C8" s="3">
        <v>0.47598800000000002</v>
      </c>
      <c r="D8" s="1" t="s">
        <v>11</v>
      </c>
      <c r="E8" t="s">
        <v>12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-0.52401199999999992</v>
      </c>
    </row>
    <row r="9" spans="1:9">
      <c r="A9" s="1" t="s">
        <v>18</v>
      </c>
      <c r="B9" s="4" t="s">
        <v>18</v>
      </c>
      <c r="C9" s="5">
        <v>0.47510400000000003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0.47510400000000003</v>
      </c>
    </row>
    <row r="10" spans="1:9">
      <c r="A10" s="1" t="s">
        <v>19</v>
      </c>
      <c r="B10" s="2" t="s">
        <v>19</v>
      </c>
      <c r="C10" s="3">
        <v>0.301396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-0.698604</v>
      </c>
    </row>
    <row r="11" spans="1:9">
      <c r="A11" s="1" t="s">
        <v>20</v>
      </c>
      <c r="B11" s="4" t="s">
        <v>20</v>
      </c>
      <c r="C11" s="5">
        <v>0.51266800000000001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0.51266800000000001</v>
      </c>
    </row>
    <row r="12" spans="1:9">
      <c r="A12" s="1" t="s">
        <v>21</v>
      </c>
      <c r="B12" s="2" t="s">
        <v>21</v>
      </c>
      <c r="C12" s="3">
        <v>0.528976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0.528976</v>
      </c>
    </row>
    <row r="13" spans="1:9">
      <c r="A13" s="1" t="s">
        <v>22</v>
      </c>
      <c r="B13" s="4" t="s">
        <v>22</v>
      </c>
      <c r="C13" s="5">
        <v>0.54869999999999997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0.54869999999999997</v>
      </c>
    </row>
    <row r="14" spans="1:9">
      <c r="A14" s="1" t="s">
        <v>23</v>
      </c>
      <c r="B14" s="2" t="s">
        <v>23</v>
      </c>
      <c r="C14" s="3">
        <v>0.48185099999999997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-0.51814899999999997</v>
      </c>
    </row>
    <row r="15" spans="1:9">
      <c r="A15" s="1" t="s">
        <v>24</v>
      </c>
      <c r="B15" s="4" t="s">
        <v>24</v>
      </c>
      <c r="C15" s="5">
        <v>0.35262900000000003</v>
      </c>
      <c r="D15" s="1" t="s">
        <v>11</v>
      </c>
      <c r="E15" t="s">
        <v>25</v>
      </c>
      <c r="F15" t="s">
        <v>11</v>
      </c>
      <c r="G15" s="1">
        <f t="shared" si="0"/>
        <v>0</v>
      </c>
      <c r="H15" s="1">
        <f>IF(AND($G15=1,$E15=$D15),0,1)</f>
        <v>1</v>
      </c>
      <c r="I15">
        <f>$C15-$H15</f>
        <v>-0.64737099999999992</v>
      </c>
    </row>
    <row r="16" spans="1:9">
      <c r="A16" s="1" t="s">
        <v>26</v>
      </c>
      <c r="B16" s="2" t="s">
        <v>26</v>
      </c>
      <c r="C16" s="3">
        <v>0.61031500000000005</v>
      </c>
      <c r="D16" s="1" t="s">
        <v>11</v>
      </c>
      <c r="E16" t="s">
        <v>25</v>
      </c>
      <c r="F16" t="s">
        <v>11</v>
      </c>
      <c r="G16" s="1">
        <f t="shared" si="0"/>
        <v>0</v>
      </c>
      <c r="H16" s="1">
        <f>IF(AND($G16=1,$E16=$D16),0,1)</f>
        <v>1</v>
      </c>
      <c r="I16">
        <f>$C16-$H16</f>
        <v>-0.38968499999999995</v>
      </c>
    </row>
    <row r="17" spans="1:9">
      <c r="A17" s="1" t="s">
        <v>27</v>
      </c>
      <c r="B17" s="4" t="s">
        <v>27</v>
      </c>
      <c r="C17" s="5">
        <v>0.31959100000000001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0.31959100000000001</v>
      </c>
    </row>
    <row r="18" spans="1:9">
      <c r="A18" s="1" t="s">
        <v>28</v>
      </c>
      <c r="B18" s="2" t="s">
        <v>28</v>
      </c>
      <c r="C18" s="3">
        <v>0.31121500000000002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0.31121500000000002</v>
      </c>
    </row>
    <row r="19" spans="1:9">
      <c r="A19" s="1" t="s">
        <v>29</v>
      </c>
      <c r="B19" s="4" t="s">
        <v>29</v>
      </c>
      <c r="C19" s="5">
        <v>0.59828300000000001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>IF(AND($G19=1,$E19=$D19),0,1)</f>
        <v>1</v>
      </c>
      <c r="I19">
        <f>$C19-$H19</f>
        <v>-0.40171699999999999</v>
      </c>
    </row>
    <row r="20" spans="1:9">
      <c r="A20" s="1" t="s">
        <v>30</v>
      </c>
      <c r="B20" s="2" t="s">
        <v>30</v>
      </c>
      <c r="C20" s="3">
        <v>0.67844800000000005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0.67844800000000005</v>
      </c>
    </row>
    <row r="21" spans="1:9">
      <c r="A21" s="1" t="s">
        <v>31</v>
      </c>
      <c r="B21" s="4" t="s">
        <v>31</v>
      </c>
      <c r="C21" s="5">
        <v>0.29505300000000001</v>
      </c>
      <c r="D21" s="1" t="s">
        <v>11</v>
      </c>
      <c r="E21" t="s">
        <v>11</v>
      </c>
      <c r="F21" t="s">
        <v>11</v>
      </c>
      <c r="G21" s="1">
        <f t="shared" si="0"/>
        <v>1</v>
      </c>
      <c r="H21" s="1">
        <f>IF(AND($G21=1,$E21=$D21),0,1)</f>
        <v>0</v>
      </c>
      <c r="I21">
        <f>$C21-$H21</f>
        <v>0.29505300000000001</v>
      </c>
    </row>
    <row r="22" spans="1:9">
      <c r="A22" s="1" t="s">
        <v>32</v>
      </c>
      <c r="B22" s="2" t="s">
        <v>32</v>
      </c>
      <c r="C22" s="3">
        <v>0.60954299999999995</v>
      </c>
      <c r="D22" s="1" t="s">
        <v>11</v>
      </c>
      <c r="E22" t="s">
        <v>11</v>
      </c>
      <c r="F22" t="s">
        <v>12</v>
      </c>
      <c r="G22" s="1">
        <f t="shared" si="0"/>
        <v>0</v>
      </c>
      <c r="H22" s="1">
        <f>IF(AND($G22=1,$E22=$D22),0,1)</f>
        <v>1</v>
      </c>
      <c r="I22">
        <f>$C22-$H22</f>
        <v>-0.39045700000000005</v>
      </c>
    </row>
    <row r="23" spans="1:9">
      <c r="A23" s="1" t="s">
        <v>33</v>
      </c>
      <c r="B23" s="4" t="s">
        <v>33</v>
      </c>
      <c r="C23" s="5">
        <v>0.18303800000000001</v>
      </c>
      <c r="D23" s="1" t="s">
        <v>11</v>
      </c>
      <c r="E23" t="s">
        <v>25</v>
      </c>
      <c r="F23" t="s">
        <v>11</v>
      </c>
      <c r="G23" s="1">
        <f t="shared" si="0"/>
        <v>0</v>
      </c>
      <c r="H23" s="1">
        <f>IF(AND($G23=1,$E23=$D23),0,1)</f>
        <v>1</v>
      </c>
      <c r="I23">
        <f>$C23-$H23</f>
        <v>-0.81696199999999997</v>
      </c>
    </row>
    <row r="24" spans="1:9">
      <c r="A24" s="1" t="s">
        <v>34</v>
      </c>
      <c r="B24" s="2" t="s">
        <v>34</v>
      </c>
      <c r="C24" s="3">
        <v>0.54025100000000004</v>
      </c>
      <c r="D24" s="1" t="s">
        <v>11</v>
      </c>
      <c r="E24" t="s">
        <v>12</v>
      </c>
      <c r="F24" t="s">
        <v>11</v>
      </c>
      <c r="G24" s="1">
        <f t="shared" si="0"/>
        <v>0</v>
      </c>
      <c r="H24" s="1">
        <f>IF(AND($G24=1,$E24=$D24),0,1)</f>
        <v>1</v>
      </c>
      <c r="I24">
        <f>$C24-$H24</f>
        <v>-0.45974899999999996</v>
      </c>
    </row>
    <row r="25" spans="1:9">
      <c r="A25" s="1" t="s">
        <v>35</v>
      </c>
      <c r="B25" s="4" t="s">
        <v>35</v>
      </c>
      <c r="C25" s="5">
        <v>0.38168600000000003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0.38168600000000003</v>
      </c>
    </row>
    <row r="26" spans="1:9">
      <c r="A26" s="1" t="s">
        <v>36</v>
      </c>
      <c r="B26" s="2" t="s">
        <v>36</v>
      </c>
      <c r="C26" s="3">
        <v>0.47122399999999998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0.47122399999999998</v>
      </c>
    </row>
    <row r="27" spans="1:9">
      <c r="A27" s="1" t="s">
        <v>37</v>
      </c>
      <c r="B27" s="4" t="s">
        <v>37</v>
      </c>
      <c r="C27" s="5">
        <v>0.26952500000000001</v>
      </c>
      <c r="D27" s="1" t="s">
        <v>11</v>
      </c>
      <c r="E27" t="s">
        <v>25</v>
      </c>
      <c r="F27" t="s">
        <v>12</v>
      </c>
      <c r="G27" s="1">
        <f t="shared" si="0"/>
        <v>0</v>
      </c>
      <c r="H27" s="1">
        <f>IF(AND($G27=1,$E27=$D27),0,1)</f>
        <v>1</v>
      </c>
      <c r="I27">
        <f>$C27-$H27</f>
        <v>-0.73047499999999999</v>
      </c>
    </row>
    <row r="28" spans="1:9">
      <c r="A28" s="1" t="s">
        <v>38</v>
      </c>
      <c r="B28" s="2" t="s">
        <v>38</v>
      </c>
      <c r="C28" s="3">
        <v>0.53600599999999998</v>
      </c>
      <c r="D28" s="1" t="s">
        <v>11</v>
      </c>
      <c r="E28" t="s">
        <v>11</v>
      </c>
      <c r="F28" t="s">
        <v>11</v>
      </c>
      <c r="G28" s="1">
        <f t="shared" si="0"/>
        <v>1</v>
      </c>
      <c r="H28" s="1">
        <f>IF(AND($G28=1,$E28=$D28),0,1)</f>
        <v>0</v>
      </c>
      <c r="I28">
        <f>$C28-$H28</f>
        <v>0.53600599999999998</v>
      </c>
    </row>
    <row r="29" spans="1:9">
      <c r="A29" s="1" t="s">
        <v>39</v>
      </c>
      <c r="B29" s="4" t="s">
        <v>39</v>
      </c>
      <c r="C29" s="5">
        <v>0.56385200000000002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0.56385200000000002</v>
      </c>
    </row>
    <row r="30" spans="1:9">
      <c r="A30" s="1" t="s">
        <v>40</v>
      </c>
      <c r="B30" s="2" t="s">
        <v>40</v>
      </c>
      <c r="C30" s="3">
        <v>0.63824099999999995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-0.36175900000000005</v>
      </c>
    </row>
    <row r="31" spans="1:9">
      <c r="A31" s="1" t="s">
        <v>41</v>
      </c>
      <c r="B31" s="4" t="s">
        <v>41</v>
      </c>
      <c r="C31" s="5">
        <v>0.50828600000000002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>IF(AND($G31=1,$E31=$D31),0,1)</f>
        <v>1</v>
      </c>
      <c r="I31">
        <f>$C31-$H31</f>
        <v>-0.49171399999999998</v>
      </c>
    </row>
    <row r="32" spans="1:9">
      <c r="A32" s="1" t="s">
        <v>42</v>
      </c>
      <c r="B32" s="2" t="s">
        <v>42</v>
      </c>
      <c r="C32" s="3">
        <v>0.55343900000000001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>IF(AND($G32=1,$E32=$D32),0,1)</f>
        <v>0</v>
      </c>
      <c r="I32">
        <f>$C32-$H32</f>
        <v>0.55343900000000001</v>
      </c>
    </row>
    <row r="33" spans="1:9">
      <c r="A33" s="1" t="s">
        <v>43</v>
      </c>
      <c r="B33" s="4" t="s">
        <v>43</v>
      </c>
      <c r="C33" s="5">
        <v>0.43087599999999998</v>
      </c>
      <c r="D33" s="1" t="s">
        <v>11</v>
      </c>
      <c r="E33" t="s">
        <v>12</v>
      </c>
      <c r="F33" t="s">
        <v>11</v>
      </c>
      <c r="G33" s="1">
        <f t="shared" si="0"/>
        <v>0</v>
      </c>
      <c r="H33" s="1">
        <f>IF(AND($G33=1,$E33=$D33),0,1)</f>
        <v>1</v>
      </c>
      <c r="I33">
        <f>$C33-$H33</f>
        <v>-0.56912399999999996</v>
      </c>
    </row>
    <row r="34" spans="1:9">
      <c r="A34" s="1" t="s">
        <v>44</v>
      </c>
      <c r="B34" s="2" t="s">
        <v>44</v>
      </c>
      <c r="C34" s="3">
        <v>0.42331000000000002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>IF(AND($G34=1,$E34=$D34),0,1)</f>
        <v>1</v>
      </c>
      <c r="I34">
        <f>$C34-$H34</f>
        <v>-0.57668999999999992</v>
      </c>
    </row>
    <row r="35" spans="1:9">
      <c r="A35" s="1" t="s">
        <v>45</v>
      </c>
      <c r="B35" s="4" t="s">
        <v>45</v>
      </c>
      <c r="C35" s="5">
        <v>0.49723200000000001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0.49723200000000001</v>
      </c>
    </row>
    <row r="36" spans="1:9">
      <c r="A36" s="1" t="s">
        <v>46</v>
      </c>
      <c r="B36" s="2" t="s">
        <v>46</v>
      </c>
      <c r="C36" s="3">
        <v>0.50090400000000002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0.50090400000000002</v>
      </c>
    </row>
    <row r="37" spans="1:9">
      <c r="A37" s="1" t="s">
        <v>47</v>
      </c>
      <c r="B37" s="4" t="s">
        <v>47</v>
      </c>
      <c r="C37" s="5">
        <v>0.39264300000000002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0.39264300000000002</v>
      </c>
    </row>
    <row r="38" spans="1:9">
      <c r="A38" s="1" t="s">
        <v>48</v>
      </c>
      <c r="B38" s="2" t="s">
        <v>48</v>
      </c>
      <c r="C38" s="3">
        <v>0.43504599999999999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0.43504599999999999</v>
      </c>
    </row>
    <row r="39" spans="1:9">
      <c r="A39" s="1" t="s">
        <v>49</v>
      </c>
      <c r="B39" s="4" t="s">
        <v>49</v>
      </c>
      <c r="C39" s="5">
        <v>0.64729700000000001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-0.35270299999999999</v>
      </c>
    </row>
    <row r="40" spans="1:9">
      <c r="A40" s="1" t="s">
        <v>50</v>
      </c>
      <c r="B40" s="2" t="s">
        <v>50</v>
      </c>
      <c r="C40" s="3">
        <v>0.52255099999999999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-0.47744900000000001</v>
      </c>
    </row>
    <row r="41" spans="1:9">
      <c r="A41" s="1" t="s">
        <v>51</v>
      </c>
      <c r="B41" s="4" t="s">
        <v>51</v>
      </c>
      <c r="C41" s="5">
        <v>0.56470699999999996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0.56470699999999996</v>
      </c>
    </row>
    <row r="42" spans="1:9">
      <c r="A42" s="1" t="s">
        <v>52</v>
      </c>
      <c r="B42" s="2" t="s">
        <v>52</v>
      </c>
      <c r="C42" s="3">
        <v>0.39547500000000002</v>
      </c>
      <c r="D42" s="1" t="s">
        <v>11</v>
      </c>
      <c r="E42" t="s">
        <v>12</v>
      </c>
      <c r="F42" t="s">
        <v>11</v>
      </c>
      <c r="G42" s="1">
        <f t="shared" si="0"/>
        <v>0</v>
      </c>
      <c r="H42" s="1">
        <f>IF(AND($G42=1,$E42=$D42),0,1)</f>
        <v>1</v>
      </c>
      <c r="I42">
        <f>$C42-$H42</f>
        <v>-0.60452499999999998</v>
      </c>
    </row>
    <row r="43" spans="1:9">
      <c r="A43" s="1" t="s">
        <v>53</v>
      </c>
      <c r="B43" s="4" t="s">
        <v>53</v>
      </c>
      <c r="C43" s="5">
        <v>0.21821299999999999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-0.78178700000000001</v>
      </c>
    </row>
    <row r="44" spans="1:9">
      <c r="A44" s="1" t="s">
        <v>54</v>
      </c>
      <c r="B44" s="2" t="s">
        <v>54</v>
      </c>
      <c r="C44" s="3">
        <v>0.292516</v>
      </c>
      <c r="D44" s="1" t="s">
        <v>11</v>
      </c>
      <c r="E44" t="s">
        <v>25</v>
      </c>
      <c r="F44" t="s">
        <v>11</v>
      </c>
      <c r="G44" s="1">
        <f t="shared" si="0"/>
        <v>0</v>
      </c>
      <c r="H44" s="1">
        <f>IF(AND($G44=1,$E44=$D44),0,1)</f>
        <v>1</v>
      </c>
      <c r="I44">
        <f>$C44-$H44</f>
        <v>-0.707484</v>
      </c>
    </row>
    <row r="45" spans="1:9">
      <c r="A45" s="1" t="s">
        <v>55</v>
      </c>
      <c r="B45" s="4" t="s">
        <v>55</v>
      </c>
      <c r="C45" s="5">
        <v>0.29466900000000001</v>
      </c>
      <c r="D45" s="1" t="s">
        <v>11</v>
      </c>
      <c r="E45" t="s">
        <v>12</v>
      </c>
      <c r="F45" t="s">
        <v>11</v>
      </c>
      <c r="G45" s="1">
        <f t="shared" si="0"/>
        <v>0</v>
      </c>
      <c r="H45" s="1">
        <f>IF(AND($G45=1,$E45=$D45),0,1)</f>
        <v>1</v>
      </c>
      <c r="I45">
        <f>$C45-$H45</f>
        <v>-0.70533099999999993</v>
      </c>
    </row>
    <row r="46" spans="1:9">
      <c r="A46" s="1" t="s">
        <v>56</v>
      </c>
      <c r="B46" s="2" t="s">
        <v>56</v>
      </c>
      <c r="C46" s="3">
        <v>0.409634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>IF(AND($G46=1,$E46=$D46),0,1)</f>
        <v>0</v>
      </c>
      <c r="I46">
        <f>$C46-$H46</f>
        <v>0.409634</v>
      </c>
    </row>
    <row r="47" spans="1:9">
      <c r="A47" s="1" t="s">
        <v>58</v>
      </c>
      <c r="B47" s="4" t="s">
        <v>58</v>
      </c>
      <c r="C47" s="5">
        <v>0.42767300000000003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0.42767300000000003</v>
      </c>
    </row>
    <row r="48" spans="1:9">
      <c r="A48" s="1" t="s">
        <v>59</v>
      </c>
      <c r="B48" s="2" t="s">
        <v>59</v>
      </c>
      <c r="C48" s="3">
        <v>0.352136</v>
      </c>
      <c r="D48" s="1" t="s">
        <v>11</v>
      </c>
      <c r="E48" t="s">
        <v>25</v>
      </c>
      <c r="F48" t="s">
        <v>11</v>
      </c>
      <c r="G48" s="1">
        <f t="shared" si="0"/>
        <v>0</v>
      </c>
      <c r="H48" s="1">
        <f>IF(AND($G48=1,$E48=$D48),0,1)</f>
        <v>1</v>
      </c>
      <c r="I48">
        <f>$C48-$H48</f>
        <v>-0.647864</v>
      </c>
    </row>
    <row r="49" spans="1:9">
      <c r="A49" s="1" t="s">
        <v>60</v>
      </c>
      <c r="B49" s="4" t="s">
        <v>60</v>
      </c>
      <c r="C49" s="5">
        <v>0.44967499999999999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>IF(AND($G49=1,$E49=$D49),0,1)</f>
        <v>1</v>
      </c>
      <c r="I49">
        <f>$C49-$H49</f>
        <v>-0.55032499999999995</v>
      </c>
    </row>
    <row r="50" spans="1:9">
      <c r="A50" s="1" t="s">
        <v>61</v>
      </c>
      <c r="B50" s="2" t="s">
        <v>61</v>
      </c>
      <c r="C50" s="3">
        <v>0.51811399999999996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0.51811399999999996</v>
      </c>
    </row>
    <row r="51" spans="1:9">
      <c r="A51" s="1" t="s">
        <v>62</v>
      </c>
      <c r="B51" s="4" t="s">
        <v>62</v>
      </c>
      <c r="C51" s="5">
        <v>0.38356299999999999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0.38356299999999999</v>
      </c>
    </row>
    <row r="52" spans="1:9">
      <c r="A52" s="1" t="s">
        <v>63</v>
      </c>
      <c r="B52" s="2" t="s">
        <v>63</v>
      </c>
      <c r="C52" s="3">
        <v>0.32854699999999998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-0.67145300000000008</v>
      </c>
    </row>
    <row r="53" spans="1:9">
      <c r="A53" s="1" t="s">
        <v>64</v>
      </c>
      <c r="B53" s="4" t="s">
        <v>64</v>
      </c>
      <c r="C53" s="5">
        <v>0.547539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0.547539</v>
      </c>
    </row>
    <row r="54" spans="1:9">
      <c r="A54" s="1" t="s">
        <v>65</v>
      </c>
      <c r="B54" s="2" t="s">
        <v>65</v>
      </c>
      <c r="C54" s="3">
        <v>0.67032700000000001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-0.32967299999999999</v>
      </c>
    </row>
    <row r="55" spans="1:9">
      <c r="A55" s="1" t="s">
        <v>66</v>
      </c>
      <c r="B55" s="4" t="s">
        <v>66</v>
      </c>
      <c r="C55" s="5">
        <v>0.66457299999999997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0.66457299999999997</v>
      </c>
    </row>
    <row r="56" spans="1:9">
      <c r="A56" s="1" t="s">
        <v>67</v>
      </c>
      <c r="B56" s="2" t="s">
        <v>67</v>
      </c>
      <c r="C56" s="3">
        <v>0.38720300000000002</v>
      </c>
      <c r="D56" s="1" t="s">
        <v>11</v>
      </c>
      <c r="E56" t="s">
        <v>12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-0.61279700000000004</v>
      </c>
    </row>
    <row r="57" spans="1:9">
      <c r="A57" s="1" t="s">
        <v>68</v>
      </c>
      <c r="B57" s="4" t="s">
        <v>68</v>
      </c>
      <c r="C57" s="5">
        <v>0.61115900000000001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0.61115900000000001</v>
      </c>
    </row>
    <row r="58" spans="1:9">
      <c r="A58" s="1" t="s">
        <v>69</v>
      </c>
      <c r="B58" s="2" t="s">
        <v>69</v>
      </c>
      <c r="C58" s="3">
        <v>0.46330199999999999</v>
      </c>
      <c r="D58" s="1" t="s">
        <v>11</v>
      </c>
      <c r="E58" t="s">
        <v>25</v>
      </c>
      <c r="F58" t="s">
        <v>11</v>
      </c>
      <c r="G58" s="1">
        <f t="shared" si="0"/>
        <v>0</v>
      </c>
      <c r="H58" s="1">
        <f>IF(AND($G58=1,$E58=$D58),0,1)</f>
        <v>1</v>
      </c>
      <c r="I58">
        <f>$C58-$H58</f>
        <v>-0.53669800000000001</v>
      </c>
    </row>
    <row r="59" spans="1:9">
      <c r="A59" s="1" t="s">
        <v>70</v>
      </c>
      <c r="B59" s="4" t="s">
        <v>70</v>
      </c>
      <c r="C59" s="5">
        <v>0.498116</v>
      </c>
      <c r="D59" s="1" t="s">
        <v>11</v>
      </c>
      <c r="E59" t="s">
        <v>151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-0.501884</v>
      </c>
    </row>
    <row r="60" spans="1:9">
      <c r="A60" s="1" t="s">
        <v>71</v>
      </c>
      <c r="B60" s="2" t="s">
        <v>71</v>
      </c>
      <c r="C60" s="3">
        <v>0.39382499999999998</v>
      </c>
      <c r="D60" s="1" t="s">
        <v>11</v>
      </c>
      <c r="E60" t="s">
        <v>12</v>
      </c>
      <c r="F60" t="s">
        <v>11</v>
      </c>
      <c r="G60" s="1">
        <f t="shared" si="0"/>
        <v>0</v>
      </c>
      <c r="H60" s="1">
        <f>IF(AND($G60=1,$E60=$D60),0,1)</f>
        <v>1</v>
      </c>
      <c r="I60">
        <f>$C60-$H60</f>
        <v>-0.60617500000000002</v>
      </c>
    </row>
    <row r="61" spans="1:9">
      <c r="A61" s="1" t="s">
        <v>72</v>
      </c>
      <c r="B61" s="4" t="s">
        <v>72</v>
      </c>
      <c r="C61" s="5">
        <v>0.56394999999999995</v>
      </c>
      <c r="D61" s="1" t="s">
        <v>11</v>
      </c>
      <c r="E61" t="s">
        <v>12</v>
      </c>
      <c r="F61" t="s">
        <v>11</v>
      </c>
      <c r="G61" s="1">
        <f t="shared" si="0"/>
        <v>0</v>
      </c>
      <c r="H61" s="1">
        <f>IF(AND($G61=1,$E61=$D61),0,1)</f>
        <v>1</v>
      </c>
      <c r="I61">
        <f>$C61-$H61</f>
        <v>-0.43605000000000005</v>
      </c>
    </row>
    <row r="62" spans="1:9">
      <c r="A62" s="1" t="s">
        <v>73</v>
      </c>
      <c r="B62" s="2" t="s">
        <v>73</v>
      </c>
      <c r="C62" s="3">
        <v>0.42107800000000001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-0.57892199999999994</v>
      </c>
    </row>
    <row r="63" spans="1:9">
      <c r="A63" s="1" t="s">
        <v>74</v>
      </c>
      <c r="B63" s="4" t="s">
        <v>74</v>
      </c>
      <c r="C63" s="5">
        <v>0.57011599999999996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-0.42988400000000004</v>
      </c>
    </row>
    <row r="64" spans="1:9">
      <c r="A64" s="1" t="s">
        <v>75</v>
      </c>
      <c r="B64" s="2" t="s">
        <v>75</v>
      </c>
      <c r="C64" s="3">
        <v>0.54575700000000005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0.54575700000000005</v>
      </c>
    </row>
    <row r="65" spans="1:9">
      <c r="A65" s="1" t="s">
        <v>76</v>
      </c>
      <c r="B65" s="4" t="s">
        <v>76</v>
      </c>
      <c r="C65" s="5">
        <v>0.41409699999999999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-0.58590300000000006</v>
      </c>
    </row>
    <row r="66" spans="1:9">
      <c r="A66" s="1" t="s">
        <v>77</v>
      </c>
      <c r="B66" s="2" t="s">
        <v>77</v>
      </c>
      <c r="C66" s="3">
        <v>0.36429899999999998</v>
      </c>
      <c r="D66" s="1" t="s">
        <v>11</v>
      </c>
      <c r="E66" t="s">
        <v>57</v>
      </c>
      <c r="F66" t="s">
        <v>11</v>
      </c>
      <c r="G66" s="1">
        <f t="shared" si="0"/>
        <v>0</v>
      </c>
      <c r="H66" s="1">
        <f>IF(AND($G66=1,$E66=$D66),0,1)</f>
        <v>1</v>
      </c>
      <c r="I66">
        <f>$C66-$H66</f>
        <v>-0.63570100000000007</v>
      </c>
    </row>
    <row r="67" spans="1:9">
      <c r="A67" s="1" t="s">
        <v>78</v>
      </c>
      <c r="B67" s="4" t="s">
        <v>78</v>
      </c>
      <c r="C67" s="5">
        <v>0.58616599999999996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-0.41383400000000004</v>
      </c>
    </row>
    <row r="68" spans="1:9">
      <c r="A68" s="1" t="s">
        <v>79</v>
      </c>
      <c r="B68" s="2" t="s">
        <v>79</v>
      </c>
      <c r="C68" s="3">
        <v>0.57079199999999997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0.57079199999999997</v>
      </c>
    </row>
    <row r="69" spans="1:9">
      <c r="A69" s="1" t="s">
        <v>80</v>
      </c>
      <c r="B69" s="4" t="s">
        <v>80</v>
      </c>
      <c r="C69" s="5">
        <v>0.41917399999999999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0.41917399999999999</v>
      </c>
    </row>
    <row r="70" spans="1:9">
      <c r="A70" s="1" t="s">
        <v>81</v>
      </c>
      <c r="B70" s="2" t="s">
        <v>81</v>
      </c>
      <c r="C70" s="3">
        <v>0.49130600000000002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0.49130600000000002</v>
      </c>
    </row>
    <row r="71" spans="1:9">
      <c r="A71" s="1" t="s">
        <v>82</v>
      </c>
      <c r="B71" s="4" t="s">
        <v>82</v>
      </c>
      <c r="C71" s="5">
        <v>0.253714</v>
      </c>
      <c r="D71" s="1" t="s">
        <v>11</v>
      </c>
      <c r="E71" t="s">
        <v>12</v>
      </c>
      <c r="F71" t="s">
        <v>11</v>
      </c>
      <c r="G71" s="1">
        <f t="shared" si="1"/>
        <v>0</v>
      </c>
      <c r="H71" s="1">
        <f>IF(AND($G71=1,$E71=$D71),0,1)</f>
        <v>1</v>
      </c>
      <c r="I71">
        <f>$C71-$H71</f>
        <v>-0.746286</v>
      </c>
    </row>
    <row r="72" spans="1:9">
      <c r="A72" s="1" t="s">
        <v>83</v>
      </c>
      <c r="B72" s="2" t="s">
        <v>83</v>
      </c>
      <c r="C72" s="3">
        <v>0.48603400000000002</v>
      </c>
      <c r="D72" s="1" t="s">
        <v>11</v>
      </c>
      <c r="E72" t="s">
        <v>151</v>
      </c>
      <c r="F72" t="s">
        <v>11</v>
      </c>
      <c r="G72" s="1">
        <f t="shared" si="1"/>
        <v>0</v>
      </c>
      <c r="H72" s="1">
        <f>IF(AND($G72=1,$E72=$D72),0,1)</f>
        <v>1</v>
      </c>
      <c r="I72">
        <f>$C72-$H72</f>
        <v>-0.51396599999999992</v>
      </c>
    </row>
    <row r="73" spans="1:9">
      <c r="A73" s="1" t="s">
        <v>84</v>
      </c>
      <c r="B73" s="4" t="s">
        <v>84</v>
      </c>
      <c r="C73" s="5">
        <v>0.50059100000000001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-0.49940899999999999</v>
      </c>
    </row>
    <row r="74" spans="1:9">
      <c r="A74" s="1" t="s">
        <v>85</v>
      </c>
      <c r="B74" s="2" t="s">
        <v>85</v>
      </c>
      <c r="C74" s="3">
        <v>0.41467500000000002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-0.58532499999999998</v>
      </c>
    </row>
    <row r="75" spans="1:9">
      <c r="A75" s="1" t="s">
        <v>86</v>
      </c>
      <c r="B75" s="4" t="s">
        <v>86</v>
      </c>
      <c r="C75" s="5">
        <v>0.54749400000000004</v>
      </c>
      <c r="D75" s="1" t="s">
        <v>11</v>
      </c>
      <c r="E75" t="s">
        <v>12</v>
      </c>
      <c r="F75" t="s">
        <v>11</v>
      </c>
      <c r="G75" s="1">
        <f t="shared" si="1"/>
        <v>0</v>
      </c>
      <c r="H75" s="1">
        <f>IF(AND($G75=1,$E75=$D75),0,1)</f>
        <v>1</v>
      </c>
      <c r="I75">
        <f>$C75-$H75</f>
        <v>-0.45250599999999996</v>
      </c>
    </row>
    <row r="76" spans="1:9">
      <c r="A76" s="1" t="s">
        <v>87</v>
      </c>
      <c r="B76" s="6" t="s">
        <v>87</v>
      </c>
      <c r="C76" s="7">
        <v>0.66752299999999998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0.66752299999999998</v>
      </c>
    </row>
    <row r="77" spans="1:9">
      <c r="A77" s="1"/>
      <c r="B77" s="17"/>
      <c r="C77" s="18"/>
      <c r="D77" s="1"/>
      <c r="E77" s="1"/>
      <c r="F77" s="1"/>
      <c r="G77" s="10">
        <f>SUM(G3:G76)</f>
        <v>38</v>
      </c>
      <c r="H77" s="10">
        <f>SUM(H3:H76)</f>
        <v>42</v>
      </c>
      <c r="I77" s="8">
        <f>SUM(I3:I76)</f>
        <v>-7.7445520000000014</v>
      </c>
    </row>
  </sheetData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CCBB9-A1C5-4F01-8E13-94520EE94EAE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0.31431399999999998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-0.68568600000000002</v>
      </c>
    </row>
    <row r="4" spans="1:9">
      <c r="A4" s="1" t="s">
        <v>13</v>
      </c>
      <c r="B4" s="2" t="s">
        <v>13</v>
      </c>
      <c r="C4" s="3">
        <v>0.52802700000000002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>IF(AND($G4=1,$E4=$D4),0,1)</f>
        <v>1</v>
      </c>
      <c r="I4">
        <f>$C4-$H4</f>
        <v>-0.47197299999999998</v>
      </c>
    </row>
    <row r="5" spans="1:9">
      <c r="A5" s="1" t="s">
        <v>14</v>
      </c>
      <c r="B5" s="4" t="s">
        <v>14</v>
      </c>
      <c r="C5" s="5">
        <v>0.35616500000000001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0.35616500000000001</v>
      </c>
    </row>
    <row r="6" spans="1:9">
      <c r="A6" s="1" t="s">
        <v>15</v>
      </c>
      <c r="B6" s="2" t="s">
        <v>15</v>
      </c>
      <c r="C6" s="3">
        <v>0.41705799999999998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0.41705799999999998</v>
      </c>
    </row>
    <row r="7" spans="1:9">
      <c r="A7" s="1" t="s">
        <v>16</v>
      </c>
      <c r="B7" s="4" t="s">
        <v>16</v>
      </c>
      <c r="C7" s="5">
        <v>0.46330199999999999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0.46330199999999999</v>
      </c>
    </row>
    <row r="8" spans="1:9">
      <c r="A8" s="1" t="s">
        <v>17</v>
      </c>
      <c r="B8" s="2" t="s">
        <v>17</v>
      </c>
      <c r="C8" s="3">
        <v>0.57542899999999997</v>
      </c>
      <c r="D8" s="1" t="s">
        <v>11</v>
      </c>
      <c r="E8" t="s">
        <v>12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-0.42457100000000003</v>
      </c>
    </row>
    <row r="9" spans="1:9">
      <c r="A9" s="1" t="s">
        <v>18</v>
      </c>
      <c r="B9" s="4" t="s">
        <v>18</v>
      </c>
      <c r="C9" s="5">
        <v>0.56381099999999995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0.56381099999999995</v>
      </c>
    </row>
    <row r="10" spans="1:9">
      <c r="A10" s="1" t="s">
        <v>19</v>
      </c>
      <c r="B10" s="2" t="s">
        <v>19</v>
      </c>
      <c r="C10" s="3">
        <v>0.37879099999999999</v>
      </c>
      <c r="D10" s="1" t="s">
        <v>11</v>
      </c>
      <c r="E10" t="s">
        <v>12</v>
      </c>
      <c r="F10" t="s">
        <v>12</v>
      </c>
      <c r="G10" s="1">
        <f t="shared" si="0"/>
        <v>1</v>
      </c>
      <c r="H10" s="1">
        <f>IF(AND($G10=1,$E10=$D10),0,1)</f>
        <v>1</v>
      </c>
      <c r="I10">
        <f>$C10-$H10</f>
        <v>-0.62120900000000001</v>
      </c>
    </row>
    <row r="11" spans="1:9">
      <c r="A11" s="1" t="s">
        <v>20</v>
      </c>
      <c r="B11" s="4" t="s">
        <v>20</v>
      </c>
      <c r="C11" s="5">
        <v>0.62068400000000001</v>
      </c>
      <c r="D11" s="1" t="s">
        <v>11</v>
      </c>
      <c r="E11" t="s">
        <v>11</v>
      </c>
      <c r="F11" t="s">
        <v>12</v>
      </c>
      <c r="G11" s="1">
        <f t="shared" si="0"/>
        <v>0</v>
      </c>
      <c r="H11" s="1">
        <f>IF(AND($G11=1,$E11=$D11),0,1)</f>
        <v>1</v>
      </c>
      <c r="I11">
        <f>$C11-$H11</f>
        <v>-0.37931599999999999</v>
      </c>
    </row>
    <row r="12" spans="1:9">
      <c r="A12" s="1" t="s">
        <v>21</v>
      </c>
      <c r="B12" s="2" t="s">
        <v>21</v>
      </c>
      <c r="C12" s="3">
        <v>0.48747800000000002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0.48747800000000002</v>
      </c>
    </row>
    <row r="13" spans="1:9">
      <c r="A13" s="1" t="s">
        <v>22</v>
      </c>
      <c r="B13" s="4" t="s">
        <v>22</v>
      </c>
      <c r="C13" s="5">
        <v>0.43936999999999998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0.43936999999999998</v>
      </c>
    </row>
    <row r="14" spans="1:9">
      <c r="A14" s="1" t="s">
        <v>23</v>
      </c>
      <c r="B14" s="2" t="s">
        <v>23</v>
      </c>
      <c r="C14" s="3">
        <v>0.50652799999999998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-0.49347200000000002</v>
      </c>
    </row>
    <row r="15" spans="1:9">
      <c r="A15" s="1" t="s">
        <v>24</v>
      </c>
      <c r="B15" s="4" t="s">
        <v>24</v>
      </c>
      <c r="C15" s="5">
        <v>0.39595000000000002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-0.60404999999999998</v>
      </c>
    </row>
    <row r="16" spans="1:9">
      <c r="A16" s="1" t="s">
        <v>26</v>
      </c>
      <c r="B16" s="2" t="s">
        <v>26</v>
      </c>
      <c r="C16" s="3">
        <v>0.80510899999999996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-0.19489100000000004</v>
      </c>
    </row>
    <row r="17" spans="1:9">
      <c r="A17" s="1" t="s">
        <v>27</v>
      </c>
      <c r="B17" s="4" t="s">
        <v>27</v>
      </c>
      <c r="C17" s="5">
        <v>0.45816299999999999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0.45816299999999999</v>
      </c>
    </row>
    <row r="18" spans="1:9">
      <c r="A18" s="1" t="s">
        <v>28</v>
      </c>
      <c r="B18" s="2" t="s">
        <v>28</v>
      </c>
      <c r="C18" s="3">
        <v>0.42705300000000002</v>
      </c>
      <c r="D18" s="1" t="s">
        <v>11</v>
      </c>
      <c r="E18" t="s">
        <v>11</v>
      </c>
      <c r="F18" t="s">
        <v>12</v>
      </c>
      <c r="G18" s="1">
        <f t="shared" si="0"/>
        <v>0</v>
      </c>
      <c r="H18" s="1">
        <f>IF(AND($G18=1,$E18=$D18),0,1)</f>
        <v>1</v>
      </c>
      <c r="I18">
        <f>$C18-$H18</f>
        <v>-0.57294699999999998</v>
      </c>
    </row>
    <row r="19" spans="1:9">
      <c r="A19" s="1" t="s">
        <v>29</v>
      </c>
      <c r="B19" s="4" t="s">
        <v>29</v>
      </c>
      <c r="C19" s="5">
        <v>0.70546399999999998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-0.29453600000000002</v>
      </c>
    </row>
    <row r="20" spans="1:9">
      <c r="A20" s="1" t="s">
        <v>30</v>
      </c>
      <c r="B20" s="2" t="s">
        <v>30</v>
      </c>
      <c r="C20" s="3">
        <v>0.65335699999999997</v>
      </c>
      <c r="D20" s="1" t="s">
        <v>11</v>
      </c>
      <c r="E20" t="s">
        <v>11</v>
      </c>
      <c r="F20" t="s">
        <v>12</v>
      </c>
      <c r="G20" s="1">
        <f t="shared" si="0"/>
        <v>0</v>
      </c>
      <c r="H20" s="1">
        <f>IF(AND($G20=1,$E20=$D20),0,1)</f>
        <v>1</v>
      </c>
      <c r="I20">
        <f>$C20-$H20</f>
        <v>-0.34664300000000003</v>
      </c>
    </row>
    <row r="21" spans="1:9">
      <c r="A21" s="1" t="s">
        <v>31</v>
      </c>
      <c r="B21" s="4" t="s">
        <v>31</v>
      </c>
      <c r="C21" s="5">
        <v>0.443131</v>
      </c>
      <c r="D21" s="1" t="s">
        <v>11</v>
      </c>
      <c r="E21" t="s">
        <v>11</v>
      </c>
      <c r="F21" t="s">
        <v>151</v>
      </c>
      <c r="G21" s="1">
        <f t="shared" si="0"/>
        <v>0</v>
      </c>
      <c r="H21" s="1">
        <f>IF(AND($G21=1,$E21=$D21),0,1)</f>
        <v>1</v>
      </c>
      <c r="I21">
        <f>$C21-$H21</f>
        <v>-0.55686900000000006</v>
      </c>
    </row>
    <row r="22" spans="1:9">
      <c r="A22" s="1" t="s">
        <v>32</v>
      </c>
      <c r="B22" s="2" t="s">
        <v>32</v>
      </c>
      <c r="C22" s="3">
        <v>0.52852900000000003</v>
      </c>
      <c r="D22" s="1" t="s">
        <v>11</v>
      </c>
      <c r="E22" t="s">
        <v>11</v>
      </c>
      <c r="F22" t="s">
        <v>12</v>
      </c>
      <c r="G22" s="1">
        <f t="shared" si="0"/>
        <v>0</v>
      </c>
      <c r="H22" s="1">
        <f>IF(AND($G22=1,$E22=$D22),0,1)</f>
        <v>1</v>
      </c>
      <c r="I22">
        <f>$C22-$H22</f>
        <v>-0.47147099999999997</v>
      </c>
    </row>
    <row r="23" spans="1:9">
      <c r="A23" s="1" t="s">
        <v>33</v>
      </c>
      <c r="B23" s="4" t="s">
        <v>33</v>
      </c>
      <c r="C23" s="5">
        <v>0.42401800000000001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-0.57598199999999999</v>
      </c>
    </row>
    <row r="24" spans="1:9">
      <c r="A24" s="1" t="s">
        <v>34</v>
      </c>
      <c r="B24" s="2" t="s">
        <v>34</v>
      </c>
      <c r="C24" s="3">
        <v>0.42851699999999998</v>
      </c>
      <c r="D24" s="1" t="s">
        <v>11</v>
      </c>
      <c r="E24" t="s">
        <v>12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-0.57148299999999996</v>
      </c>
    </row>
    <row r="25" spans="1:9">
      <c r="A25" s="1" t="s">
        <v>35</v>
      </c>
      <c r="B25" s="4" t="s">
        <v>35</v>
      </c>
      <c r="C25" s="5">
        <v>0.51676599999999995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0.51676599999999995</v>
      </c>
    </row>
    <row r="26" spans="1:9">
      <c r="A26" s="1" t="s">
        <v>36</v>
      </c>
      <c r="B26" s="2" t="s">
        <v>36</v>
      </c>
      <c r="C26" s="3">
        <v>0.53331399999999995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0.53331399999999995</v>
      </c>
    </row>
    <row r="27" spans="1:9">
      <c r="A27" s="1" t="s">
        <v>37</v>
      </c>
      <c r="B27" s="4" t="s">
        <v>37</v>
      </c>
      <c r="C27" s="5">
        <v>0.31189099999999997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>IF(AND($G27=1,$E27=$D27),0,1)</f>
        <v>1</v>
      </c>
      <c r="I27">
        <f>$C27-$H27</f>
        <v>-0.68810900000000008</v>
      </c>
    </row>
    <row r="28" spans="1:9">
      <c r="A28" s="1" t="s">
        <v>38</v>
      </c>
      <c r="B28" s="2" t="s">
        <v>38</v>
      </c>
      <c r="C28" s="3">
        <v>0.69750400000000001</v>
      </c>
      <c r="D28" s="1" t="s">
        <v>11</v>
      </c>
      <c r="E28" t="s">
        <v>11</v>
      </c>
      <c r="F28" t="s">
        <v>151</v>
      </c>
      <c r="G28" s="1">
        <f t="shared" si="0"/>
        <v>0</v>
      </c>
      <c r="H28" s="1">
        <f>IF(AND($G28=1,$E28=$D28),0,1)</f>
        <v>1</v>
      </c>
      <c r="I28">
        <f>$C28-$H28</f>
        <v>-0.30249599999999999</v>
      </c>
    </row>
    <row r="29" spans="1:9">
      <c r="A29" s="1" t="s">
        <v>39</v>
      </c>
      <c r="B29" s="4" t="s">
        <v>39</v>
      </c>
      <c r="C29" s="5">
        <v>0.66205400000000003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0.66205400000000003</v>
      </c>
    </row>
    <row r="30" spans="1:9">
      <c r="A30" s="1" t="s">
        <v>40</v>
      </c>
      <c r="B30" s="2" t="s">
        <v>40</v>
      </c>
      <c r="C30" s="3">
        <v>0.77448600000000001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-0.22551399999999999</v>
      </c>
    </row>
    <row r="31" spans="1:9">
      <c r="A31" s="1" t="s">
        <v>41</v>
      </c>
      <c r="B31" s="4" t="s">
        <v>41</v>
      </c>
      <c r="C31" s="5">
        <v>0.72609999999999997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-0.27390000000000003</v>
      </c>
    </row>
    <row r="32" spans="1:9">
      <c r="A32" s="1" t="s">
        <v>42</v>
      </c>
      <c r="B32" s="2" t="s">
        <v>42</v>
      </c>
      <c r="C32" s="3">
        <v>0.48062700000000003</v>
      </c>
      <c r="D32" s="1" t="s">
        <v>11</v>
      </c>
      <c r="E32" t="s">
        <v>11</v>
      </c>
      <c r="F32" t="s">
        <v>12</v>
      </c>
      <c r="G32" s="1">
        <f t="shared" si="0"/>
        <v>0</v>
      </c>
      <c r="H32" s="1">
        <f>IF(AND($G32=1,$E32=$D32),0,1)</f>
        <v>1</v>
      </c>
      <c r="I32">
        <f>$C32-$H32</f>
        <v>-0.51937299999999997</v>
      </c>
    </row>
    <row r="33" spans="1:9">
      <c r="A33" s="1" t="s">
        <v>43</v>
      </c>
      <c r="B33" s="4" t="s">
        <v>43</v>
      </c>
      <c r="C33" s="5">
        <v>0.602962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-0.397038</v>
      </c>
    </row>
    <row r="34" spans="1:9">
      <c r="A34" s="1" t="s">
        <v>44</v>
      </c>
      <c r="B34" s="2" t="s">
        <v>44</v>
      </c>
      <c r="C34" s="3">
        <v>0.52987799999999996</v>
      </c>
      <c r="D34" s="1" t="s">
        <v>11</v>
      </c>
      <c r="E34" t="s">
        <v>12</v>
      </c>
      <c r="F34" t="s">
        <v>11</v>
      </c>
      <c r="G34" s="1">
        <f t="shared" si="0"/>
        <v>0</v>
      </c>
      <c r="H34" s="1">
        <f>IF(AND($G34=1,$E34=$D34),0,1)</f>
        <v>1</v>
      </c>
      <c r="I34">
        <f>$C34-$H34</f>
        <v>-0.47012200000000004</v>
      </c>
    </row>
    <row r="35" spans="1:9">
      <c r="A35" s="1" t="s">
        <v>45</v>
      </c>
      <c r="B35" s="4" t="s">
        <v>45</v>
      </c>
      <c r="C35" s="5">
        <v>0.51373800000000003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>IF(AND($G35=1,$E35=$D35),0,1)</f>
        <v>1</v>
      </c>
      <c r="I35">
        <f>$C35-$H35</f>
        <v>-0.48626199999999997</v>
      </c>
    </row>
    <row r="36" spans="1:9">
      <c r="A36" s="1" t="s">
        <v>46</v>
      </c>
      <c r="B36" s="2" t="s">
        <v>46</v>
      </c>
      <c r="C36" s="3">
        <v>0.50096399999999996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0.50096399999999996</v>
      </c>
    </row>
    <row r="37" spans="1:9">
      <c r="A37" s="1" t="s">
        <v>47</v>
      </c>
      <c r="B37" s="4" t="s">
        <v>47</v>
      </c>
      <c r="C37" s="5">
        <v>0.48247499999999999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0.48247499999999999</v>
      </c>
    </row>
    <row r="38" spans="1:9">
      <c r="A38" s="1" t="s">
        <v>48</v>
      </c>
      <c r="B38" s="2" t="s">
        <v>48</v>
      </c>
      <c r="C38" s="3">
        <v>0.550539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0.550539</v>
      </c>
    </row>
    <row r="39" spans="1:9">
      <c r="A39" s="1" t="s">
        <v>49</v>
      </c>
      <c r="B39" s="4" t="s">
        <v>49</v>
      </c>
      <c r="C39" s="5">
        <v>0.814635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-0.185365</v>
      </c>
    </row>
    <row r="40" spans="1:9">
      <c r="A40" s="1" t="s">
        <v>50</v>
      </c>
      <c r="B40" s="2" t="s">
        <v>50</v>
      </c>
      <c r="C40" s="3">
        <v>0.57152599999999998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-0.42847400000000002</v>
      </c>
    </row>
    <row r="41" spans="1:9">
      <c r="A41" s="1" t="s">
        <v>51</v>
      </c>
      <c r="B41" s="4" t="s">
        <v>51</v>
      </c>
      <c r="C41" s="5">
        <v>0.49774200000000002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0.49774200000000002</v>
      </c>
    </row>
    <row r="42" spans="1:9">
      <c r="A42" s="1" t="s">
        <v>52</v>
      </c>
      <c r="B42" s="2" t="s">
        <v>52</v>
      </c>
      <c r="C42" s="3">
        <v>0.41832999999999998</v>
      </c>
      <c r="D42" s="1" t="s">
        <v>11</v>
      </c>
      <c r="E42" t="s">
        <v>12</v>
      </c>
      <c r="F42" t="s">
        <v>11</v>
      </c>
      <c r="G42" s="1">
        <f t="shared" si="0"/>
        <v>0</v>
      </c>
      <c r="H42" s="1">
        <f>IF(AND($G42=1,$E42=$D42),0,1)</f>
        <v>1</v>
      </c>
      <c r="I42">
        <f>$C42-$H42</f>
        <v>-0.58167000000000002</v>
      </c>
    </row>
    <row r="43" spans="1:9">
      <c r="A43" s="1" t="s">
        <v>53</v>
      </c>
      <c r="B43" s="4" t="s">
        <v>53</v>
      </c>
      <c r="C43" s="5">
        <v>0.45674399999999998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-0.54325599999999996</v>
      </c>
    </row>
    <row r="44" spans="1:9">
      <c r="A44" s="1" t="s">
        <v>54</v>
      </c>
      <c r="B44" s="2" t="s">
        <v>54</v>
      </c>
      <c r="C44" s="3">
        <v>0.66076800000000002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-0.33923199999999998</v>
      </c>
    </row>
    <row r="45" spans="1:9">
      <c r="A45" s="1" t="s">
        <v>55</v>
      </c>
      <c r="B45" s="4" t="s">
        <v>55</v>
      </c>
      <c r="C45" s="5">
        <v>0.53983800000000004</v>
      </c>
      <c r="D45" s="1" t="s">
        <v>11</v>
      </c>
      <c r="E45" t="s">
        <v>12</v>
      </c>
      <c r="F45" t="s">
        <v>11</v>
      </c>
      <c r="G45" s="1">
        <f t="shared" si="0"/>
        <v>0</v>
      </c>
      <c r="H45" s="1">
        <f>IF(AND($G45=1,$E45=$D45),0,1)</f>
        <v>1</v>
      </c>
      <c r="I45">
        <f>$C45-$H45</f>
        <v>-0.46016199999999996</v>
      </c>
    </row>
    <row r="46" spans="1:9">
      <c r="A46" s="1" t="s">
        <v>56</v>
      </c>
      <c r="B46" s="2" t="s">
        <v>56</v>
      </c>
      <c r="C46" s="3">
        <v>0.43486399999999997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>IF(AND($G46=1,$E46=$D46),0,1)</f>
        <v>1</v>
      </c>
      <c r="I46">
        <f>$C46-$H46</f>
        <v>-0.56513600000000008</v>
      </c>
    </row>
    <row r="47" spans="1:9">
      <c r="A47" s="1" t="s">
        <v>58</v>
      </c>
      <c r="B47" s="4" t="s">
        <v>58</v>
      </c>
      <c r="C47" s="5">
        <v>0.55808800000000003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0.55808800000000003</v>
      </c>
    </row>
    <row r="48" spans="1:9">
      <c r="A48" s="1" t="s">
        <v>59</v>
      </c>
      <c r="B48" s="2" t="s">
        <v>59</v>
      </c>
      <c r="C48" s="3">
        <v>0.40879100000000002</v>
      </c>
      <c r="D48" s="1" t="s">
        <v>11</v>
      </c>
      <c r="E48" t="s">
        <v>25</v>
      </c>
      <c r="F48" t="s">
        <v>11</v>
      </c>
      <c r="G48" s="1">
        <f t="shared" si="0"/>
        <v>0</v>
      </c>
      <c r="H48" s="1">
        <f>IF(AND($G48=1,$E48=$D48),0,1)</f>
        <v>1</v>
      </c>
      <c r="I48">
        <f>$C48-$H48</f>
        <v>-0.59120899999999998</v>
      </c>
    </row>
    <row r="49" spans="1:9">
      <c r="A49" s="1" t="s">
        <v>60</v>
      </c>
      <c r="B49" s="4" t="s">
        <v>60</v>
      </c>
      <c r="C49" s="5">
        <v>0.28984700000000002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-0.71015300000000003</v>
      </c>
    </row>
    <row r="50" spans="1:9">
      <c r="A50" s="1" t="s">
        <v>61</v>
      </c>
      <c r="B50" s="2" t="s">
        <v>61</v>
      </c>
      <c r="C50" s="3">
        <v>0.68910000000000005</v>
      </c>
      <c r="D50" s="1" t="s">
        <v>11</v>
      </c>
      <c r="E50" t="s">
        <v>11</v>
      </c>
      <c r="F50" t="s">
        <v>12</v>
      </c>
      <c r="G50" s="1">
        <f t="shared" si="0"/>
        <v>0</v>
      </c>
      <c r="H50" s="1">
        <f>IF(AND($G50=1,$E50=$D50),0,1)</f>
        <v>1</v>
      </c>
      <c r="I50">
        <f>$C50-$H50</f>
        <v>-0.31089999999999995</v>
      </c>
    </row>
    <row r="51" spans="1:9">
      <c r="A51" s="1" t="s">
        <v>62</v>
      </c>
      <c r="B51" s="4" t="s">
        <v>62</v>
      </c>
      <c r="C51" s="5">
        <v>0.39676600000000001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0.39676600000000001</v>
      </c>
    </row>
    <row r="52" spans="1:9">
      <c r="A52" s="1" t="s">
        <v>63</v>
      </c>
      <c r="B52" s="2" t="s">
        <v>63</v>
      </c>
      <c r="C52" s="3">
        <v>0.45585700000000001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-0.54414300000000004</v>
      </c>
    </row>
    <row r="53" spans="1:9">
      <c r="A53" s="1" t="s">
        <v>64</v>
      </c>
      <c r="B53" s="4" t="s">
        <v>64</v>
      </c>
      <c r="C53" s="5">
        <v>0.54356300000000002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0.54356300000000002</v>
      </c>
    </row>
    <row r="54" spans="1:9">
      <c r="A54" s="1" t="s">
        <v>65</v>
      </c>
      <c r="B54" s="2" t="s">
        <v>65</v>
      </c>
      <c r="C54" s="3">
        <v>0.64263499999999996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-0.35736500000000004</v>
      </c>
    </row>
    <row r="55" spans="1:9">
      <c r="A55" s="1" t="s">
        <v>66</v>
      </c>
      <c r="B55" s="4" t="s">
        <v>66</v>
      </c>
      <c r="C55" s="5">
        <v>0.60505200000000003</v>
      </c>
      <c r="D55" s="1" t="s">
        <v>11</v>
      </c>
      <c r="E55" t="s">
        <v>11</v>
      </c>
      <c r="F55" t="s">
        <v>12</v>
      </c>
      <c r="G55" s="1">
        <f t="shared" si="0"/>
        <v>0</v>
      </c>
      <c r="H55" s="1">
        <f>IF(AND($G55=1,$E55=$D55),0,1)</f>
        <v>1</v>
      </c>
      <c r="I55">
        <f>$C55-$H55</f>
        <v>-0.39494799999999997</v>
      </c>
    </row>
    <row r="56" spans="1:9">
      <c r="A56" s="1" t="s">
        <v>67</v>
      </c>
      <c r="B56" s="2" t="s">
        <v>67</v>
      </c>
      <c r="C56" s="3">
        <v>0.43769200000000003</v>
      </c>
      <c r="D56" s="1" t="s">
        <v>11</v>
      </c>
      <c r="E56" t="s">
        <v>12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-0.56230800000000003</v>
      </c>
    </row>
    <row r="57" spans="1:9">
      <c r="A57" s="1" t="s">
        <v>68</v>
      </c>
      <c r="B57" s="4" t="s">
        <v>68</v>
      </c>
      <c r="C57" s="5">
        <v>0.69001000000000001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>IF(AND($G57=1,$E57=$D57),0,1)</f>
        <v>1</v>
      </c>
      <c r="I57">
        <f>$C57-$H57</f>
        <v>-0.30998999999999999</v>
      </c>
    </row>
    <row r="58" spans="1:9">
      <c r="A58" s="1" t="s">
        <v>69</v>
      </c>
      <c r="B58" s="2" t="s">
        <v>69</v>
      </c>
      <c r="C58" s="3">
        <v>0.70220000000000005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-0.29779999999999995</v>
      </c>
    </row>
    <row r="59" spans="1:9">
      <c r="A59" s="1" t="s">
        <v>70</v>
      </c>
      <c r="B59" s="4" t="s">
        <v>70</v>
      </c>
      <c r="C59" s="5">
        <v>0.57708599999999999</v>
      </c>
      <c r="D59" s="1" t="s">
        <v>11</v>
      </c>
      <c r="E59" t="s">
        <v>151</v>
      </c>
      <c r="F59" t="s">
        <v>151</v>
      </c>
      <c r="G59" s="1">
        <f t="shared" si="0"/>
        <v>1</v>
      </c>
      <c r="H59" s="1">
        <f>IF(AND($G59=1,$E59=$D59),0,1)</f>
        <v>1</v>
      </c>
      <c r="I59">
        <f>$C59-$H59</f>
        <v>-0.42291400000000001</v>
      </c>
    </row>
    <row r="60" spans="1:9">
      <c r="A60" s="1" t="s">
        <v>71</v>
      </c>
      <c r="B60" s="2" t="s">
        <v>71</v>
      </c>
      <c r="C60" s="3">
        <v>0.46178399999999997</v>
      </c>
      <c r="D60" s="1" t="s">
        <v>11</v>
      </c>
      <c r="E60" t="s">
        <v>12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-0.53821600000000003</v>
      </c>
    </row>
    <row r="61" spans="1:9">
      <c r="A61" s="1" t="s">
        <v>72</v>
      </c>
      <c r="B61" s="4" t="s">
        <v>72</v>
      </c>
      <c r="C61" s="5">
        <v>0.53297700000000003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-0.46702299999999997</v>
      </c>
    </row>
    <row r="62" spans="1:9">
      <c r="A62" s="1" t="s">
        <v>73</v>
      </c>
      <c r="B62" s="2" t="s">
        <v>73</v>
      </c>
      <c r="C62" s="3">
        <v>0.54289600000000005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0.54289600000000005</v>
      </c>
    </row>
    <row r="63" spans="1:9">
      <c r="A63" s="1" t="s">
        <v>74</v>
      </c>
      <c r="B63" s="4" t="s">
        <v>74</v>
      </c>
      <c r="C63" s="5">
        <v>0.81248500000000001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-0.18751499999999999</v>
      </c>
    </row>
    <row r="64" spans="1:9">
      <c r="A64" s="1" t="s">
        <v>75</v>
      </c>
      <c r="B64" s="2" t="s">
        <v>75</v>
      </c>
      <c r="C64" s="3">
        <v>0.69040400000000002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>IF(AND($G64=1,$E64=$D64),0,1)</f>
        <v>1</v>
      </c>
      <c r="I64">
        <f>$C64-$H64</f>
        <v>-0.30959599999999998</v>
      </c>
    </row>
    <row r="65" spans="1:9">
      <c r="A65" s="1" t="s">
        <v>76</v>
      </c>
      <c r="B65" s="4" t="s">
        <v>76</v>
      </c>
      <c r="C65" s="5">
        <v>0.55485099999999998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-0.44514900000000002</v>
      </c>
    </row>
    <row r="66" spans="1:9">
      <c r="A66" s="1" t="s">
        <v>77</v>
      </c>
      <c r="B66" s="2" t="s">
        <v>77</v>
      </c>
      <c r="C66" s="3">
        <v>0.37931999999999999</v>
      </c>
      <c r="D66" s="1" t="s">
        <v>11</v>
      </c>
      <c r="E66" t="s">
        <v>57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-0.62068000000000001</v>
      </c>
    </row>
    <row r="67" spans="1:9">
      <c r="A67" s="1" t="s">
        <v>78</v>
      </c>
      <c r="B67" s="4" t="s">
        <v>78</v>
      </c>
      <c r="C67" s="5">
        <v>0.59143299999999999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-0.40856700000000001</v>
      </c>
    </row>
    <row r="68" spans="1:9">
      <c r="A68" s="1" t="s">
        <v>79</v>
      </c>
      <c r="B68" s="2" t="s">
        <v>79</v>
      </c>
      <c r="C68" s="3">
        <v>0.65384600000000004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0.65384600000000004</v>
      </c>
    </row>
    <row r="69" spans="1:9">
      <c r="A69" s="1" t="s">
        <v>80</v>
      </c>
      <c r="B69" s="4" t="s">
        <v>80</v>
      </c>
      <c r="C69" s="5">
        <v>0.53974200000000006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0.53974200000000006</v>
      </c>
    </row>
    <row r="70" spans="1:9">
      <c r="A70" s="1" t="s">
        <v>81</v>
      </c>
      <c r="B70" s="2" t="s">
        <v>81</v>
      </c>
      <c r="C70" s="3">
        <v>0.64879600000000004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0.64879600000000004</v>
      </c>
    </row>
    <row r="71" spans="1:9">
      <c r="A71" s="1" t="s">
        <v>82</v>
      </c>
      <c r="B71" s="4" t="s">
        <v>82</v>
      </c>
      <c r="C71" s="5">
        <v>0.54271999999999998</v>
      </c>
      <c r="D71" s="1" t="s">
        <v>11</v>
      </c>
      <c r="E71" t="s">
        <v>12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-0.45728000000000002</v>
      </c>
    </row>
    <row r="72" spans="1:9">
      <c r="A72" s="1" t="s">
        <v>83</v>
      </c>
      <c r="B72" s="2" t="s">
        <v>83</v>
      </c>
      <c r="C72" s="3">
        <v>0.49017100000000002</v>
      </c>
      <c r="D72" s="1" t="s">
        <v>11</v>
      </c>
      <c r="E72" t="s">
        <v>151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-0.50982899999999998</v>
      </c>
    </row>
    <row r="73" spans="1:9">
      <c r="A73" s="1" t="s">
        <v>84</v>
      </c>
      <c r="B73" s="4" t="s">
        <v>84</v>
      </c>
      <c r="C73" s="5">
        <v>0.56642099999999995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-0.43357900000000005</v>
      </c>
    </row>
    <row r="74" spans="1:9">
      <c r="A74" s="1" t="s">
        <v>85</v>
      </c>
      <c r="B74" s="2" t="s">
        <v>85</v>
      </c>
      <c r="C74" s="3">
        <v>0.44464700000000001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-0.55535299999999999</v>
      </c>
    </row>
    <row r="75" spans="1:9">
      <c r="A75" s="1" t="s">
        <v>86</v>
      </c>
      <c r="B75" s="4" t="s">
        <v>86</v>
      </c>
      <c r="C75" s="5">
        <v>0.57435700000000001</v>
      </c>
      <c r="D75" s="1" t="s">
        <v>11</v>
      </c>
      <c r="E75" t="s">
        <v>12</v>
      </c>
      <c r="F75" t="s">
        <v>11</v>
      </c>
      <c r="G75" s="1">
        <f t="shared" si="1"/>
        <v>0</v>
      </c>
      <c r="H75" s="1">
        <f>IF(AND($G75=1,$E75=$D75),0,1)</f>
        <v>1</v>
      </c>
      <c r="I75">
        <f>$C75-$H75</f>
        <v>-0.42564299999999999</v>
      </c>
    </row>
    <row r="76" spans="1:9">
      <c r="A76" s="1" t="s">
        <v>87</v>
      </c>
      <c r="B76" s="6" t="s">
        <v>87</v>
      </c>
      <c r="C76" s="7">
        <v>0.72023899999999996</v>
      </c>
      <c r="D76" s="1" t="s">
        <v>11</v>
      </c>
      <c r="E76" t="s">
        <v>11</v>
      </c>
      <c r="F76" t="s">
        <v>12</v>
      </c>
      <c r="G76" s="1">
        <f t="shared" si="1"/>
        <v>0</v>
      </c>
      <c r="H76" s="1">
        <f>IF(AND($G76=1,$E76=$D76),0,1)</f>
        <v>1</v>
      </c>
      <c r="I76">
        <f>$C76-$H76</f>
        <v>-0.27976100000000004</v>
      </c>
    </row>
    <row r="77" spans="1:9">
      <c r="A77" s="1"/>
      <c r="B77" s="17"/>
      <c r="C77" s="18"/>
      <c r="D77" s="1"/>
      <c r="E77" s="1"/>
      <c r="F77" s="1"/>
      <c r="G77" s="10">
        <f>SUM(G3:G76)</f>
        <v>42</v>
      </c>
      <c r="H77" s="10">
        <f>SUM(H3:H76)</f>
        <v>53</v>
      </c>
      <c r="I77" s="8">
        <f>SUM(I3:I76)</f>
        <v>-13.058230999999999</v>
      </c>
    </row>
  </sheetData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D9A025-4DF0-4AA0-B57E-4DE6CE498517}">
  <dimension ref="A1:I77"/>
  <sheetViews>
    <sheetView workbookViewId="0">
      <selection activeCell="D3" sqref="D3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0.33678799999999998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-0.66321200000000002</v>
      </c>
    </row>
    <row r="4" spans="1:9">
      <c r="A4" s="1" t="s">
        <v>13</v>
      </c>
      <c r="B4" s="2" t="s">
        <v>13</v>
      </c>
      <c r="C4" s="3">
        <v>0.30850699999999998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-0.69149300000000002</v>
      </c>
    </row>
    <row r="5" spans="1:9">
      <c r="A5" s="1" t="s">
        <v>14</v>
      </c>
      <c r="B5" s="4" t="s">
        <v>14</v>
      </c>
      <c r="C5" s="5">
        <v>0.37082799999999999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0.37082799999999999</v>
      </c>
    </row>
    <row r="6" spans="1:9">
      <c r="A6" s="1" t="s">
        <v>15</v>
      </c>
      <c r="B6" s="2" t="s">
        <v>15</v>
      </c>
      <c r="C6" s="3">
        <v>0.54133799999999999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0.54133799999999999</v>
      </c>
    </row>
    <row r="7" spans="1:9">
      <c r="A7" s="1" t="s">
        <v>16</v>
      </c>
      <c r="B7" s="4" t="s">
        <v>16</v>
      </c>
      <c r="C7" s="5">
        <v>0.57262000000000002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0.57262000000000002</v>
      </c>
    </row>
    <row r="8" spans="1:9">
      <c r="A8" s="1" t="s">
        <v>17</v>
      </c>
      <c r="B8" s="2" t="s">
        <v>17</v>
      </c>
      <c r="C8" s="3">
        <v>0.37446699999999999</v>
      </c>
      <c r="D8" s="1" t="s">
        <v>11</v>
      </c>
      <c r="E8" t="s">
        <v>57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-0.62553300000000001</v>
      </c>
    </row>
    <row r="9" spans="1:9">
      <c r="A9" s="1" t="s">
        <v>18</v>
      </c>
      <c r="B9" s="4" t="s">
        <v>18</v>
      </c>
      <c r="C9" s="5">
        <v>0.57104600000000005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0.57104600000000005</v>
      </c>
    </row>
    <row r="10" spans="1:9">
      <c r="A10" s="1" t="s">
        <v>19</v>
      </c>
      <c r="B10" s="2" t="s">
        <v>19</v>
      </c>
      <c r="C10" s="3">
        <v>0.43630999999999998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-0.56369000000000002</v>
      </c>
    </row>
    <row r="11" spans="1:9">
      <c r="A11" s="1" t="s">
        <v>20</v>
      </c>
      <c r="B11" s="4" t="s">
        <v>20</v>
      </c>
      <c r="C11" s="5">
        <v>0.585511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0.585511</v>
      </c>
    </row>
    <row r="12" spans="1:9">
      <c r="A12" s="1" t="s">
        <v>21</v>
      </c>
      <c r="B12" s="2" t="s">
        <v>21</v>
      </c>
      <c r="C12" s="3">
        <v>0.51218900000000001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0.51218900000000001</v>
      </c>
    </row>
    <row r="13" spans="1:9">
      <c r="A13" s="1" t="s">
        <v>22</v>
      </c>
      <c r="B13" s="4" t="s">
        <v>22</v>
      </c>
      <c r="C13" s="5">
        <v>0.38960499999999998</v>
      </c>
      <c r="D13" s="1" t="s">
        <v>11</v>
      </c>
      <c r="E13" t="s">
        <v>11</v>
      </c>
      <c r="F13" t="s">
        <v>12</v>
      </c>
      <c r="G13" s="1">
        <f t="shared" si="0"/>
        <v>0</v>
      </c>
      <c r="H13" s="1">
        <f>IF(AND($G13=1,$E13=$D13),0,1)</f>
        <v>1</v>
      </c>
      <c r="I13">
        <f>$C13-$H13</f>
        <v>-0.61039500000000002</v>
      </c>
    </row>
    <row r="14" spans="1:9">
      <c r="A14" s="1" t="s">
        <v>23</v>
      </c>
      <c r="B14" s="2" t="s">
        <v>23</v>
      </c>
      <c r="C14" s="3">
        <v>0.72536699999999998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>IF(AND($G14=1,$E14=$D14),0,1)</f>
        <v>0</v>
      </c>
      <c r="I14">
        <f>$C14-$H14</f>
        <v>0.72536699999999998</v>
      </c>
    </row>
    <row r="15" spans="1:9">
      <c r="A15" s="1" t="s">
        <v>24</v>
      </c>
      <c r="B15" s="4" t="s">
        <v>24</v>
      </c>
      <c r="C15" s="5">
        <v>9.0804999999999997E-2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-0.90919499999999998</v>
      </c>
    </row>
    <row r="16" spans="1:9">
      <c r="A16" s="1" t="s">
        <v>26</v>
      </c>
      <c r="B16" s="2" t="s">
        <v>26</v>
      </c>
      <c r="C16" s="3">
        <v>0.74388500000000002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-0.25611499999999998</v>
      </c>
    </row>
    <row r="17" spans="1:9">
      <c r="A17" s="1" t="s">
        <v>27</v>
      </c>
      <c r="B17" s="4" t="s">
        <v>27</v>
      </c>
      <c r="C17" s="5">
        <v>0.58777299999999999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0.58777299999999999</v>
      </c>
    </row>
    <row r="18" spans="1:9">
      <c r="A18" s="1" t="s">
        <v>28</v>
      </c>
      <c r="B18" s="2" t="s">
        <v>28</v>
      </c>
      <c r="C18" s="3">
        <v>0.68785600000000002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0.68785600000000002</v>
      </c>
    </row>
    <row r="19" spans="1:9">
      <c r="A19" s="1" t="s">
        <v>29</v>
      </c>
      <c r="B19" s="4" t="s">
        <v>29</v>
      </c>
      <c r="C19" s="5">
        <v>0.61945899999999998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-0.38054100000000002</v>
      </c>
    </row>
    <row r="20" spans="1:9">
      <c r="A20" s="1" t="s">
        <v>30</v>
      </c>
      <c r="B20" s="2" t="s">
        <v>30</v>
      </c>
      <c r="C20" s="3">
        <v>0.53624499999999997</v>
      </c>
      <c r="D20" s="1" t="s">
        <v>11</v>
      </c>
      <c r="E20" t="s">
        <v>151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-0.46375500000000003</v>
      </c>
    </row>
    <row r="21" spans="1:9">
      <c r="A21" s="1" t="s">
        <v>31</v>
      </c>
      <c r="B21" s="4" t="s">
        <v>31</v>
      </c>
      <c r="C21" s="5">
        <v>0.21523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-0.78476999999999997</v>
      </c>
    </row>
    <row r="22" spans="1:9">
      <c r="A22" s="1" t="s">
        <v>32</v>
      </c>
      <c r="B22" s="2" t="s">
        <v>32</v>
      </c>
      <c r="C22" s="3">
        <v>0.25162099999999998</v>
      </c>
      <c r="D22" s="1" t="s">
        <v>11</v>
      </c>
      <c r="E22" t="s">
        <v>151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-0.74837900000000002</v>
      </c>
    </row>
    <row r="23" spans="1:9">
      <c r="A23" s="1" t="s">
        <v>33</v>
      </c>
      <c r="B23" s="4" t="s">
        <v>33</v>
      </c>
      <c r="C23" s="5">
        <v>0</v>
      </c>
      <c r="D23" s="1" t="s">
        <v>11</v>
      </c>
      <c r="E23" t="s">
        <v>11</v>
      </c>
      <c r="F23" t="s">
        <v>25</v>
      </c>
      <c r="G23" s="1">
        <f t="shared" si="0"/>
        <v>0</v>
      </c>
      <c r="H23" s="1">
        <f>IF(AND($G23=1,$E23=$D23),0,1)</f>
        <v>1</v>
      </c>
      <c r="I23">
        <f>$C23-$H23</f>
        <v>-1</v>
      </c>
    </row>
    <row r="24" spans="1:9">
      <c r="A24" s="1" t="s">
        <v>34</v>
      </c>
      <c r="B24" s="2" t="s">
        <v>34</v>
      </c>
      <c r="C24" s="3">
        <v>0.14882899999999999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>IF(AND($G24=1,$E24=$D24),0,1)</f>
        <v>1</v>
      </c>
      <c r="I24">
        <f>$C24-$H24</f>
        <v>-0.85117100000000001</v>
      </c>
    </row>
    <row r="25" spans="1:9">
      <c r="A25" s="1" t="s">
        <v>35</v>
      </c>
      <c r="B25" s="4" t="s">
        <v>35</v>
      </c>
      <c r="C25" s="5">
        <v>0.52277399999999996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0.52277399999999996</v>
      </c>
    </row>
    <row r="26" spans="1:9">
      <c r="A26" s="1" t="s">
        <v>36</v>
      </c>
      <c r="B26" s="2" t="s">
        <v>36</v>
      </c>
      <c r="C26" s="3">
        <v>0.52847900000000003</v>
      </c>
      <c r="D26" s="1" t="s">
        <v>11</v>
      </c>
      <c r="E26" t="s">
        <v>12</v>
      </c>
      <c r="F26" t="s">
        <v>11</v>
      </c>
      <c r="G26" s="1">
        <f t="shared" si="0"/>
        <v>0</v>
      </c>
      <c r="H26" s="1">
        <f>IF(AND($G26=1,$E26=$D26),0,1)</f>
        <v>1</v>
      </c>
      <c r="I26">
        <f>$C26-$H26</f>
        <v>-0.47152099999999997</v>
      </c>
    </row>
    <row r="27" spans="1:9">
      <c r="A27" s="1" t="s">
        <v>37</v>
      </c>
      <c r="B27" s="4" t="s">
        <v>37</v>
      </c>
      <c r="C27" s="5">
        <v>0.51999700000000004</v>
      </c>
      <c r="D27" s="1" t="s">
        <v>11</v>
      </c>
      <c r="E27" t="s">
        <v>57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-0.48000299999999996</v>
      </c>
    </row>
    <row r="28" spans="1:9">
      <c r="A28" s="1" t="s">
        <v>38</v>
      </c>
      <c r="B28" s="2" t="s">
        <v>38</v>
      </c>
      <c r="C28" s="3">
        <v>0.66478199999999998</v>
      </c>
      <c r="D28" s="1" t="s">
        <v>11</v>
      </c>
      <c r="E28" t="s">
        <v>11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-0.33521800000000002</v>
      </c>
    </row>
    <row r="29" spans="1:9">
      <c r="A29" s="1" t="s">
        <v>39</v>
      </c>
      <c r="B29" s="4" t="s">
        <v>39</v>
      </c>
      <c r="C29" s="5">
        <v>0.57328000000000001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0.57328000000000001</v>
      </c>
    </row>
    <row r="30" spans="1:9">
      <c r="A30" s="1" t="s">
        <v>40</v>
      </c>
      <c r="B30" s="2" t="s">
        <v>40</v>
      </c>
      <c r="C30" s="3">
        <v>0.71329299999999995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-0.28670700000000005</v>
      </c>
    </row>
    <row r="31" spans="1:9">
      <c r="A31" s="1" t="s">
        <v>41</v>
      </c>
      <c r="B31" s="4" t="s">
        <v>41</v>
      </c>
      <c r="C31" s="5">
        <v>0.57458699999999996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-0.42541300000000004</v>
      </c>
    </row>
    <row r="32" spans="1:9">
      <c r="A32" s="1" t="s">
        <v>42</v>
      </c>
      <c r="B32" s="2" t="s">
        <v>42</v>
      </c>
      <c r="C32" s="3">
        <v>0.70657999999999999</v>
      </c>
      <c r="D32" s="1" t="s">
        <v>11</v>
      </c>
      <c r="E32" t="s">
        <v>12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-0.29342000000000001</v>
      </c>
    </row>
    <row r="33" spans="1:9">
      <c r="A33" s="1" t="s">
        <v>43</v>
      </c>
      <c r="B33" s="4" t="s">
        <v>43</v>
      </c>
      <c r="C33" s="5">
        <v>0.592028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-0.407972</v>
      </c>
    </row>
    <row r="34" spans="1:9">
      <c r="A34" s="1" t="s">
        <v>44</v>
      </c>
      <c r="B34" s="2" t="s">
        <v>44</v>
      </c>
      <c r="C34" s="3">
        <v>0.50284300000000004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-0.49715699999999996</v>
      </c>
    </row>
    <row r="35" spans="1:9">
      <c r="A35" s="1" t="s">
        <v>45</v>
      </c>
      <c r="B35" s="4" t="s">
        <v>45</v>
      </c>
      <c r="C35" s="5">
        <v>0.64596399999999998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0.64596399999999998</v>
      </c>
    </row>
    <row r="36" spans="1:9">
      <c r="A36" s="1" t="s">
        <v>46</v>
      </c>
      <c r="B36" s="2" t="s">
        <v>46</v>
      </c>
      <c r="C36" s="3">
        <v>0.41482400000000003</v>
      </c>
      <c r="D36" s="1" t="s">
        <v>11</v>
      </c>
      <c r="E36" t="s">
        <v>12</v>
      </c>
      <c r="F36" t="s">
        <v>11</v>
      </c>
      <c r="G36" s="1">
        <f t="shared" si="0"/>
        <v>0</v>
      </c>
      <c r="H36" s="1">
        <f>IF(AND($G36=1,$E36=$D36),0,1)</f>
        <v>1</v>
      </c>
      <c r="I36">
        <f>$C36-$H36</f>
        <v>-0.58517599999999992</v>
      </c>
    </row>
    <row r="37" spans="1:9">
      <c r="A37" s="1" t="s">
        <v>47</v>
      </c>
      <c r="B37" s="4" t="s">
        <v>47</v>
      </c>
      <c r="C37" s="5">
        <v>0.54086299999999998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0.54086299999999998</v>
      </c>
    </row>
    <row r="38" spans="1:9">
      <c r="A38" s="1" t="s">
        <v>48</v>
      </c>
      <c r="B38" s="2" t="s">
        <v>48</v>
      </c>
      <c r="C38" s="3">
        <v>0.33154800000000001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0.33154800000000001</v>
      </c>
    </row>
    <row r="39" spans="1:9">
      <c r="A39" s="1" t="s">
        <v>49</v>
      </c>
      <c r="B39" s="4" t="s">
        <v>49</v>
      </c>
      <c r="C39" s="5">
        <v>0.52637500000000004</v>
      </c>
      <c r="D39" s="1" t="s">
        <v>11</v>
      </c>
      <c r="E39" t="s">
        <v>25</v>
      </c>
      <c r="F39" t="s">
        <v>11</v>
      </c>
      <c r="G39" s="1">
        <f t="shared" si="0"/>
        <v>0</v>
      </c>
      <c r="H39" s="1">
        <f>IF(AND($G39=1,$E39=$D39),0,1)</f>
        <v>1</v>
      </c>
      <c r="I39">
        <f>$C39-$H39</f>
        <v>-0.47362499999999996</v>
      </c>
    </row>
    <row r="40" spans="1:9">
      <c r="A40" s="1" t="s">
        <v>50</v>
      </c>
      <c r="B40" s="2" t="s">
        <v>50</v>
      </c>
      <c r="C40" s="3">
        <v>0.43529499999999999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-0.56470500000000001</v>
      </c>
    </row>
    <row r="41" spans="1:9">
      <c r="A41" s="1" t="s">
        <v>51</v>
      </c>
      <c r="B41" s="4" t="s">
        <v>51</v>
      </c>
      <c r="C41" s="5">
        <v>0.57167299999999999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0.57167299999999999</v>
      </c>
    </row>
    <row r="42" spans="1:9">
      <c r="A42" s="1" t="s">
        <v>52</v>
      </c>
      <c r="B42" s="2" t="s">
        <v>52</v>
      </c>
      <c r="C42" s="3">
        <v>0.45915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0.45915</v>
      </c>
    </row>
    <row r="43" spans="1:9">
      <c r="A43" s="1" t="s">
        <v>53</v>
      </c>
      <c r="B43" s="4" t="s">
        <v>53</v>
      </c>
      <c r="C43" s="5">
        <v>0.240423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-0.75957699999999995</v>
      </c>
    </row>
    <row r="44" spans="1:9">
      <c r="A44" s="1" t="s">
        <v>54</v>
      </c>
      <c r="B44" s="2" t="s">
        <v>54</v>
      </c>
      <c r="C44" s="3">
        <v>0.29212900000000003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-0.70787099999999992</v>
      </c>
    </row>
    <row r="45" spans="1:9">
      <c r="A45" s="1" t="s">
        <v>55</v>
      </c>
      <c r="B45" s="4" t="s">
        <v>55</v>
      </c>
      <c r="C45" s="5">
        <v>0.54647199999999996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0.54647199999999996</v>
      </c>
    </row>
    <row r="46" spans="1:9">
      <c r="A46" s="1" t="s">
        <v>56</v>
      </c>
      <c r="B46" s="2" t="s">
        <v>56</v>
      </c>
      <c r="C46" s="3">
        <v>0.23241200000000001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>IF(AND($G46=1,$E46=$D46),0,1)</f>
        <v>1</v>
      </c>
      <c r="I46">
        <f>$C46-$H46</f>
        <v>-0.76758799999999994</v>
      </c>
    </row>
    <row r="47" spans="1:9">
      <c r="A47" s="1" t="s">
        <v>58</v>
      </c>
      <c r="B47" s="4" t="s">
        <v>58</v>
      </c>
      <c r="C47" s="5">
        <v>0.53691500000000003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0.53691500000000003</v>
      </c>
    </row>
    <row r="48" spans="1:9">
      <c r="A48" s="1" t="s">
        <v>59</v>
      </c>
      <c r="B48" s="2" t="s">
        <v>59</v>
      </c>
      <c r="C48" s="3">
        <v>0.464949</v>
      </c>
      <c r="D48" s="1" t="s">
        <v>11</v>
      </c>
      <c r="E48" t="s">
        <v>11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-0.53505099999999994</v>
      </c>
    </row>
    <row r="49" spans="1:9">
      <c r="A49" s="1" t="s">
        <v>60</v>
      </c>
      <c r="B49" s="4" t="s">
        <v>60</v>
      </c>
      <c r="C49" s="5">
        <v>0.40393200000000001</v>
      </c>
      <c r="D49" s="1" t="s">
        <v>11</v>
      </c>
      <c r="E49" t="s">
        <v>57</v>
      </c>
      <c r="F49" t="s">
        <v>57</v>
      </c>
      <c r="G49" s="1">
        <f t="shared" si="0"/>
        <v>1</v>
      </c>
      <c r="H49" s="1">
        <f>IF(AND($G49=1,$E49=$D49),0,1)</f>
        <v>1</v>
      </c>
      <c r="I49">
        <f>$C49-$H49</f>
        <v>-0.59606800000000004</v>
      </c>
    </row>
    <row r="50" spans="1:9">
      <c r="A50" s="1" t="s">
        <v>61</v>
      </c>
      <c r="B50" s="2" t="s">
        <v>61</v>
      </c>
      <c r="C50" s="3">
        <v>0.55020899999999995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0.55020899999999995</v>
      </c>
    </row>
    <row r="51" spans="1:9">
      <c r="A51" s="1" t="s">
        <v>62</v>
      </c>
      <c r="B51" s="4" t="s">
        <v>62</v>
      </c>
      <c r="C51" s="5">
        <v>0.54784600000000006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0.54784600000000006</v>
      </c>
    </row>
    <row r="52" spans="1:9">
      <c r="A52" s="1" t="s">
        <v>63</v>
      </c>
      <c r="B52" s="2" t="s">
        <v>63</v>
      </c>
      <c r="C52" s="3">
        <v>0.331202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-0.668798</v>
      </c>
    </row>
    <row r="53" spans="1:9">
      <c r="A53" s="1" t="s">
        <v>64</v>
      </c>
      <c r="B53" s="4" t="s">
        <v>64</v>
      </c>
      <c r="C53" s="5">
        <v>0.61958400000000002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0.61958400000000002</v>
      </c>
    </row>
    <row r="54" spans="1:9">
      <c r="A54" s="1" t="s">
        <v>65</v>
      </c>
      <c r="B54" s="2" t="s">
        <v>65</v>
      </c>
      <c r="C54" s="3">
        <v>0.46671200000000002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-0.53328799999999998</v>
      </c>
    </row>
    <row r="55" spans="1:9">
      <c r="A55" s="1" t="s">
        <v>66</v>
      </c>
      <c r="B55" s="4" t="s">
        <v>66</v>
      </c>
      <c r="C55" s="5">
        <v>0.58705799999999997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0.58705799999999997</v>
      </c>
    </row>
    <row r="56" spans="1:9">
      <c r="A56" s="1" t="s">
        <v>67</v>
      </c>
      <c r="B56" s="2" t="s">
        <v>67</v>
      </c>
      <c r="C56" s="3">
        <v>0.57099800000000001</v>
      </c>
      <c r="D56" s="1" t="s">
        <v>11</v>
      </c>
      <c r="E56" t="s">
        <v>57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-0.42900199999999999</v>
      </c>
    </row>
    <row r="57" spans="1:9">
      <c r="A57" s="1" t="s">
        <v>68</v>
      </c>
      <c r="B57" s="4" t="s">
        <v>68</v>
      </c>
      <c r="C57" s="5">
        <v>0.57452400000000003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0.57452400000000003</v>
      </c>
    </row>
    <row r="58" spans="1:9">
      <c r="A58" s="1" t="s">
        <v>69</v>
      </c>
      <c r="B58" s="2" t="s">
        <v>69</v>
      </c>
      <c r="C58" s="3">
        <v>0.80969899999999995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-0.19030100000000005</v>
      </c>
    </row>
    <row r="59" spans="1:9">
      <c r="A59" s="1" t="s">
        <v>70</v>
      </c>
      <c r="B59" s="4" t="s">
        <v>70</v>
      </c>
      <c r="C59" s="5">
        <v>0.44248900000000002</v>
      </c>
      <c r="D59" s="1" t="s">
        <v>11</v>
      </c>
      <c r="E59" t="s">
        <v>12</v>
      </c>
      <c r="F59" t="s">
        <v>11</v>
      </c>
      <c r="G59" s="1">
        <f t="shared" si="0"/>
        <v>0</v>
      </c>
      <c r="H59" s="1">
        <f>IF(AND($G59=1,$E59=$D59),0,1)</f>
        <v>1</v>
      </c>
      <c r="I59">
        <f>$C59-$H59</f>
        <v>-0.55751099999999998</v>
      </c>
    </row>
    <row r="60" spans="1:9">
      <c r="A60" s="1" t="s">
        <v>71</v>
      </c>
      <c r="B60" s="2" t="s">
        <v>71</v>
      </c>
      <c r="C60" s="3">
        <v>0.33797700000000003</v>
      </c>
      <c r="D60" s="1" t="s">
        <v>11</v>
      </c>
      <c r="E60" t="s">
        <v>12</v>
      </c>
      <c r="F60" t="s">
        <v>12</v>
      </c>
      <c r="G60" s="1">
        <f t="shared" si="0"/>
        <v>1</v>
      </c>
      <c r="H60" s="1">
        <f>IF(AND($G60=1,$E60=$D60),0,1)</f>
        <v>1</v>
      </c>
      <c r="I60">
        <f>$C60-$H60</f>
        <v>-0.66202300000000003</v>
      </c>
    </row>
    <row r="61" spans="1:9">
      <c r="A61" s="1" t="s">
        <v>72</v>
      </c>
      <c r="B61" s="4" t="s">
        <v>72</v>
      </c>
      <c r="C61" s="5">
        <v>0.36718200000000001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-0.63281799999999999</v>
      </c>
    </row>
    <row r="62" spans="1:9">
      <c r="A62" s="1" t="s">
        <v>73</v>
      </c>
      <c r="B62" s="2" t="s">
        <v>73</v>
      </c>
      <c r="C62" s="3">
        <v>0.35852699999999998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0.35852699999999998</v>
      </c>
    </row>
    <row r="63" spans="1:9">
      <c r="A63" s="1" t="s">
        <v>74</v>
      </c>
      <c r="B63" s="4" t="s">
        <v>74</v>
      </c>
      <c r="C63" s="5">
        <v>0.41310200000000002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0.41310200000000002</v>
      </c>
    </row>
    <row r="64" spans="1:9">
      <c r="A64" s="1" t="s">
        <v>75</v>
      </c>
      <c r="B64" s="2" t="s">
        <v>75</v>
      </c>
      <c r="C64" s="3">
        <v>0.58473799999999998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0.58473799999999998</v>
      </c>
    </row>
    <row r="65" spans="1:9">
      <c r="A65" s="1" t="s">
        <v>76</v>
      </c>
      <c r="B65" s="4" t="s">
        <v>76</v>
      </c>
      <c r="C65" s="5">
        <v>0.621896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-0.378104</v>
      </c>
    </row>
    <row r="66" spans="1:9">
      <c r="A66" s="1" t="s">
        <v>77</v>
      </c>
      <c r="B66" s="2" t="s">
        <v>77</v>
      </c>
      <c r="C66" s="3">
        <v>0.48097600000000001</v>
      </c>
      <c r="D66" s="1" t="s">
        <v>11</v>
      </c>
      <c r="E66" t="s">
        <v>25</v>
      </c>
      <c r="F66" t="s">
        <v>25</v>
      </c>
      <c r="G66" s="1">
        <f t="shared" si="0"/>
        <v>1</v>
      </c>
      <c r="H66" s="1">
        <f>IF(AND($G66=1,$E66=$D66),0,1)</f>
        <v>1</v>
      </c>
      <c r="I66">
        <f>$C66-$H66</f>
        <v>-0.51902399999999993</v>
      </c>
    </row>
    <row r="67" spans="1:9">
      <c r="A67" s="1" t="s">
        <v>78</v>
      </c>
      <c r="B67" s="4" t="s">
        <v>78</v>
      </c>
      <c r="C67" s="5">
        <v>0.30279499999999998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>IF(AND($G67=1,$E67=$D67),0,1)</f>
        <v>0</v>
      </c>
      <c r="I67">
        <f>$C67-$H67</f>
        <v>0.30279499999999998</v>
      </c>
    </row>
    <row r="68" spans="1:9">
      <c r="A68" s="1" t="s">
        <v>79</v>
      </c>
      <c r="B68" s="2" t="s">
        <v>79</v>
      </c>
      <c r="C68" s="3">
        <v>0.61900999999999995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0.61900999999999995</v>
      </c>
    </row>
    <row r="69" spans="1:9">
      <c r="A69" s="1" t="s">
        <v>80</v>
      </c>
      <c r="B69" s="4" t="s">
        <v>80</v>
      </c>
      <c r="C69" s="5">
        <v>0.66928399999999999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0.66928399999999999</v>
      </c>
    </row>
    <row r="70" spans="1:9">
      <c r="A70" s="1" t="s">
        <v>81</v>
      </c>
      <c r="B70" s="2" t="s">
        <v>81</v>
      </c>
      <c r="C70" s="3">
        <v>0.50065599999999999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0.50065599999999999</v>
      </c>
    </row>
    <row r="71" spans="1:9">
      <c r="A71" s="1" t="s">
        <v>82</v>
      </c>
      <c r="B71" s="4" t="s">
        <v>82</v>
      </c>
      <c r="C71" s="5">
        <v>0.19313</v>
      </c>
      <c r="D71" s="1" t="s">
        <v>11</v>
      </c>
      <c r="E71" t="s">
        <v>11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-0.80686999999999998</v>
      </c>
    </row>
    <row r="72" spans="1:9">
      <c r="A72" s="1" t="s">
        <v>83</v>
      </c>
      <c r="B72" s="2" t="s">
        <v>83</v>
      </c>
      <c r="C72" s="3">
        <v>0.283389</v>
      </c>
      <c r="D72" s="1" t="s">
        <v>11</v>
      </c>
      <c r="E72" t="s">
        <v>12</v>
      </c>
      <c r="F72" t="s">
        <v>12</v>
      </c>
      <c r="G72" s="1">
        <f t="shared" si="1"/>
        <v>1</v>
      </c>
      <c r="H72" s="1">
        <f>IF(AND($G72=1,$E72=$D72),0,1)</f>
        <v>1</v>
      </c>
      <c r="I72">
        <f>$C72-$H72</f>
        <v>-0.716611</v>
      </c>
    </row>
    <row r="73" spans="1:9">
      <c r="A73" s="1" t="s">
        <v>84</v>
      </c>
      <c r="B73" s="4" t="s">
        <v>84</v>
      </c>
      <c r="C73" s="5">
        <v>0.42343599999999998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-0.57656400000000008</v>
      </c>
    </row>
    <row r="74" spans="1:9">
      <c r="A74" s="1" t="s">
        <v>85</v>
      </c>
      <c r="B74" s="2" t="s">
        <v>85</v>
      </c>
      <c r="C74" s="3">
        <v>0.32065199999999999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-0.67934800000000006</v>
      </c>
    </row>
    <row r="75" spans="1:9">
      <c r="A75" s="1" t="s">
        <v>86</v>
      </c>
      <c r="B75" s="4" t="s">
        <v>86</v>
      </c>
      <c r="C75" s="5">
        <v>0.69389100000000004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0.69389100000000004</v>
      </c>
    </row>
    <row r="76" spans="1:9">
      <c r="A76" s="1" t="s">
        <v>87</v>
      </c>
      <c r="B76" s="6" t="s">
        <v>87</v>
      </c>
      <c r="C76" s="7">
        <v>0.70340999999999998</v>
      </c>
      <c r="D76" s="1" t="s">
        <v>11</v>
      </c>
      <c r="E76" t="s">
        <v>12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-0.29659000000000002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51</v>
      </c>
      <c r="H77" s="10">
        <f>SUM(H3:H76)</f>
        <v>43</v>
      </c>
      <c r="I77" s="8">
        <f>SUM(I3:I76)</f>
        <v>-7.4777820000000013</v>
      </c>
    </row>
  </sheetData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BBB9AB-AC19-4DC3-B6C2-1937D8ED1826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0.47145199999999998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-0.52854800000000002</v>
      </c>
    </row>
    <row r="4" spans="1:9">
      <c r="A4" s="1" t="s">
        <v>13</v>
      </c>
      <c r="B4" s="2" t="s">
        <v>13</v>
      </c>
      <c r="C4" s="3">
        <v>0.49986000000000003</v>
      </c>
      <c r="D4" s="1" t="s">
        <v>11</v>
      </c>
      <c r="E4" t="s">
        <v>12</v>
      </c>
      <c r="F4" t="s">
        <v>12</v>
      </c>
      <c r="G4" s="1">
        <f>IF($F4=$E4,1,0)</f>
        <v>1</v>
      </c>
      <c r="H4" s="1">
        <f>IF(AND($G4=1,$E4=$D4),0,1)</f>
        <v>1</v>
      </c>
      <c r="I4">
        <f>$C4-$H4</f>
        <v>-0.50014000000000003</v>
      </c>
    </row>
    <row r="5" spans="1:9">
      <c r="A5" s="1" t="s">
        <v>14</v>
      </c>
      <c r="B5" s="4" t="s">
        <v>14</v>
      </c>
      <c r="C5" s="5">
        <v>0.39549899999999999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0.39549899999999999</v>
      </c>
    </row>
    <row r="6" spans="1:9">
      <c r="A6" s="1" t="s">
        <v>15</v>
      </c>
      <c r="B6" s="2" t="s">
        <v>15</v>
      </c>
      <c r="C6" s="3">
        <v>0.57479000000000002</v>
      </c>
      <c r="D6" s="1" t="s">
        <v>11</v>
      </c>
      <c r="E6" t="s">
        <v>11</v>
      </c>
      <c r="F6" t="s">
        <v>12</v>
      </c>
      <c r="G6" s="1">
        <f t="shared" si="0"/>
        <v>0</v>
      </c>
      <c r="H6" s="1">
        <f>IF(AND($G6=1,$E6=$D6),0,1)</f>
        <v>1</v>
      </c>
      <c r="I6">
        <f>$C6-$H6</f>
        <v>-0.42520999999999998</v>
      </c>
    </row>
    <row r="7" spans="1:9">
      <c r="A7" s="1" t="s">
        <v>16</v>
      </c>
      <c r="B7" s="4" t="s">
        <v>16</v>
      </c>
      <c r="C7" s="5">
        <v>0.46405600000000002</v>
      </c>
      <c r="D7" s="1" t="s">
        <v>11</v>
      </c>
      <c r="E7" t="s">
        <v>11</v>
      </c>
      <c r="F7" t="s">
        <v>12</v>
      </c>
      <c r="G7" s="1">
        <f t="shared" si="0"/>
        <v>0</v>
      </c>
      <c r="H7" s="1">
        <f>IF(AND($G7=1,$E7=$D7),0,1)</f>
        <v>1</v>
      </c>
      <c r="I7">
        <f>$C7-$H7</f>
        <v>-0.53594399999999998</v>
      </c>
    </row>
    <row r="8" spans="1:9">
      <c r="A8" s="1" t="s">
        <v>17</v>
      </c>
      <c r="B8" s="2" t="s">
        <v>17</v>
      </c>
      <c r="C8" s="3">
        <v>0.62617599999999995</v>
      </c>
      <c r="D8" s="1" t="s">
        <v>11</v>
      </c>
      <c r="E8" t="s">
        <v>57</v>
      </c>
      <c r="F8" t="s">
        <v>12</v>
      </c>
      <c r="G8" s="1">
        <f t="shared" si="0"/>
        <v>0</v>
      </c>
      <c r="H8" s="1">
        <f>IF(AND($G8=1,$E8=$D8),0,1)</f>
        <v>1</v>
      </c>
      <c r="I8">
        <f>$C8-$H8</f>
        <v>-0.37382400000000005</v>
      </c>
    </row>
    <row r="9" spans="1:9">
      <c r="A9" s="1" t="s">
        <v>18</v>
      </c>
      <c r="B9" s="4" t="s">
        <v>18</v>
      </c>
      <c r="C9" s="5">
        <v>0.65379699999999996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0.65379699999999996</v>
      </c>
    </row>
    <row r="10" spans="1:9">
      <c r="A10" s="1" t="s">
        <v>19</v>
      </c>
      <c r="B10" s="2" t="s">
        <v>19</v>
      </c>
      <c r="C10" s="3">
        <v>0.52367699999999995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-0.47632300000000005</v>
      </c>
    </row>
    <row r="11" spans="1:9">
      <c r="A11" s="1" t="s">
        <v>20</v>
      </c>
      <c r="B11" s="4" t="s">
        <v>20</v>
      </c>
      <c r="C11" s="5">
        <v>0.62255700000000003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0.62255700000000003</v>
      </c>
    </row>
    <row r="12" spans="1:9">
      <c r="A12" s="1" t="s">
        <v>21</v>
      </c>
      <c r="B12" s="2" t="s">
        <v>21</v>
      </c>
      <c r="C12" s="3">
        <v>0.58493799999999996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0.58493799999999996</v>
      </c>
    </row>
    <row r="13" spans="1:9">
      <c r="A13" s="1" t="s">
        <v>22</v>
      </c>
      <c r="B13" s="4" t="s">
        <v>22</v>
      </c>
      <c r="C13" s="5">
        <v>0.42612699999999998</v>
      </c>
      <c r="D13" s="1" t="s">
        <v>11</v>
      </c>
      <c r="E13" t="s">
        <v>11</v>
      </c>
      <c r="F13" t="s">
        <v>151</v>
      </c>
      <c r="G13" s="1">
        <f t="shared" si="0"/>
        <v>0</v>
      </c>
      <c r="H13" s="1">
        <f>IF(AND($G13=1,$E13=$D13),0,1)</f>
        <v>1</v>
      </c>
      <c r="I13">
        <f>$C13-$H13</f>
        <v>-0.57387300000000008</v>
      </c>
    </row>
    <row r="14" spans="1:9">
      <c r="A14" s="1" t="s">
        <v>23</v>
      </c>
      <c r="B14" s="2" t="s">
        <v>23</v>
      </c>
      <c r="C14" s="3">
        <v>0.46089799999999997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-0.53910199999999997</v>
      </c>
    </row>
    <row r="15" spans="1:9">
      <c r="A15" s="1" t="s">
        <v>24</v>
      </c>
      <c r="B15" s="4" t="s">
        <v>24</v>
      </c>
      <c r="C15" s="5">
        <v>0.44649499999999998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-0.55350500000000002</v>
      </c>
    </row>
    <row r="16" spans="1:9">
      <c r="A16" s="1" t="s">
        <v>26</v>
      </c>
      <c r="B16" s="2" t="s">
        <v>26</v>
      </c>
      <c r="C16" s="3">
        <v>0.80088899999999996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-0.19911100000000004</v>
      </c>
    </row>
    <row r="17" spans="1:9">
      <c r="A17" s="1" t="s">
        <v>27</v>
      </c>
      <c r="B17" s="4" t="s">
        <v>27</v>
      </c>
      <c r="C17" s="5">
        <v>0.72146500000000002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0.72146500000000002</v>
      </c>
    </row>
    <row r="18" spans="1:9">
      <c r="A18" s="1" t="s">
        <v>28</v>
      </c>
      <c r="B18" s="2" t="s">
        <v>28</v>
      </c>
      <c r="C18" s="3">
        <v>0.63306399999999996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0.63306399999999996</v>
      </c>
    </row>
    <row r="19" spans="1:9">
      <c r="A19" s="1" t="s">
        <v>29</v>
      </c>
      <c r="B19" s="4" t="s">
        <v>29</v>
      </c>
      <c r="C19" s="5">
        <v>0.68216100000000002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-0.31783899999999998</v>
      </c>
    </row>
    <row r="20" spans="1:9">
      <c r="A20" s="1" t="s">
        <v>30</v>
      </c>
      <c r="B20" s="2" t="s">
        <v>30</v>
      </c>
      <c r="C20" s="3">
        <v>0.68945900000000004</v>
      </c>
      <c r="D20" s="1" t="s">
        <v>11</v>
      </c>
      <c r="E20" t="s">
        <v>151</v>
      </c>
      <c r="F20" t="s">
        <v>151</v>
      </c>
      <c r="G20" s="1">
        <f t="shared" si="0"/>
        <v>1</v>
      </c>
      <c r="H20" s="1">
        <f>IF(AND($G20=1,$E20=$D20),0,1)</f>
        <v>1</v>
      </c>
      <c r="I20">
        <f>$C20-$H20</f>
        <v>-0.31054099999999996</v>
      </c>
    </row>
    <row r="21" spans="1:9">
      <c r="A21" s="1" t="s">
        <v>31</v>
      </c>
      <c r="B21" s="4" t="s">
        <v>31</v>
      </c>
      <c r="C21" s="5">
        <v>0.36457699999999998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-0.63542300000000007</v>
      </c>
    </row>
    <row r="22" spans="1:9">
      <c r="A22" s="1" t="s">
        <v>32</v>
      </c>
      <c r="B22" s="2" t="s">
        <v>32</v>
      </c>
      <c r="C22" s="3">
        <v>0.42000799999999999</v>
      </c>
      <c r="D22" s="1" t="s">
        <v>11</v>
      </c>
      <c r="E22" t="s">
        <v>151</v>
      </c>
      <c r="F22" t="s">
        <v>151</v>
      </c>
      <c r="G22" s="1">
        <f t="shared" si="0"/>
        <v>1</v>
      </c>
      <c r="H22" s="1">
        <f>IF(AND($G22=1,$E22=$D22),0,1)</f>
        <v>1</v>
      </c>
      <c r="I22">
        <f>$C22-$H22</f>
        <v>-0.57999200000000006</v>
      </c>
    </row>
    <row r="23" spans="1:9">
      <c r="A23" s="1" t="s">
        <v>33</v>
      </c>
      <c r="B23" s="4" t="s">
        <v>33</v>
      </c>
      <c r="C23" s="5">
        <v>0.36201800000000001</v>
      </c>
      <c r="D23" s="1" t="s">
        <v>11</v>
      </c>
      <c r="E23" t="s">
        <v>11</v>
      </c>
      <c r="F23" t="s">
        <v>25</v>
      </c>
      <c r="G23" s="1">
        <f t="shared" si="0"/>
        <v>0</v>
      </c>
      <c r="H23" s="1">
        <f>IF(AND($G23=1,$E23=$D23),0,1)</f>
        <v>1</v>
      </c>
      <c r="I23">
        <f>$C23-$H23</f>
        <v>-0.63798200000000005</v>
      </c>
    </row>
    <row r="24" spans="1:9">
      <c r="A24" s="1" t="s">
        <v>34</v>
      </c>
      <c r="B24" s="2" t="s">
        <v>34</v>
      </c>
      <c r="C24" s="3">
        <v>0.54700700000000002</v>
      </c>
      <c r="D24" s="1" t="s">
        <v>11</v>
      </c>
      <c r="E24" t="s">
        <v>25</v>
      </c>
      <c r="F24" t="s">
        <v>12</v>
      </c>
      <c r="G24" s="1">
        <f t="shared" si="0"/>
        <v>0</v>
      </c>
      <c r="H24" s="1">
        <f>IF(AND($G24=1,$E24=$D24),0,1)</f>
        <v>1</v>
      </c>
      <c r="I24">
        <f>$C24-$H24</f>
        <v>-0.45299299999999998</v>
      </c>
    </row>
    <row r="25" spans="1:9">
      <c r="A25" s="1" t="s">
        <v>35</v>
      </c>
      <c r="B25" s="4" t="s">
        <v>35</v>
      </c>
      <c r="C25" s="5">
        <v>0.77596100000000001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0.77596100000000001</v>
      </c>
    </row>
    <row r="26" spans="1:9">
      <c r="A26" s="1" t="s">
        <v>36</v>
      </c>
      <c r="B26" s="2" t="s">
        <v>36</v>
      </c>
      <c r="C26" s="3">
        <v>0.51249500000000003</v>
      </c>
      <c r="D26" s="1" t="s">
        <v>11</v>
      </c>
      <c r="E26" t="s">
        <v>12</v>
      </c>
      <c r="F26" t="s">
        <v>11</v>
      </c>
      <c r="G26" s="1">
        <f t="shared" si="0"/>
        <v>0</v>
      </c>
      <c r="H26" s="1">
        <f>IF(AND($G26=1,$E26=$D26),0,1)</f>
        <v>1</v>
      </c>
      <c r="I26">
        <f>$C26-$H26</f>
        <v>-0.48750499999999997</v>
      </c>
    </row>
    <row r="27" spans="1:9">
      <c r="A27" s="1" t="s">
        <v>37</v>
      </c>
      <c r="B27" s="4" t="s">
        <v>37</v>
      </c>
      <c r="C27" s="5">
        <v>0.75905599999999995</v>
      </c>
      <c r="D27" s="1" t="s">
        <v>11</v>
      </c>
      <c r="E27" t="s">
        <v>57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-0.24094400000000005</v>
      </c>
    </row>
    <row r="28" spans="1:9">
      <c r="A28" s="1" t="s">
        <v>38</v>
      </c>
      <c r="B28" s="2" t="s">
        <v>38</v>
      </c>
      <c r="C28" s="3">
        <v>0.68733900000000003</v>
      </c>
      <c r="D28" s="1" t="s">
        <v>11</v>
      </c>
      <c r="E28" t="s">
        <v>11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-0.31266099999999997</v>
      </c>
    </row>
    <row r="29" spans="1:9">
      <c r="A29" s="1" t="s">
        <v>39</v>
      </c>
      <c r="B29" s="4" t="s">
        <v>39</v>
      </c>
      <c r="C29" s="5">
        <v>0.60715600000000003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0.60715600000000003</v>
      </c>
    </row>
    <row r="30" spans="1:9">
      <c r="A30" s="1" t="s">
        <v>40</v>
      </c>
      <c r="B30" s="2" t="s">
        <v>40</v>
      </c>
      <c r="C30" s="3">
        <v>0.72289199999999998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-0.27710800000000002</v>
      </c>
    </row>
    <row r="31" spans="1:9">
      <c r="A31" s="1" t="s">
        <v>41</v>
      </c>
      <c r="B31" s="4" t="s">
        <v>41</v>
      </c>
      <c r="C31" s="5">
        <v>0.66720000000000002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-0.33279999999999998</v>
      </c>
    </row>
    <row r="32" spans="1:9">
      <c r="A32" s="1" t="s">
        <v>42</v>
      </c>
      <c r="B32" s="2" t="s">
        <v>42</v>
      </c>
      <c r="C32" s="3">
        <v>0.44501400000000002</v>
      </c>
      <c r="D32" s="1" t="s">
        <v>11</v>
      </c>
      <c r="E32" t="s">
        <v>12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-0.55498599999999998</v>
      </c>
    </row>
    <row r="33" spans="1:9">
      <c r="A33" s="1" t="s">
        <v>43</v>
      </c>
      <c r="B33" s="4" t="s">
        <v>43</v>
      </c>
      <c r="C33" s="5">
        <v>0.495944</v>
      </c>
      <c r="D33" s="1" t="s">
        <v>11</v>
      </c>
      <c r="E33" t="s">
        <v>12</v>
      </c>
      <c r="F33" t="s">
        <v>57</v>
      </c>
      <c r="G33" s="1">
        <f t="shared" si="0"/>
        <v>0</v>
      </c>
      <c r="H33" s="1">
        <f>IF(AND($G33=1,$E33=$D33),0,1)</f>
        <v>1</v>
      </c>
      <c r="I33">
        <f>$C33-$H33</f>
        <v>-0.50405600000000006</v>
      </c>
    </row>
    <row r="34" spans="1:9">
      <c r="A34" s="1" t="s">
        <v>44</v>
      </c>
      <c r="B34" s="2" t="s">
        <v>44</v>
      </c>
      <c r="C34" s="3">
        <v>0.60328099999999996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-0.39671900000000004</v>
      </c>
    </row>
    <row r="35" spans="1:9">
      <c r="A35" s="1" t="s">
        <v>45</v>
      </c>
      <c r="B35" s="4" t="s">
        <v>45</v>
      </c>
      <c r="C35" s="5">
        <v>0.41951899999999998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>IF(AND($G35=1,$E35=$D35),0,1)</f>
        <v>1</v>
      </c>
      <c r="I35">
        <f>$C35-$H35</f>
        <v>-0.58048100000000002</v>
      </c>
    </row>
    <row r="36" spans="1:9">
      <c r="A36" s="1" t="s">
        <v>46</v>
      </c>
      <c r="B36" s="2" t="s">
        <v>46</v>
      </c>
      <c r="C36" s="3">
        <v>0.44518600000000003</v>
      </c>
      <c r="D36" s="1" t="s">
        <v>11</v>
      </c>
      <c r="E36" t="s">
        <v>12</v>
      </c>
      <c r="F36" t="s">
        <v>11</v>
      </c>
      <c r="G36" s="1">
        <f t="shared" si="0"/>
        <v>0</v>
      </c>
      <c r="H36" s="1">
        <f>IF(AND($G36=1,$E36=$D36),0,1)</f>
        <v>1</v>
      </c>
      <c r="I36">
        <f>$C36-$H36</f>
        <v>-0.55481399999999992</v>
      </c>
    </row>
    <row r="37" spans="1:9">
      <c r="A37" s="1" t="s">
        <v>47</v>
      </c>
      <c r="B37" s="4" t="s">
        <v>47</v>
      </c>
      <c r="C37" s="5">
        <v>0.53268899999999997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0.53268899999999997</v>
      </c>
    </row>
    <row r="38" spans="1:9">
      <c r="A38" s="1" t="s">
        <v>48</v>
      </c>
      <c r="B38" s="2" t="s">
        <v>48</v>
      </c>
      <c r="C38" s="3">
        <v>0.426792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0.426792</v>
      </c>
    </row>
    <row r="39" spans="1:9">
      <c r="A39" s="1" t="s">
        <v>49</v>
      </c>
      <c r="B39" s="4" t="s">
        <v>49</v>
      </c>
      <c r="C39" s="5">
        <v>0.90889200000000003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-9.1107999999999967E-2</v>
      </c>
    </row>
    <row r="40" spans="1:9">
      <c r="A40" s="1" t="s">
        <v>50</v>
      </c>
      <c r="B40" s="2" t="s">
        <v>50</v>
      </c>
      <c r="C40" s="3">
        <v>0.62571900000000003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-0.37428099999999997</v>
      </c>
    </row>
    <row r="41" spans="1:9">
      <c r="A41" s="1" t="s">
        <v>51</v>
      </c>
      <c r="B41" s="4" t="s">
        <v>51</v>
      </c>
      <c r="C41" s="5">
        <v>0.709233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0.709233</v>
      </c>
    </row>
    <row r="42" spans="1:9">
      <c r="A42" s="1" t="s">
        <v>52</v>
      </c>
      <c r="B42" s="2" t="s">
        <v>52</v>
      </c>
      <c r="C42" s="3">
        <v>0.53405599999999998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0.53405599999999998</v>
      </c>
    </row>
    <row r="43" spans="1:9">
      <c r="A43" s="1" t="s">
        <v>53</v>
      </c>
      <c r="B43" s="4" t="s">
        <v>53</v>
      </c>
      <c r="C43" s="5">
        <v>0.26683699999999999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-0.73316300000000001</v>
      </c>
    </row>
    <row r="44" spans="1:9">
      <c r="A44" s="1" t="s">
        <v>54</v>
      </c>
      <c r="B44" s="2" t="s">
        <v>54</v>
      </c>
      <c r="C44" s="3">
        <v>0.32175999999999999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-0.67823999999999995</v>
      </c>
    </row>
    <row r="45" spans="1:9">
      <c r="A45" s="1" t="s">
        <v>55</v>
      </c>
      <c r="B45" s="4" t="s">
        <v>55</v>
      </c>
      <c r="C45" s="5">
        <v>0.37632100000000002</v>
      </c>
      <c r="D45" s="1" t="s">
        <v>11</v>
      </c>
      <c r="E45" t="s">
        <v>11</v>
      </c>
      <c r="F45" t="s">
        <v>12</v>
      </c>
      <c r="G45" s="1">
        <f t="shared" si="0"/>
        <v>0</v>
      </c>
      <c r="H45" s="1">
        <f>IF(AND($G45=1,$E45=$D45),0,1)</f>
        <v>1</v>
      </c>
      <c r="I45">
        <f>$C45-$H45</f>
        <v>-0.62367899999999998</v>
      </c>
    </row>
    <row r="46" spans="1:9">
      <c r="A46" s="1" t="s">
        <v>56</v>
      </c>
      <c r="B46" s="2" t="s">
        <v>56</v>
      </c>
      <c r="C46" s="3">
        <v>0.64267600000000003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>IF(AND($G46=1,$E46=$D46),0,1)</f>
        <v>1</v>
      </c>
      <c r="I46">
        <f>$C46-$H46</f>
        <v>-0.35732399999999997</v>
      </c>
    </row>
    <row r="47" spans="1:9">
      <c r="A47" s="1" t="s">
        <v>58</v>
      </c>
      <c r="B47" s="4" t="s">
        <v>58</v>
      </c>
      <c r="C47" s="5">
        <v>0.644625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0.644625</v>
      </c>
    </row>
    <row r="48" spans="1:9">
      <c r="A48" s="1" t="s">
        <v>59</v>
      </c>
      <c r="B48" s="2" t="s">
        <v>59</v>
      </c>
      <c r="C48" s="3">
        <v>0.76626000000000005</v>
      </c>
      <c r="D48" s="1" t="s">
        <v>11</v>
      </c>
      <c r="E48" t="s">
        <v>11</v>
      </c>
      <c r="F48" t="s">
        <v>11</v>
      </c>
      <c r="G48" s="1">
        <f t="shared" si="0"/>
        <v>1</v>
      </c>
      <c r="H48" s="1">
        <f>IF(AND($G48=1,$E48=$D48),0,1)</f>
        <v>0</v>
      </c>
      <c r="I48">
        <f>$C48-$H48</f>
        <v>0.76626000000000005</v>
      </c>
    </row>
    <row r="49" spans="1:9">
      <c r="A49" s="1" t="s">
        <v>60</v>
      </c>
      <c r="B49" s="4" t="s">
        <v>60</v>
      </c>
      <c r="C49" s="5">
        <v>0.28642600000000001</v>
      </c>
      <c r="D49" s="1" t="s">
        <v>11</v>
      </c>
      <c r="E49" t="s">
        <v>57</v>
      </c>
      <c r="F49" t="s">
        <v>12</v>
      </c>
      <c r="G49" s="1">
        <f t="shared" si="0"/>
        <v>0</v>
      </c>
      <c r="H49" s="1">
        <f>IF(AND($G49=1,$E49=$D49),0,1)</f>
        <v>1</v>
      </c>
      <c r="I49">
        <f>$C49-$H49</f>
        <v>-0.71357399999999993</v>
      </c>
    </row>
    <row r="50" spans="1:9">
      <c r="A50" s="1" t="s">
        <v>61</v>
      </c>
      <c r="B50" s="2" t="s">
        <v>61</v>
      </c>
      <c r="C50" s="3">
        <v>0.72660499999999995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0.72660499999999995</v>
      </c>
    </row>
    <row r="51" spans="1:9">
      <c r="A51" s="1" t="s">
        <v>62</v>
      </c>
      <c r="B51" s="4" t="s">
        <v>62</v>
      </c>
      <c r="C51" s="5">
        <v>0.32378899999999999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0.32378899999999999</v>
      </c>
    </row>
    <row r="52" spans="1:9">
      <c r="A52" s="1" t="s">
        <v>63</v>
      </c>
      <c r="B52" s="2" t="s">
        <v>63</v>
      </c>
      <c r="C52" s="3">
        <v>0.50060199999999999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-0.49939800000000001</v>
      </c>
    </row>
    <row r="53" spans="1:9">
      <c r="A53" s="1" t="s">
        <v>64</v>
      </c>
      <c r="B53" s="4" t="s">
        <v>64</v>
      </c>
      <c r="C53" s="5">
        <v>0.59698300000000004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0.59698300000000004</v>
      </c>
    </row>
    <row r="54" spans="1:9">
      <c r="A54" s="1" t="s">
        <v>65</v>
      </c>
      <c r="B54" s="2" t="s">
        <v>65</v>
      </c>
      <c r="C54" s="3">
        <v>0.66268499999999997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-0.33731500000000003</v>
      </c>
    </row>
    <row r="55" spans="1:9">
      <c r="A55" s="1" t="s">
        <v>66</v>
      </c>
      <c r="B55" s="4" t="s">
        <v>66</v>
      </c>
      <c r="C55" s="5">
        <v>0.68428900000000004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0.68428900000000004</v>
      </c>
    </row>
    <row r="56" spans="1:9">
      <c r="A56" s="1" t="s">
        <v>67</v>
      </c>
      <c r="B56" s="2" t="s">
        <v>67</v>
      </c>
      <c r="C56" s="3">
        <v>0.519042</v>
      </c>
      <c r="D56" s="1" t="s">
        <v>11</v>
      </c>
      <c r="E56" t="s">
        <v>57</v>
      </c>
      <c r="F56" t="s">
        <v>151</v>
      </c>
      <c r="G56" s="1">
        <f t="shared" si="0"/>
        <v>0</v>
      </c>
      <c r="H56" s="1">
        <f>IF(AND($G56=1,$E56=$D56),0,1)</f>
        <v>1</v>
      </c>
      <c r="I56">
        <f>$C56-$H56</f>
        <v>-0.480958</v>
      </c>
    </row>
    <row r="57" spans="1:9">
      <c r="A57" s="1" t="s">
        <v>68</v>
      </c>
      <c r="B57" s="4" t="s">
        <v>68</v>
      </c>
      <c r="C57" s="5">
        <v>0.68046799999999996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0.68046799999999996</v>
      </c>
    </row>
    <row r="58" spans="1:9">
      <c r="A58" s="1" t="s">
        <v>69</v>
      </c>
      <c r="B58" s="2" t="s">
        <v>69</v>
      </c>
      <c r="C58" s="3">
        <v>0.86089199999999999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-0.13910800000000001</v>
      </c>
    </row>
    <row r="59" spans="1:9">
      <c r="A59" s="1" t="s">
        <v>70</v>
      </c>
      <c r="B59" s="4" t="s">
        <v>70</v>
      </c>
      <c r="C59" s="5">
        <v>0.46794999999999998</v>
      </c>
      <c r="D59" s="1" t="s">
        <v>11</v>
      </c>
      <c r="E59" t="s">
        <v>12</v>
      </c>
      <c r="F59" t="s">
        <v>151</v>
      </c>
      <c r="G59" s="1">
        <f t="shared" si="0"/>
        <v>0</v>
      </c>
      <c r="H59" s="1">
        <f>IF(AND($G59=1,$E59=$D59),0,1)</f>
        <v>1</v>
      </c>
      <c r="I59">
        <f>$C59-$H59</f>
        <v>-0.53205000000000002</v>
      </c>
    </row>
    <row r="60" spans="1:9">
      <c r="A60" s="1" t="s">
        <v>71</v>
      </c>
      <c r="B60" s="2" t="s">
        <v>71</v>
      </c>
      <c r="C60" s="3">
        <v>0.20905799999999999</v>
      </c>
      <c r="D60" s="1" t="s">
        <v>11</v>
      </c>
      <c r="E60" t="s">
        <v>12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-0.79094200000000003</v>
      </c>
    </row>
    <row r="61" spans="1:9">
      <c r="A61" s="1" t="s">
        <v>72</v>
      </c>
      <c r="B61" s="4" t="s">
        <v>72</v>
      </c>
      <c r="C61" s="5">
        <v>0.36523299999999997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-0.63476700000000008</v>
      </c>
    </row>
    <row r="62" spans="1:9">
      <c r="A62" s="1" t="s">
        <v>73</v>
      </c>
      <c r="B62" s="2" t="s">
        <v>73</v>
      </c>
      <c r="C62" s="3">
        <v>0.63314899999999996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0.63314899999999996</v>
      </c>
    </row>
    <row r="63" spans="1:9">
      <c r="A63" s="1" t="s">
        <v>74</v>
      </c>
      <c r="B63" s="4" t="s">
        <v>74</v>
      </c>
      <c r="C63" s="5">
        <v>0.49809799999999999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0.49809799999999999</v>
      </c>
    </row>
    <row r="64" spans="1:9">
      <c r="A64" s="1" t="s">
        <v>75</v>
      </c>
      <c r="B64" s="2" t="s">
        <v>75</v>
      </c>
      <c r="C64" s="3">
        <v>0.65595499999999995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0.65595499999999995</v>
      </c>
    </row>
    <row r="65" spans="1:9">
      <c r="A65" s="1" t="s">
        <v>76</v>
      </c>
      <c r="B65" s="4" t="s">
        <v>76</v>
      </c>
      <c r="C65" s="5">
        <v>0.58540800000000004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-0.41459199999999996</v>
      </c>
    </row>
    <row r="66" spans="1:9">
      <c r="A66" s="1" t="s">
        <v>77</v>
      </c>
      <c r="B66" s="2" t="s">
        <v>77</v>
      </c>
      <c r="C66" s="3">
        <v>0.40529500000000002</v>
      </c>
      <c r="D66" s="1" t="s">
        <v>11</v>
      </c>
      <c r="E66" t="s">
        <v>25</v>
      </c>
      <c r="F66" t="s">
        <v>57</v>
      </c>
      <c r="G66" s="1">
        <f t="shared" si="0"/>
        <v>0</v>
      </c>
      <c r="H66" s="1">
        <f>IF(AND($G66=1,$E66=$D66),0,1)</f>
        <v>1</v>
      </c>
      <c r="I66">
        <f>$C66-$H66</f>
        <v>-0.59470500000000004</v>
      </c>
    </row>
    <row r="67" spans="1:9">
      <c r="A67" s="1" t="s">
        <v>78</v>
      </c>
      <c r="B67" s="4" t="s">
        <v>78</v>
      </c>
      <c r="C67" s="5">
        <v>0.47775000000000001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>IF(AND($G67=1,$E67=$D67),0,1)</f>
        <v>0</v>
      </c>
      <c r="I67">
        <f>$C67-$H67</f>
        <v>0.47775000000000001</v>
      </c>
    </row>
    <row r="68" spans="1:9">
      <c r="A68" s="1" t="s">
        <v>79</v>
      </c>
      <c r="B68" s="2" t="s">
        <v>79</v>
      </c>
      <c r="C68" s="3">
        <v>0.56987200000000005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0.56987200000000005</v>
      </c>
    </row>
    <row r="69" spans="1:9">
      <c r="A69" s="1" t="s">
        <v>80</v>
      </c>
      <c r="B69" s="4" t="s">
        <v>80</v>
      </c>
      <c r="C69" s="5">
        <v>0.59481300000000004</v>
      </c>
      <c r="D69" s="1" t="s">
        <v>11</v>
      </c>
      <c r="E69" t="s">
        <v>11</v>
      </c>
      <c r="F69" t="s">
        <v>12</v>
      </c>
      <c r="G69" s="1">
        <f t="shared" ref="G69:G77" si="1">IF($F69=$E69,1,0)</f>
        <v>0</v>
      </c>
      <c r="H69" s="1">
        <f>IF(AND($G69=1,$E69=$D69),0,1)</f>
        <v>1</v>
      </c>
      <c r="I69">
        <f>$C69-$H69</f>
        <v>-0.40518699999999996</v>
      </c>
    </row>
    <row r="70" spans="1:9">
      <c r="A70" s="1" t="s">
        <v>81</v>
      </c>
      <c r="B70" s="2" t="s">
        <v>81</v>
      </c>
      <c r="C70" s="3">
        <v>0.62045899999999998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0.62045899999999998</v>
      </c>
    </row>
    <row r="71" spans="1:9">
      <c r="A71" s="1" t="s">
        <v>82</v>
      </c>
      <c r="B71" s="4" t="s">
        <v>82</v>
      </c>
      <c r="C71" s="5">
        <v>0.45365699999999998</v>
      </c>
      <c r="D71" s="1" t="s">
        <v>11</v>
      </c>
      <c r="E71" t="s">
        <v>11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-0.54634300000000002</v>
      </c>
    </row>
    <row r="72" spans="1:9">
      <c r="A72" s="1" t="s">
        <v>83</v>
      </c>
      <c r="B72" s="2" t="s">
        <v>83</v>
      </c>
      <c r="C72" s="3">
        <v>0.45126100000000002</v>
      </c>
      <c r="D72" s="1" t="s">
        <v>11</v>
      </c>
      <c r="E72" t="s">
        <v>12</v>
      </c>
      <c r="F72" t="s">
        <v>12</v>
      </c>
      <c r="G72" s="1">
        <f t="shared" si="1"/>
        <v>1</v>
      </c>
      <c r="H72" s="1">
        <f>IF(AND($G72=1,$E72=$D72),0,1)</f>
        <v>1</v>
      </c>
      <c r="I72">
        <f>$C72-$H72</f>
        <v>-0.54873899999999998</v>
      </c>
    </row>
    <row r="73" spans="1:9">
      <c r="A73" s="1" t="s">
        <v>84</v>
      </c>
      <c r="B73" s="4" t="s">
        <v>84</v>
      </c>
      <c r="C73" s="5">
        <v>0.41264600000000001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-0.58735399999999993</v>
      </c>
    </row>
    <row r="74" spans="1:9">
      <c r="A74" s="1" t="s">
        <v>85</v>
      </c>
      <c r="B74" s="2" t="s">
        <v>85</v>
      </c>
      <c r="C74" s="3">
        <v>0.32465100000000002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-0.67534899999999998</v>
      </c>
    </row>
    <row r="75" spans="1:9">
      <c r="A75" s="1" t="s">
        <v>86</v>
      </c>
      <c r="B75" s="4" t="s">
        <v>86</v>
      </c>
      <c r="C75" s="5">
        <v>0.55035699999999999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0.55035699999999999</v>
      </c>
    </row>
    <row r="76" spans="1:9">
      <c r="A76" s="1" t="s">
        <v>87</v>
      </c>
      <c r="B76" s="6" t="s">
        <v>87</v>
      </c>
      <c r="C76" s="7">
        <v>0.66613299999999998</v>
      </c>
      <c r="D76" s="1" t="s">
        <v>11</v>
      </c>
      <c r="E76" t="s">
        <v>12</v>
      </c>
      <c r="F76" t="s">
        <v>57</v>
      </c>
      <c r="G76" s="1">
        <f t="shared" si="1"/>
        <v>0</v>
      </c>
      <c r="H76" s="1">
        <f>IF(AND($G76=1,$E76=$D76),0,1)</f>
        <v>1</v>
      </c>
      <c r="I76">
        <f>$C76-$H76</f>
        <v>-0.33386700000000002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46</v>
      </c>
      <c r="H77" s="10">
        <f>SUM(H3:H76)</f>
        <v>48</v>
      </c>
      <c r="I77" s="8">
        <f>SUM(I3:I76)</f>
        <v>-7.348601000000003</v>
      </c>
    </row>
  </sheetData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697E0D-17A2-4D82-87C4-640D9A13ED53}">
  <dimension ref="A1:I77"/>
  <sheetViews>
    <sheetView workbookViewId="0">
      <selection activeCell="D3" sqref="A1:I77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0.519872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-0.480128</v>
      </c>
    </row>
    <row r="4" spans="1:9">
      <c r="A4" s="1" t="s">
        <v>13</v>
      </c>
      <c r="B4" s="2" t="s">
        <v>13</v>
      </c>
      <c r="C4" s="3">
        <v>0.51729800000000004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-0.48270199999999996</v>
      </c>
    </row>
    <row r="5" spans="1:9">
      <c r="A5" s="1" t="s">
        <v>14</v>
      </c>
      <c r="B5" s="4" t="s">
        <v>14</v>
      </c>
      <c r="C5" s="5">
        <v>0.31464900000000001</v>
      </c>
      <c r="D5" s="1" t="s">
        <v>11</v>
      </c>
      <c r="E5" t="s">
        <v>11</v>
      </c>
      <c r="F5" t="s">
        <v>12</v>
      </c>
      <c r="G5" s="1">
        <f t="shared" ref="G5:G68" si="0">IF($F5=$E5,1,0)</f>
        <v>0</v>
      </c>
      <c r="H5" s="1">
        <f>IF(AND($G5=1,$E5=$D5),0,1)</f>
        <v>1</v>
      </c>
      <c r="I5">
        <f>$C5-$H5</f>
        <v>-0.68535100000000004</v>
      </c>
    </row>
    <row r="6" spans="1:9">
      <c r="A6" s="1" t="s">
        <v>15</v>
      </c>
      <c r="B6" s="2" t="s">
        <v>15</v>
      </c>
      <c r="C6" s="3">
        <v>0.45483499999999999</v>
      </c>
      <c r="D6" s="1" t="s">
        <v>11</v>
      </c>
      <c r="E6" t="s">
        <v>11</v>
      </c>
      <c r="F6" t="s">
        <v>12</v>
      </c>
      <c r="G6" s="1">
        <f t="shared" si="0"/>
        <v>0</v>
      </c>
      <c r="H6" s="1">
        <f>IF(AND($G6=1,$E6=$D6),0,1)</f>
        <v>1</v>
      </c>
      <c r="I6">
        <f>$C6-$H6</f>
        <v>-0.54516500000000001</v>
      </c>
    </row>
    <row r="7" spans="1:9">
      <c r="A7" s="1" t="s">
        <v>16</v>
      </c>
      <c r="B7" s="4" t="s">
        <v>16</v>
      </c>
      <c r="C7" s="5">
        <v>0.48897000000000002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0.48897000000000002</v>
      </c>
    </row>
    <row r="8" spans="1:9">
      <c r="A8" s="1" t="s">
        <v>17</v>
      </c>
      <c r="B8" s="2" t="s">
        <v>17</v>
      </c>
      <c r="C8" s="3">
        <v>0.378218</v>
      </c>
      <c r="D8" s="1" t="s">
        <v>11</v>
      </c>
      <c r="E8" t="s">
        <v>57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-0.62178200000000006</v>
      </c>
    </row>
    <row r="9" spans="1:9">
      <c r="A9" s="1" t="s">
        <v>18</v>
      </c>
      <c r="B9" s="4" t="s">
        <v>18</v>
      </c>
      <c r="C9" s="5">
        <v>0.44675100000000001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0.44675100000000001</v>
      </c>
    </row>
    <row r="10" spans="1:9">
      <c r="A10" s="1" t="s">
        <v>19</v>
      </c>
      <c r="B10" s="2" t="s">
        <v>19</v>
      </c>
      <c r="C10" s="3">
        <v>0.66104700000000005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-0.33895299999999995</v>
      </c>
    </row>
    <row r="11" spans="1:9">
      <c r="A11" s="1" t="s">
        <v>20</v>
      </c>
      <c r="B11" s="4" t="s">
        <v>20</v>
      </c>
      <c r="C11" s="5">
        <v>0.75880599999999998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0.75880599999999998</v>
      </c>
    </row>
    <row r="12" spans="1:9">
      <c r="A12" s="1" t="s">
        <v>21</v>
      </c>
      <c r="B12" s="2" t="s">
        <v>21</v>
      </c>
      <c r="C12" s="3">
        <v>0.57619900000000002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0.57619900000000002</v>
      </c>
    </row>
    <row r="13" spans="1:9">
      <c r="A13" s="1" t="s">
        <v>22</v>
      </c>
      <c r="B13" s="4" t="s">
        <v>22</v>
      </c>
      <c r="C13" s="5">
        <v>0.43216300000000002</v>
      </c>
      <c r="D13" s="1" t="s">
        <v>11</v>
      </c>
      <c r="E13" t="s">
        <v>11</v>
      </c>
      <c r="F13" t="s">
        <v>12</v>
      </c>
      <c r="G13" s="1">
        <f t="shared" si="0"/>
        <v>0</v>
      </c>
      <c r="H13" s="1">
        <f>IF(AND($G13=1,$E13=$D13),0,1)</f>
        <v>1</v>
      </c>
      <c r="I13">
        <f>$C13-$H13</f>
        <v>-0.56783699999999993</v>
      </c>
    </row>
    <row r="14" spans="1:9">
      <c r="A14" s="1" t="s">
        <v>23</v>
      </c>
      <c r="B14" s="2" t="s">
        <v>23</v>
      </c>
      <c r="C14" s="3">
        <v>0.54502200000000001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-0.45497799999999999</v>
      </c>
    </row>
    <row r="15" spans="1:9">
      <c r="A15" s="1" t="s">
        <v>24</v>
      </c>
      <c r="B15" s="4" t="s">
        <v>24</v>
      </c>
      <c r="C15" s="5">
        <v>0.61162099999999997</v>
      </c>
      <c r="D15" s="1" t="s">
        <v>11</v>
      </c>
      <c r="E15" t="s">
        <v>25</v>
      </c>
      <c r="F15" t="s">
        <v>12</v>
      </c>
      <c r="G15" s="1">
        <f t="shared" si="0"/>
        <v>0</v>
      </c>
      <c r="H15" s="1">
        <f>IF(AND($G15=1,$E15=$D15),0,1)</f>
        <v>1</v>
      </c>
      <c r="I15">
        <f>$C15-$H15</f>
        <v>-0.38837900000000003</v>
      </c>
    </row>
    <row r="16" spans="1:9">
      <c r="A16" s="1" t="s">
        <v>26</v>
      </c>
      <c r="B16" s="2" t="s">
        <v>26</v>
      </c>
      <c r="C16" s="3">
        <v>0.65329800000000005</v>
      </c>
      <c r="D16" s="1" t="s">
        <v>11</v>
      </c>
      <c r="E16" t="s">
        <v>25</v>
      </c>
      <c r="F16" t="s">
        <v>12</v>
      </c>
      <c r="G16" s="1">
        <f t="shared" si="0"/>
        <v>0</v>
      </c>
      <c r="H16" s="1">
        <f>IF(AND($G16=1,$E16=$D16),0,1)</f>
        <v>1</v>
      </c>
      <c r="I16">
        <f>$C16-$H16</f>
        <v>-0.34670199999999995</v>
      </c>
    </row>
    <row r="17" spans="1:9">
      <c r="A17" s="1" t="s">
        <v>27</v>
      </c>
      <c r="B17" s="4" t="s">
        <v>27</v>
      </c>
      <c r="C17" s="5">
        <v>0.54389600000000005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0.54389600000000005</v>
      </c>
    </row>
    <row r="18" spans="1:9">
      <c r="A18" s="1" t="s">
        <v>28</v>
      </c>
      <c r="B18" s="2" t="s">
        <v>28</v>
      </c>
      <c r="C18" s="3">
        <v>0.54671099999999995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0.54671099999999995</v>
      </c>
    </row>
    <row r="19" spans="1:9">
      <c r="A19" s="1" t="s">
        <v>29</v>
      </c>
      <c r="B19" s="4" t="s">
        <v>29</v>
      </c>
      <c r="C19" s="5">
        <v>0.631525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-0.368475</v>
      </c>
    </row>
    <row r="20" spans="1:9">
      <c r="A20" s="1" t="s">
        <v>30</v>
      </c>
      <c r="B20" s="2" t="s">
        <v>30</v>
      </c>
      <c r="C20" s="3">
        <v>0.67335800000000001</v>
      </c>
      <c r="D20" s="1" t="s">
        <v>11</v>
      </c>
      <c r="E20" t="s">
        <v>151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-0.32664199999999999</v>
      </c>
    </row>
    <row r="21" spans="1:9">
      <c r="A21" s="1" t="s">
        <v>31</v>
      </c>
      <c r="B21" s="4" t="s">
        <v>31</v>
      </c>
      <c r="C21" s="5">
        <v>0.451513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-0.54848699999999995</v>
      </c>
    </row>
    <row r="22" spans="1:9">
      <c r="A22" s="1" t="s">
        <v>32</v>
      </c>
      <c r="B22" s="2" t="s">
        <v>32</v>
      </c>
      <c r="C22" s="3">
        <v>0.51307499999999995</v>
      </c>
      <c r="D22" s="1" t="s">
        <v>11</v>
      </c>
      <c r="E22" t="s">
        <v>151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-0.48692500000000005</v>
      </c>
    </row>
    <row r="23" spans="1:9">
      <c r="A23" s="1" t="s">
        <v>33</v>
      </c>
      <c r="B23" s="4" t="s">
        <v>33</v>
      </c>
      <c r="C23" s="5">
        <v>0.65794799999999998</v>
      </c>
      <c r="D23" s="1" t="s">
        <v>11</v>
      </c>
      <c r="E23" t="s">
        <v>11</v>
      </c>
      <c r="F23" t="s">
        <v>12</v>
      </c>
      <c r="G23" s="1">
        <f t="shared" si="0"/>
        <v>0</v>
      </c>
      <c r="H23" s="1">
        <f>IF(AND($G23=1,$E23=$D23),0,1)</f>
        <v>1</v>
      </c>
      <c r="I23">
        <f>$C23-$H23</f>
        <v>-0.34205200000000002</v>
      </c>
    </row>
    <row r="24" spans="1:9">
      <c r="A24" s="1" t="s">
        <v>34</v>
      </c>
      <c r="B24" s="2" t="s">
        <v>34</v>
      </c>
      <c r="C24" s="3">
        <v>0.50002599999999997</v>
      </c>
      <c r="D24" s="1" t="s">
        <v>11</v>
      </c>
      <c r="E24" t="s">
        <v>25</v>
      </c>
      <c r="F24" t="s">
        <v>11</v>
      </c>
      <c r="G24" s="1">
        <f t="shared" si="0"/>
        <v>0</v>
      </c>
      <c r="H24" s="1">
        <f>IF(AND($G24=1,$E24=$D24),0,1)</f>
        <v>1</v>
      </c>
      <c r="I24">
        <f>$C24-$H24</f>
        <v>-0.49997400000000003</v>
      </c>
    </row>
    <row r="25" spans="1:9">
      <c r="A25" s="1" t="s">
        <v>35</v>
      </c>
      <c r="B25" s="4" t="s">
        <v>35</v>
      </c>
      <c r="C25" s="5">
        <v>0.53368599999999999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0.53368599999999999</v>
      </c>
    </row>
    <row r="26" spans="1:9">
      <c r="A26" s="1" t="s">
        <v>36</v>
      </c>
      <c r="B26" s="2" t="s">
        <v>36</v>
      </c>
      <c r="C26" s="3">
        <v>0.54630400000000001</v>
      </c>
      <c r="D26" s="1" t="s">
        <v>11</v>
      </c>
      <c r="E26" t="s">
        <v>12</v>
      </c>
      <c r="F26" t="s">
        <v>11</v>
      </c>
      <c r="G26" s="1">
        <f t="shared" si="0"/>
        <v>0</v>
      </c>
      <c r="H26" s="1">
        <f>IF(AND($G26=1,$E26=$D26),0,1)</f>
        <v>1</v>
      </c>
      <c r="I26">
        <f>$C26-$H26</f>
        <v>-0.45369599999999999</v>
      </c>
    </row>
    <row r="27" spans="1:9">
      <c r="A27" s="1" t="s">
        <v>37</v>
      </c>
      <c r="B27" s="4" t="s">
        <v>37</v>
      </c>
      <c r="C27" s="5">
        <v>0.57738500000000004</v>
      </c>
      <c r="D27" s="1" t="s">
        <v>11</v>
      </c>
      <c r="E27" t="s">
        <v>57</v>
      </c>
      <c r="F27" t="s">
        <v>12</v>
      </c>
      <c r="G27" s="1">
        <f t="shared" si="0"/>
        <v>0</v>
      </c>
      <c r="H27" s="1">
        <f>IF(AND($G27=1,$E27=$D27),0,1)</f>
        <v>1</v>
      </c>
      <c r="I27">
        <f>$C27-$H27</f>
        <v>-0.42261499999999996</v>
      </c>
    </row>
    <row r="28" spans="1:9">
      <c r="A28" s="1" t="s">
        <v>38</v>
      </c>
      <c r="B28" s="2" t="s">
        <v>38</v>
      </c>
      <c r="C28" s="3">
        <v>0.61525799999999997</v>
      </c>
      <c r="D28" s="1" t="s">
        <v>11</v>
      </c>
      <c r="E28" t="s">
        <v>11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-0.38474200000000003</v>
      </c>
    </row>
    <row r="29" spans="1:9">
      <c r="A29" s="1" t="s">
        <v>39</v>
      </c>
      <c r="B29" s="4" t="s">
        <v>39</v>
      </c>
      <c r="C29" s="5">
        <v>0.71387999999999996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0.71387999999999996</v>
      </c>
    </row>
    <row r="30" spans="1:9">
      <c r="A30" s="1" t="s">
        <v>40</v>
      </c>
      <c r="B30" s="2" t="s">
        <v>40</v>
      </c>
      <c r="C30" s="3">
        <v>0.64195899999999995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-0.35804100000000005</v>
      </c>
    </row>
    <row r="31" spans="1:9">
      <c r="A31" s="1" t="s">
        <v>41</v>
      </c>
      <c r="B31" s="4" t="s">
        <v>41</v>
      </c>
      <c r="C31" s="5">
        <v>0.63123300000000004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-0.36876699999999996</v>
      </c>
    </row>
    <row r="32" spans="1:9">
      <c r="A32" s="1" t="s">
        <v>42</v>
      </c>
      <c r="B32" s="2" t="s">
        <v>42</v>
      </c>
      <c r="C32" s="3">
        <v>0.71011400000000002</v>
      </c>
      <c r="D32" s="1" t="s">
        <v>11</v>
      </c>
      <c r="E32" t="s">
        <v>12</v>
      </c>
      <c r="F32" t="s">
        <v>12</v>
      </c>
      <c r="G32" s="1">
        <f t="shared" si="0"/>
        <v>1</v>
      </c>
      <c r="H32" s="1">
        <f>IF(AND($G32=1,$E32=$D32),0,1)</f>
        <v>1</v>
      </c>
      <c r="I32">
        <f>$C32-$H32</f>
        <v>-0.28988599999999998</v>
      </c>
    </row>
    <row r="33" spans="1:9">
      <c r="A33" s="1" t="s">
        <v>43</v>
      </c>
      <c r="B33" s="4" t="s">
        <v>43</v>
      </c>
      <c r="C33" s="5">
        <v>0.520594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-0.479406</v>
      </c>
    </row>
    <row r="34" spans="1:9">
      <c r="A34" s="1" t="s">
        <v>44</v>
      </c>
      <c r="B34" s="2" t="s">
        <v>44</v>
      </c>
      <c r="C34" s="3">
        <v>0.47959200000000002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-0.52040799999999998</v>
      </c>
    </row>
    <row r="35" spans="1:9">
      <c r="A35" s="1" t="s">
        <v>45</v>
      </c>
      <c r="B35" s="4" t="s">
        <v>45</v>
      </c>
      <c r="C35" s="5">
        <v>0.63528899999999999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0.63528899999999999</v>
      </c>
    </row>
    <row r="36" spans="1:9">
      <c r="A36" s="1" t="s">
        <v>46</v>
      </c>
      <c r="B36" s="2" t="s">
        <v>46</v>
      </c>
      <c r="C36" s="3">
        <v>0.39908199999999999</v>
      </c>
      <c r="D36" s="1" t="s">
        <v>11</v>
      </c>
      <c r="E36" t="s">
        <v>12</v>
      </c>
      <c r="F36" t="s">
        <v>11</v>
      </c>
      <c r="G36" s="1">
        <f t="shared" si="0"/>
        <v>0</v>
      </c>
      <c r="H36" s="1">
        <f>IF(AND($G36=1,$E36=$D36),0,1)</f>
        <v>1</v>
      </c>
      <c r="I36">
        <f>$C36-$H36</f>
        <v>-0.60091800000000006</v>
      </c>
    </row>
    <row r="37" spans="1:9">
      <c r="A37" s="1" t="s">
        <v>47</v>
      </c>
      <c r="B37" s="4" t="s">
        <v>47</v>
      </c>
      <c r="C37" s="5">
        <v>0.48968800000000001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0.48968800000000001</v>
      </c>
    </row>
    <row r="38" spans="1:9">
      <c r="A38" s="1" t="s">
        <v>48</v>
      </c>
      <c r="B38" s="2" t="s">
        <v>48</v>
      </c>
      <c r="C38" s="3">
        <v>0.45500400000000002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0.45500400000000002</v>
      </c>
    </row>
    <row r="39" spans="1:9">
      <c r="A39" s="1" t="s">
        <v>49</v>
      </c>
      <c r="B39" s="4" t="s">
        <v>49</v>
      </c>
      <c r="C39" s="5">
        <v>0.73801499999999998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-0.26198500000000002</v>
      </c>
    </row>
    <row r="40" spans="1:9">
      <c r="A40" s="1" t="s">
        <v>50</v>
      </c>
      <c r="B40" s="2" t="s">
        <v>50</v>
      </c>
      <c r="C40" s="3">
        <v>0.56738500000000003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-0.43261499999999997</v>
      </c>
    </row>
    <row r="41" spans="1:9">
      <c r="A41" s="1" t="s">
        <v>51</v>
      </c>
      <c r="B41" s="4" t="s">
        <v>51</v>
      </c>
      <c r="C41" s="5">
        <v>0.71531999999999996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0.71531999999999996</v>
      </c>
    </row>
    <row r="42" spans="1:9">
      <c r="A42" s="1" t="s">
        <v>52</v>
      </c>
      <c r="B42" s="2" t="s">
        <v>52</v>
      </c>
      <c r="C42" s="3">
        <v>0.47431800000000002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0.47431800000000002</v>
      </c>
    </row>
    <row r="43" spans="1:9">
      <c r="A43" s="1" t="s">
        <v>53</v>
      </c>
      <c r="B43" s="4" t="s">
        <v>53</v>
      </c>
      <c r="C43" s="5">
        <v>0.419128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-0.58087200000000005</v>
      </c>
    </row>
    <row r="44" spans="1:9">
      <c r="A44" s="1" t="s">
        <v>54</v>
      </c>
      <c r="B44" s="2" t="s">
        <v>54</v>
      </c>
      <c r="C44" s="3">
        <v>0.467061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-0.53293900000000005</v>
      </c>
    </row>
    <row r="45" spans="1:9">
      <c r="A45" s="1" t="s">
        <v>55</v>
      </c>
      <c r="B45" s="4" t="s">
        <v>55</v>
      </c>
      <c r="C45" s="5">
        <v>0.47176699999999999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0.47176699999999999</v>
      </c>
    </row>
    <row r="46" spans="1:9">
      <c r="A46" s="1" t="s">
        <v>56</v>
      </c>
      <c r="B46" s="2" t="s">
        <v>56</v>
      </c>
      <c r="C46" s="3">
        <v>0.54069599999999995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-0.45930400000000005</v>
      </c>
    </row>
    <row r="47" spans="1:9">
      <c r="A47" s="1" t="s">
        <v>58</v>
      </c>
      <c r="B47" s="4" t="s">
        <v>58</v>
      </c>
      <c r="C47" s="5">
        <v>0.52920100000000003</v>
      </c>
      <c r="D47" s="1" t="s">
        <v>11</v>
      </c>
      <c r="E47" t="s">
        <v>11</v>
      </c>
      <c r="F47" t="s">
        <v>12</v>
      </c>
      <c r="G47" s="1">
        <f t="shared" si="0"/>
        <v>0</v>
      </c>
      <c r="H47" s="1">
        <f>IF(AND($G47=1,$E47=$D47),0,1)</f>
        <v>1</v>
      </c>
      <c r="I47">
        <f>$C47-$H47</f>
        <v>-0.47079899999999997</v>
      </c>
    </row>
    <row r="48" spans="1:9">
      <c r="A48" s="1" t="s">
        <v>59</v>
      </c>
      <c r="B48" s="2" t="s">
        <v>59</v>
      </c>
      <c r="C48" s="3">
        <v>0.42388700000000001</v>
      </c>
      <c r="D48" s="1" t="s">
        <v>11</v>
      </c>
      <c r="E48" t="s">
        <v>11</v>
      </c>
      <c r="F48" t="s">
        <v>12</v>
      </c>
      <c r="G48" s="1">
        <f t="shared" si="0"/>
        <v>0</v>
      </c>
      <c r="H48" s="1">
        <f>IF(AND($G48=1,$E48=$D48),0,1)</f>
        <v>1</v>
      </c>
      <c r="I48">
        <f>$C48-$H48</f>
        <v>-0.57611299999999999</v>
      </c>
    </row>
    <row r="49" spans="1:9">
      <c r="A49" s="1" t="s">
        <v>60</v>
      </c>
      <c r="B49" s="4" t="s">
        <v>60</v>
      </c>
      <c r="C49" s="5">
        <v>0.38373200000000002</v>
      </c>
      <c r="D49" s="1" t="s">
        <v>11</v>
      </c>
      <c r="E49" t="s">
        <v>57</v>
      </c>
      <c r="F49" t="s">
        <v>12</v>
      </c>
      <c r="G49" s="1">
        <f t="shared" si="0"/>
        <v>0</v>
      </c>
      <c r="H49" s="1">
        <f>IF(AND($G49=1,$E49=$D49),0,1)</f>
        <v>1</v>
      </c>
      <c r="I49">
        <f>$C49-$H49</f>
        <v>-0.61626800000000004</v>
      </c>
    </row>
    <row r="50" spans="1:9">
      <c r="A50" s="1" t="s">
        <v>61</v>
      </c>
      <c r="B50" s="2" t="s">
        <v>61</v>
      </c>
      <c r="C50" s="3">
        <v>0.68531699999999995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0.68531699999999995</v>
      </c>
    </row>
    <row r="51" spans="1:9">
      <c r="A51" s="1" t="s">
        <v>62</v>
      </c>
      <c r="B51" s="4" t="s">
        <v>62</v>
      </c>
      <c r="C51" s="5">
        <v>0.40109899999999998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0.40109899999999998</v>
      </c>
    </row>
    <row r="52" spans="1:9">
      <c r="A52" s="1" t="s">
        <v>63</v>
      </c>
      <c r="B52" s="2" t="s">
        <v>63</v>
      </c>
      <c r="C52" s="3">
        <v>0.64688299999999999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-0.35311700000000001</v>
      </c>
    </row>
    <row r="53" spans="1:9">
      <c r="A53" s="1" t="s">
        <v>64</v>
      </c>
      <c r="B53" s="4" t="s">
        <v>64</v>
      </c>
      <c r="C53" s="5">
        <v>0.56159400000000004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0.56159400000000004</v>
      </c>
    </row>
    <row r="54" spans="1:9">
      <c r="A54" s="1" t="s">
        <v>65</v>
      </c>
      <c r="B54" s="2" t="s">
        <v>65</v>
      </c>
      <c r="C54" s="3">
        <v>0.71150800000000003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-0.28849199999999997</v>
      </c>
    </row>
    <row r="55" spans="1:9">
      <c r="A55" s="1" t="s">
        <v>66</v>
      </c>
      <c r="B55" s="4" t="s">
        <v>66</v>
      </c>
      <c r="C55" s="5">
        <v>0.65149199999999996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0.65149199999999996</v>
      </c>
    </row>
    <row r="56" spans="1:9">
      <c r="A56" s="1" t="s">
        <v>67</v>
      </c>
      <c r="B56" s="2" t="s">
        <v>67</v>
      </c>
      <c r="C56" s="3">
        <v>0.56571800000000005</v>
      </c>
      <c r="D56" s="1" t="s">
        <v>11</v>
      </c>
      <c r="E56" t="s">
        <v>57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-0.43428199999999995</v>
      </c>
    </row>
    <row r="57" spans="1:9">
      <c r="A57" s="1" t="s">
        <v>68</v>
      </c>
      <c r="B57" s="4" t="s">
        <v>68</v>
      </c>
      <c r="C57" s="5">
        <v>0.61115699999999995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>IF(AND($G57=1,$E57=$D57),0,1)</f>
        <v>1</v>
      </c>
      <c r="I57">
        <f>$C57-$H57</f>
        <v>-0.38884300000000005</v>
      </c>
    </row>
    <row r="58" spans="1:9">
      <c r="A58" s="1" t="s">
        <v>69</v>
      </c>
      <c r="B58" s="2" t="s">
        <v>69</v>
      </c>
      <c r="C58" s="3">
        <v>0.71129900000000001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-0.28870099999999999</v>
      </c>
    </row>
    <row r="59" spans="1:9">
      <c r="A59" s="1" t="s">
        <v>70</v>
      </c>
      <c r="B59" s="4" t="s">
        <v>70</v>
      </c>
      <c r="C59" s="5">
        <v>0.42630800000000002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>IF(AND($G59=1,$E59=$D59),0,1)</f>
        <v>1</v>
      </c>
      <c r="I59">
        <f>$C59-$H59</f>
        <v>-0.57369199999999998</v>
      </c>
    </row>
    <row r="60" spans="1:9">
      <c r="A60" s="1" t="s">
        <v>71</v>
      </c>
      <c r="B60" s="2" t="s">
        <v>71</v>
      </c>
      <c r="C60" s="3">
        <v>0.35608299999999998</v>
      </c>
      <c r="D60" s="1" t="s">
        <v>11</v>
      </c>
      <c r="E60" t="s">
        <v>12</v>
      </c>
      <c r="F60" t="s">
        <v>11</v>
      </c>
      <c r="G60" s="1">
        <f t="shared" si="0"/>
        <v>0</v>
      </c>
      <c r="H60" s="1">
        <f>IF(AND($G60=1,$E60=$D60),0,1)</f>
        <v>1</v>
      </c>
      <c r="I60">
        <f>$C60-$H60</f>
        <v>-0.64391700000000007</v>
      </c>
    </row>
    <row r="61" spans="1:9">
      <c r="A61" s="1" t="s">
        <v>72</v>
      </c>
      <c r="B61" s="4" t="s">
        <v>72</v>
      </c>
      <c r="C61" s="5">
        <v>0.28528500000000001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-0.71471499999999999</v>
      </c>
    </row>
    <row r="62" spans="1:9">
      <c r="A62" s="1" t="s">
        <v>73</v>
      </c>
      <c r="B62" s="2" t="s">
        <v>73</v>
      </c>
      <c r="C62" s="3">
        <v>0.67949700000000002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0.67949700000000002</v>
      </c>
    </row>
    <row r="63" spans="1:9">
      <c r="A63" s="1" t="s">
        <v>74</v>
      </c>
      <c r="B63" s="4" t="s">
        <v>74</v>
      </c>
      <c r="C63" s="5">
        <v>0.51997800000000005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-0.48002199999999995</v>
      </c>
    </row>
    <row r="64" spans="1:9">
      <c r="A64" s="1" t="s">
        <v>75</v>
      </c>
      <c r="B64" s="2" t="s">
        <v>75</v>
      </c>
      <c r="C64" s="3">
        <v>0.56489699999999998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0.56489699999999998</v>
      </c>
    </row>
    <row r="65" spans="1:9">
      <c r="A65" s="1" t="s">
        <v>76</v>
      </c>
      <c r="B65" s="4" t="s">
        <v>76</v>
      </c>
      <c r="C65" s="5">
        <v>0.570878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-0.429122</v>
      </c>
    </row>
    <row r="66" spans="1:9">
      <c r="A66" s="1" t="s">
        <v>77</v>
      </c>
      <c r="B66" s="2" t="s">
        <v>77</v>
      </c>
      <c r="C66" s="3">
        <v>7.7395000000000005E-2</v>
      </c>
      <c r="D66" s="1" t="s">
        <v>11</v>
      </c>
      <c r="E66" t="s">
        <v>25</v>
      </c>
      <c r="F66" t="s">
        <v>11</v>
      </c>
      <c r="G66" s="1">
        <f t="shared" si="0"/>
        <v>0</v>
      </c>
      <c r="H66" s="1">
        <f>IF(AND($G66=1,$E66=$D66),0,1)</f>
        <v>1</v>
      </c>
      <c r="I66">
        <f>$C66-$H66</f>
        <v>-0.92260500000000001</v>
      </c>
    </row>
    <row r="67" spans="1:9">
      <c r="A67" s="1" t="s">
        <v>78</v>
      </c>
      <c r="B67" s="4" t="s">
        <v>78</v>
      </c>
      <c r="C67" s="5">
        <v>0.42224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>IF(AND($G67=1,$E67=$D67),0,1)</f>
        <v>0</v>
      </c>
      <c r="I67">
        <f>$C67-$H67</f>
        <v>0.42224</v>
      </c>
    </row>
    <row r="68" spans="1:9">
      <c r="A68" s="1" t="s">
        <v>79</v>
      </c>
      <c r="B68" s="2" t="s">
        <v>79</v>
      </c>
      <c r="C68" s="3">
        <v>0.66833299999999995</v>
      </c>
      <c r="D68" s="1" t="s">
        <v>11</v>
      </c>
      <c r="E68" t="s">
        <v>11</v>
      </c>
      <c r="F68" t="s">
        <v>12</v>
      </c>
      <c r="G68" s="1">
        <f t="shared" si="0"/>
        <v>0</v>
      </c>
      <c r="H68" s="1">
        <f>IF(AND($G68=1,$E68=$D68),0,1)</f>
        <v>1</v>
      </c>
      <c r="I68">
        <f>$C68-$H68</f>
        <v>-0.33166700000000005</v>
      </c>
    </row>
    <row r="69" spans="1:9">
      <c r="A69" s="1" t="s">
        <v>80</v>
      </c>
      <c r="B69" s="4" t="s">
        <v>80</v>
      </c>
      <c r="C69" s="5">
        <v>0.75378000000000001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0.75378000000000001</v>
      </c>
    </row>
    <row r="70" spans="1:9">
      <c r="A70" s="1" t="s">
        <v>81</v>
      </c>
      <c r="B70" s="2" t="s">
        <v>81</v>
      </c>
      <c r="C70" s="3">
        <v>0.72926999999999997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0.72926999999999997</v>
      </c>
    </row>
    <row r="71" spans="1:9">
      <c r="A71" s="1" t="s">
        <v>82</v>
      </c>
      <c r="B71" s="4" t="s">
        <v>82</v>
      </c>
      <c r="C71" s="5">
        <v>0.36929200000000001</v>
      </c>
      <c r="D71" s="1" t="s">
        <v>11</v>
      </c>
      <c r="E71" t="s">
        <v>11</v>
      </c>
      <c r="F71" t="s">
        <v>11</v>
      </c>
      <c r="G71" s="1">
        <f t="shared" si="1"/>
        <v>1</v>
      </c>
      <c r="H71" s="1">
        <f>IF(AND($G71=1,$E71=$D71),0,1)</f>
        <v>0</v>
      </c>
      <c r="I71">
        <f>$C71-$H71</f>
        <v>0.36929200000000001</v>
      </c>
    </row>
    <row r="72" spans="1:9">
      <c r="A72" s="1" t="s">
        <v>83</v>
      </c>
      <c r="B72" s="2" t="s">
        <v>83</v>
      </c>
      <c r="C72" s="3">
        <v>0.36293500000000001</v>
      </c>
      <c r="D72" s="1" t="s">
        <v>11</v>
      </c>
      <c r="E72" t="s">
        <v>12</v>
      </c>
      <c r="F72" t="s">
        <v>11</v>
      </c>
      <c r="G72" s="1">
        <f t="shared" si="1"/>
        <v>0</v>
      </c>
      <c r="H72" s="1">
        <f>IF(AND($G72=1,$E72=$D72),0,1)</f>
        <v>1</v>
      </c>
      <c r="I72">
        <f>$C72-$H72</f>
        <v>-0.63706499999999999</v>
      </c>
    </row>
    <row r="73" spans="1:9">
      <c r="A73" s="1" t="s">
        <v>84</v>
      </c>
      <c r="B73" s="4" t="s">
        <v>84</v>
      </c>
      <c r="C73" s="5">
        <v>0.52152100000000001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-0.47847899999999999</v>
      </c>
    </row>
    <row r="74" spans="1:9">
      <c r="A74" s="1" t="s">
        <v>85</v>
      </c>
      <c r="B74" s="2" t="s">
        <v>85</v>
      </c>
      <c r="C74" s="3">
        <v>0.40734799999999999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-0.59265199999999996</v>
      </c>
    </row>
    <row r="75" spans="1:9">
      <c r="A75" s="1" t="s">
        <v>86</v>
      </c>
      <c r="B75" s="4" t="s">
        <v>86</v>
      </c>
      <c r="C75" s="5">
        <v>0.60764600000000002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0.60764600000000002</v>
      </c>
    </row>
    <row r="76" spans="1:9">
      <c r="A76" s="1" t="s">
        <v>87</v>
      </c>
      <c r="B76" s="6" t="s">
        <v>87</v>
      </c>
      <c r="C76" s="7">
        <v>0.68700300000000003</v>
      </c>
      <c r="D76" s="1" t="s">
        <v>11</v>
      </c>
      <c r="E76" t="s">
        <v>12</v>
      </c>
      <c r="F76" t="s">
        <v>12</v>
      </c>
      <c r="G76" s="1">
        <f t="shared" si="1"/>
        <v>1</v>
      </c>
      <c r="H76" s="1">
        <f>IF(AND($G76=1,$E76=$D76),0,1)</f>
        <v>1</v>
      </c>
      <c r="I76">
        <f>$C76-$H76</f>
        <v>-0.31299699999999997</v>
      </c>
    </row>
    <row r="77" spans="1:9">
      <c r="A77" s="1"/>
      <c r="B77" s="17"/>
      <c r="C77" s="18"/>
      <c r="D77" s="1"/>
      <c r="E77" s="1"/>
      <c r="F77" s="1"/>
      <c r="G77" s="10">
        <f>SUM(G3:G76)</f>
        <v>41</v>
      </c>
      <c r="H77" s="10">
        <f>SUM(H3:H76)</f>
        <v>49</v>
      </c>
      <c r="I77" s="8">
        <f>SUM(I3:I76)</f>
        <v>-8.8878649999999997</v>
      </c>
    </row>
  </sheetData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B5D34-36B3-4AD5-9541-55BBD947653B}">
  <dimension ref="A1:I77"/>
  <sheetViews>
    <sheetView workbookViewId="0">
      <selection activeCell="C2" sqref="C2"/>
    </sheetView>
  </sheetViews>
  <sheetFormatPr defaultRowHeight="15.75"/>
  <cols>
    <col min="2" max="2" width="12.75" bestFit="1" customWidth="1"/>
    <col min="5" max="5" width="12.25" bestFit="1" customWidth="1"/>
    <col min="7" max="7" width="19.625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0.48062500000000002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-0.51937499999999992</v>
      </c>
    </row>
    <row r="4" spans="1:9">
      <c r="A4" s="1" t="s">
        <v>13</v>
      </c>
      <c r="B4" s="2" t="s">
        <v>13</v>
      </c>
      <c r="C4" s="3">
        <v>0.368284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-0.63171599999999994</v>
      </c>
    </row>
    <row r="5" spans="1:9">
      <c r="A5" s="1" t="s">
        <v>14</v>
      </c>
      <c r="B5" s="4" t="s">
        <v>14</v>
      </c>
      <c r="C5" s="5">
        <v>0.22270999999999999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0.22270999999999999</v>
      </c>
    </row>
    <row r="6" spans="1:9">
      <c r="A6" s="1" t="s">
        <v>15</v>
      </c>
      <c r="B6" s="2" t="s">
        <v>15</v>
      </c>
      <c r="C6" s="3">
        <v>0.49987999999999999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0.49987999999999999</v>
      </c>
    </row>
    <row r="7" spans="1:9">
      <c r="A7" s="1" t="s">
        <v>16</v>
      </c>
      <c r="B7" s="4" t="s">
        <v>16</v>
      </c>
      <c r="C7" s="5">
        <v>0.41524699999999998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0.41524699999999998</v>
      </c>
    </row>
    <row r="8" spans="1:9">
      <c r="A8" s="1" t="s">
        <v>17</v>
      </c>
      <c r="B8" s="2" t="s">
        <v>17</v>
      </c>
      <c r="C8" s="3">
        <v>0.25890600000000003</v>
      </c>
      <c r="D8" s="1" t="s">
        <v>11</v>
      </c>
      <c r="E8" t="s">
        <v>57</v>
      </c>
      <c r="F8" t="s">
        <v>25</v>
      </c>
      <c r="G8" s="1">
        <f t="shared" si="0"/>
        <v>0</v>
      </c>
      <c r="H8" s="1">
        <f>IF(AND($G8=1,$E8=$D8),0,1)</f>
        <v>1</v>
      </c>
      <c r="I8">
        <f>$C8-$H8</f>
        <v>-0.74109399999999992</v>
      </c>
    </row>
    <row r="9" spans="1:9">
      <c r="A9" s="1" t="s">
        <v>18</v>
      </c>
      <c r="B9" s="4" t="s">
        <v>18</v>
      </c>
      <c r="C9" s="5">
        <v>0.78416200000000003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0.78416200000000003</v>
      </c>
    </row>
    <row r="10" spans="1:9">
      <c r="A10" s="1" t="s">
        <v>19</v>
      </c>
      <c r="B10" s="2" t="s">
        <v>19</v>
      </c>
      <c r="C10" s="3">
        <v>0.41800799999999999</v>
      </c>
      <c r="D10" s="1" t="s">
        <v>11</v>
      </c>
      <c r="E10" t="s">
        <v>12</v>
      </c>
      <c r="F10" t="s">
        <v>25</v>
      </c>
      <c r="G10" s="1">
        <f t="shared" si="0"/>
        <v>0</v>
      </c>
      <c r="H10" s="1">
        <f>IF(AND($G10=1,$E10=$D10),0,1)</f>
        <v>1</v>
      </c>
      <c r="I10">
        <f>$C10-$H10</f>
        <v>-0.58199200000000006</v>
      </c>
    </row>
    <row r="11" spans="1:9">
      <c r="A11" s="1" t="s">
        <v>20</v>
      </c>
      <c r="B11" s="4" t="s">
        <v>20</v>
      </c>
      <c r="C11" s="5">
        <v>0.80733600000000005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0.80733600000000005</v>
      </c>
    </row>
    <row r="12" spans="1:9">
      <c r="A12" s="1" t="s">
        <v>21</v>
      </c>
      <c r="B12" s="2" t="s">
        <v>21</v>
      </c>
      <c r="C12" s="3">
        <v>0.46904200000000001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0.46904200000000001</v>
      </c>
    </row>
    <row r="13" spans="1:9">
      <c r="A13" s="1" t="s">
        <v>22</v>
      </c>
      <c r="B13" s="4" t="s">
        <v>22</v>
      </c>
      <c r="C13" s="5">
        <v>0.51409400000000005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0.51409400000000005</v>
      </c>
    </row>
    <row r="14" spans="1:9">
      <c r="A14" s="1" t="s">
        <v>23</v>
      </c>
      <c r="B14" s="2" t="s">
        <v>23</v>
      </c>
      <c r="C14" s="3">
        <v>0.59840700000000002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>IF(AND($G14=1,$E14=$D14),0,1)</f>
        <v>0</v>
      </c>
      <c r="I14">
        <f>$C14-$H14</f>
        <v>0.59840700000000002</v>
      </c>
    </row>
    <row r="15" spans="1:9">
      <c r="A15" s="1" t="s">
        <v>24</v>
      </c>
      <c r="B15" s="4" t="s">
        <v>24</v>
      </c>
      <c r="C15" s="5">
        <v>0.40512199999999998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-0.59487800000000002</v>
      </c>
    </row>
    <row r="16" spans="1:9">
      <c r="A16" s="1" t="s">
        <v>26</v>
      </c>
      <c r="B16" s="2" t="s">
        <v>26</v>
      </c>
      <c r="C16" s="3">
        <v>0.69473399999999996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-0.30526600000000004</v>
      </c>
    </row>
    <row r="17" spans="1:9">
      <c r="A17" s="1" t="s">
        <v>27</v>
      </c>
      <c r="B17" s="4" t="s">
        <v>27</v>
      </c>
      <c r="C17" s="5">
        <v>0.74004599999999998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0.74004599999999998</v>
      </c>
    </row>
    <row r="18" spans="1:9">
      <c r="A18" s="1" t="s">
        <v>28</v>
      </c>
      <c r="B18" s="2" t="s">
        <v>28</v>
      </c>
      <c r="C18" s="3">
        <v>0.41591699999999998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0.41591699999999998</v>
      </c>
    </row>
    <row r="19" spans="1:9">
      <c r="A19" s="1" t="s">
        <v>29</v>
      </c>
      <c r="B19" s="4" t="s">
        <v>29</v>
      </c>
      <c r="C19" s="5">
        <v>0.65509399999999995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>IF(AND($G19=1,$E19=$D19),0,1)</f>
        <v>1</v>
      </c>
      <c r="I19">
        <f>$C19-$H19</f>
        <v>-0.34490600000000005</v>
      </c>
    </row>
    <row r="20" spans="1:9">
      <c r="A20" s="1" t="s">
        <v>30</v>
      </c>
      <c r="B20" s="2" t="s">
        <v>30</v>
      </c>
      <c r="C20" s="3">
        <v>0.64201399999999997</v>
      </c>
      <c r="D20" s="1" t="s">
        <v>11</v>
      </c>
      <c r="E20" t="s">
        <v>151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-0.35798600000000003</v>
      </c>
    </row>
    <row r="21" spans="1:9">
      <c r="A21" s="1" t="s">
        <v>31</v>
      </c>
      <c r="B21" s="4" t="s">
        <v>31</v>
      </c>
      <c r="C21" s="5">
        <v>0.28146599999999999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-0.71853400000000001</v>
      </c>
    </row>
    <row r="22" spans="1:9">
      <c r="A22" s="1" t="s">
        <v>32</v>
      </c>
      <c r="B22" s="2" t="s">
        <v>32</v>
      </c>
      <c r="C22" s="3">
        <v>0.40066299999999999</v>
      </c>
      <c r="D22" s="1" t="s">
        <v>11</v>
      </c>
      <c r="E22" t="s">
        <v>151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-0.59933700000000001</v>
      </c>
    </row>
    <row r="23" spans="1:9">
      <c r="A23" s="1" t="s">
        <v>33</v>
      </c>
      <c r="B23" s="4" t="s">
        <v>33</v>
      </c>
      <c r="C23" s="5">
        <v>0.213036</v>
      </c>
      <c r="D23" s="1" t="s">
        <v>11</v>
      </c>
      <c r="E23" t="s">
        <v>11</v>
      </c>
      <c r="F23" t="s">
        <v>25</v>
      </c>
      <c r="G23" s="1">
        <f t="shared" si="0"/>
        <v>0</v>
      </c>
      <c r="H23" s="1">
        <f>IF(AND($G23=1,$E23=$D23),0,1)</f>
        <v>1</v>
      </c>
      <c r="I23">
        <f>$C23-$H23</f>
        <v>-0.786964</v>
      </c>
    </row>
    <row r="24" spans="1:9">
      <c r="A24" s="1" t="s">
        <v>34</v>
      </c>
      <c r="B24" s="2" t="s">
        <v>34</v>
      </c>
      <c r="C24" s="3">
        <v>0.23138900000000001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>IF(AND($G24=1,$E24=$D24),0,1)</f>
        <v>1</v>
      </c>
      <c r="I24">
        <f>$C24-$H24</f>
        <v>-0.76861099999999993</v>
      </c>
    </row>
    <row r="25" spans="1:9">
      <c r="A25" s="1" t="s">
        <v>35</v>
      </c>
      <c r="B25" s="4" t="s">
        <v>35</v>
      </c>
      <c r="C25" s="5">
        <v>0.52892399999999995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0.52892399999999995</v>
      </c>
    </row>
    <row r="26" spans="1:9">
      <c r="A26" s="1" t="s">
        <v>36</v>
      </c>
      <c r="B26" s="2" t="s">
        <v>36</v>
      </c>
      <c r="C26" s="3">
        <v>0.52867799999999998</v>
      </c>
      <c r="D26" s="1" t="s">
        <v>11</v>
      </c>
      <c r="E26" t="s">
        <v>12</v>
      </c>
      <c r="F26" t="s">
        <v>11</v>
      </c>
      <c r="G26" s="1">
        <f t="shared" si="0"/>
        <v>0</v>
      </c>
      <c r="H26" s="1">
        <f>IF(AND($G26=1,$E26=$D26),0,1)</f>
        <v>1</v>
      </c>
      <c r="I26">
        <f>$C26-$H26</f>
        <v>-0.47132200000000002</v>
      </c>
    </row>
    <row r="27" spans="1:9">
      <c r="A27" s="1" t="s">
        <v>37</v>
      </c>
      <c r="B27" s="4" t="s">
        <v>37</v>
      </c>
      <c r="C27" s="5">
        <v>0.17286000000000001</v>
      </c>
      <c r="D27" s="1" t="s">
        <v>11</v>
      </c>
      <c r="E27" t="s">
        <v>57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-0.82713999999999999</v>
      </c>
    </row>
    <row r="28" spans="1:9">
      <c r="A28" s="1" t="s">
        <v>38</v>
      </c>
      <c r="B28" s="2" t="s">
        <v>38</v>
      </c>
      <c r="C28" s="3">
        <v>0.45057900000000001</v>
      </c>
      <c r="D28" s="1" t="s">
        <v>11</v>
      </c>
      <c r="E28" t="s">
        <v>11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-0.54942099999999994</v>
      </c>
    </row>
    <row r="29" spans="1:9">
      <c r="A29" s="1" t="s">
        <v>39</v>
      </c>
      <c r="B29" s="4" t="s">
        <v>39</v>
      </c>
      <c r="C29" s="5">
        <v>0.83480900000000002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0.83480900000000002</v>
      </c>
    </row>
    <row r="30" spans="1:9">
      <c r="A30" s="1" t="s">
        <v>40</v>
      </c>
      <c r="B30" s="2" t="s">
        <v>40</v>
      </c>
      <c r="C30" s="3">
        <v>0.86024800000000001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-0.13975199999999999</v>
      </c>
    </row>
    <row r="31" spans="1:9">
      <c r="A31" s="1" t="s">
        <v>41</v>
      </c>
      <c r="B31" s="4" t="s">
        <v>41</v>
      </c>
      <c r="C31" s="5">
        <v>0.597889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>IF(AND($G31=1,$E31=$D31),0,1)</f>
        <v>1</v>
      </c>
      <c r="I31">
        <f>$C31-$H31</f>
        <v>-0.402111</v>
      </c>
    </row>
    <row r="32" spans="1:9">
      <c r="A32" s="1" t="s">
        <v>42</v>
      </c>
      <c r="B32" s="2" t="s">
        <v>42</v>
      </c>
      <c r="C32" s="3">
        <v>0.39502599999999999</v>
      </c>
      <c r="D32" s="1" t="s">
        <v>11</v>
      </c>
      <c r="E32" t="s">
        <v>12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-0.60497400000000001</v>
      </c>
    </row>
    <row r="33" spans="1:9">
      <c r="A33" s="1" t="s">
        <v>43</v>
      </c>
      <c r="B33" s="4" t="s">
        <v>43</v>
      </c>
      <c r="C33" s="5">
        <v>0.39234999999999998</v>
      </c>
      <c r="D33" s="1" t="s">
        <v>11</v>
      </c>
      <c r="E33" t="s">
        <v>12</v>
      </c>
      <c r="F33" t="s">
        <v>11</v>
      </c>
      <c r="G33" s="1">
        <f t="shared" si="0"/>
        <v>0</v>
      </c>
      <c r="H33" s="1">
        <f>IF(AND($G33=1,$E33=$D33),0,1)</f>
        <v>1</v>
      </c>
      <c r="I33">
        <f>$C33-$H33</f>
        <v>-0.60765000000000002</v>
      </c>
    </row>
    <row r="34" spans="1:9">
      <c r="A34" s="1" t="s">
        <v>44</v>
      </c>
      <c r="B34" s="2" t="s">
        <v>44</v>
      </c>
      <c r="C34" s="3">
        <v>0.36631599999999997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0.36631599999999997</v>
      </c>
    </row>
    <row r="35" spans="1:9">
      <c r="A35" s="1" t="s">
        <v>45</v>
      </c>
      <c r="B35" s="4" t="s">
        <v>45</v>
      </c>
      <c r="C35" s="5">
        <v>0.37868800000000002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0.37868800000000002</v>
      </c>
    </row>
    <row r="36" spans="1:9">
      <c r="A36" s="1" t="s">
        <v>46</v>
      </c>
      <c r="B36" s="2" t="s">
        <v>46</v>
      </c>
      <c r="C36" s="3">
        <v>0.35875299999999999</v>
      </c>
      <c r="D36" s="1" t="s">
        <v>11</v>
      </c>
      <c r="E36" t="s">
        <v>12</v>
      </c>
      <c r="F36" t="s">
        <v>11</v>
      </c>
      <c r="G36" s="1">
        <f t="shared" si="0"/>
        <v>0</v>
      </c>
      <c r="H36" s="1">
        <f>IF(AND($G36=1,$E36=$D36),0,1)</f>
        <v>1</v>
      </c>
      <c r="I36">
        <f>$C36-$H36</f>
        <v>-0.64124700000000001</v>
      </c>
    </row>
    <row r="37" spans="1:9">
      <c r="A37" s="1" t="s">
        <v>47</v>
      </c>
      <c r="B37" s="4" t="s">
        <v>47</v>
      </c>
      <c r="C37" s="5">
        <v>0.63568999999999998</v>
      </c>
      <c r="D37" s="1" t="s">
        <v>11</v>
      </c>
      <c r="E37" t="s">
        <v>11</v>
      </c>
      <c r="F37" t="s">
        <v>25</v>
      </c>
      <c r="G37" s="1">
        <f t="shared" si="0"/>
        <v>0</v>
      </c>
      <c r="H37" s="1">
        <f>IF(AND($G37=1,$E37=$D37),0,1)</f>
        <v>1</v>
      </c>
      <c r="I37">
        <f>$C37-$H37</f>
        <v>-0.36431000000000002</v>
      </c>
    </row>
    <row r="38" spans="1:9">
      <c r="A38" s="1" t="s">
        <v>48</v>
      </c>
      <c r="B38" s="2" t="s">
        <v>48</v>
      </c>
      <c r="C38" s="3">
        <v>0.49618200000000001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0.49618200000000001</v>
      </c>
    </row>
    <row r="39" spans="1:9">
      <c r="A39" s="1" t="s">
        <v>49</v>
      </c>
      <c r="B39" s="4" t="s">
        <v>49</v>
      </c>
      <c r="C39" s="5">
        <v>0.87802599999999997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-0.12197400000000003</v>
      </c>
    </row>
    <row r="40" spans="1:9">
      <c r="A40" s="1" t="s">
        <v>50</v>
      </c>
      <c r="B40" s="2" t="s">
        <v>50</v>
      </c>
      <c r="C40" s="3">
        <v>0.38706099999999999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-0.61293900000000001</v>
      </c>
    </row>
    <row r="41" spans="1:9">
      <c r="A41" s="1" t="s">
        <v>51</v>
      </c>
      <c r="B41" s="4" t="s">
        <v>51</v>
      </c>
      <c r="C41" s="5">
        <v>0.63970700000000003</v>
      </c>
      <c r="D41" s="1" t="s">
        <v>11</v>
      </c>
      <c r="E41" t="s">
        <v>11</v>
      </c>
      <c r="F41" t="s">
        <v>25</v>
      </c>
      <c r="G41" s="1">
        <f t="shared" si="0"/>
        <v>0</v>
      </c>
      <c r="H41" s="1">
        <f>IF(AND($G41=1,$E41=$D41),0,1)</f>
        <v>1</v>
      </c>
      <c r="I41">
        <f>$C41-$H41</f>
        <v>-0.36029299999999997</v>
      </c>
    </row>
    <row r="42" spans="1:9">
      <c r="A42" s="1" t="s">
        <v>52</v>
      </c>
      <c r="B42" s="2" t="s">
        <v>52</v>
      </c>
      <c r="C42" s="3">
        <v>0.44534800000000002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0.44534800000000002</v>
      </c>
    </row>
    <row r="43" spans="1:9">
      <c r="A43" s="1" t="s">
        <v>53</v>
      </c>
      <c r="B43" s="4" t="s">
        <v>53</v>
      </c>
      <c r="C43" s="5">
        <v>0.177755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-0.822245</v>
      </c>
    </row>
    <row r="44" spans="1:9">
      <c r="A44" s="1" t="s">
        <v>54</v>
      </c>
      <c r="B44" s="2" t="s">
        <v>54</v>
      </c>
      <c r="C44" s="3">
        <v>0.19947799999999999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-0.80052199999999996</v>
      </c>
    </row>
    <row r="45" spans="1:9">
      <c r="A45" s="1" t="s">
        <v>55</v>
      </c>
      <c r="B45" s="4" t="s">
        <v>55</v>
      </c>
      <c r="C45" s="5">
        <v>0.30338300000000001</v>
      </c>
      <c r="D45" s="1" t="s">
        <v>11</v>
      </c>
      <c r="E45" t="s">
        <v>11</v>
      </c>
      <c r="F45" t="s">
        <v>25</v>
      </c>
      <c r="G45" s="1">
        <f t="shared" si="0"/>
        <v>0</v>
      </c>
      <c r="H45" s="1">
        <f>IF(AND($G45=1,$E45=$D45),0,1)</f>
        <v>1</v>
      </c>
      <c r="I45">
        <f>$C45-$H45</f>
        <v>-0.69661700000000004</v>
      </c>
    </row>
    <row r="46" spans="1:9">
      <c r="A46" s="1" t="s">
        <v>56</v>
      </c>
      <c r="B46" s="2" t="s">
        <v>56</v>
      </c>
      <c r="C46" s="3">
        <v>0.10888399999999999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-0.89111600000000002</v>
      </c>
    </row>
    <row r="47" spans="1:9">
      <c r="A47" s="1" t="s">
        <v>58</v>
      </c>
      <c r="B47" s="4" t="s">
        <v>58</v>
      </c>
      <c r="C47" s="5">
        <v>0.60515699999999994</v>
      </c>
      <c r="D47" s="1" t="s">
        <v>11</v>
      </c>
      <c r="E47" t="s">
        <v>11</v>
      </c>
      <c r="F47" t="s">
        <v>25</v>
      </c>
      <c r="G47" s="1">
        <f t="shared" si="0"/>
        <v>0</v>
      </c>
      <c r="H47" s="1">
        <f>IF(AND($G47=1,$E47=$D47),0,1)</f>
        <v>1</v>
      </c>
      <c r="I47">
        <f>$C47-$H47</f>
        <v>-0.39484300000000006</v>
      </c>
    </row>
    <row r="48" spans="1:9">
      <c r="A48" s="1" t="s">
        <v>59</v>
      </c>
      <c r="B48" s="2" t="s">
        <v>59</v>
      </c>
      <c r="C48" s="3">
        <v>0.22634099999999999</v>
      </c>
      <c r="D48" s="1" t="s">
        <v>11</v>
      </c>
      <c r="E48" t="s">
        <v>11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-0.77365899999999999</v>
      </c>
    </row>
    <row r="49" spans="1:9">
      <c r="A49" s="1" t="s">
        <v>60</v>
      </c>
      <c r="B49" s="4" t="s">
        <v>60</v>
      </c>
      <c r="C49" s="5">
        <v>0.45158900000000002</v>
      </c>
      <c r="D49" s="1" t="s">
        <v>11</v>
      </c>
      <c r="E49" t="s">
        <v>57</v>
      </c>
      <c r="F49" t="s">
        <v>11</v>
      </c>
      <c r="G49" s="1">
        <f t="shared" si="0"/>
        <v>0</v>
      </c>
      <c r="H49" s="1">
        <f>IF(AND($G49=1,$E49=$D49),0,1)</f>
        <v>1</v>
      </c>
      <c r="I49">
        <f>$C49-$H49</f>
        <v>-0.54841099999999998</v>
      </c>
    </row>
    <row r="50" spans="1:9">
      <c r="A50" s="1" t="s">
        <v>61</v>
      </c>
      <c r="B50" s="2" t="s">
        <v>61</v>
      </c>
      <c r="C50" s="3">
        <v>0.63284499999999999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0.63284499999999999</v>
      </c>
    </row>
    <row r="51" spans="1:9">
      <c r="A51" s="1" t="s">
        <v>62</v>
      </c>
      <c r="B51" s="4" t="s">
        <v>62</v>
      </c>
      <c r="C51" s="5">
        <v>0.33435199999999998</v>
      </c>
      <c r="D51" s="1" t="s">
        <v>11</v>
      </c>
      <c r="E51" t="s">
        <v>11</v>
      </c>
      <c r="F51" t="s">
        <v>25</v>
      </c>
      <c r="G51" s="1">
        <f t="shared" si="0"/>
        <v>0</v>
      </c>
      <c r="H51" s="1">
        <f>IF(AND($G51=1,$E51=$D51),0,1)</f>
        <v>1</v>
      </c>
      <c r="I51">
        <f>$C51-$H51</f>
        <v>-0.66564800000000002</v>
      </c>
    </row>
    <row r="52" spans="1:9">
      <c r="A52" s="1" t="s">
        <v>63</v>
      </c>
      <c r="B52" s="2" t="s">
        <v>63</v>
      </c>
      <c r="C52" s="3">
        <v>0.35033700000000001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-0.64966299999999999</v>
      </c>
    </row>
    <row r="53" spans="1:9">
      <c r="A53" s="1" t="s">
        <v>64</v>
      </c>
      <c r="B53" s="4" t="s">
        <v>64</v>
      </c>
      <c r="C53" s="5">
        <v>0.57776899999999998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0.57776899999999998</v>
      </c>
    </row>
    <row r="54" spans="1:9">
      <c r="A54" s="1" t="s">
        <v>65</v>
      </c>
      <c r="B54" s="2" t="s">
        <v>65</v>
      </c>
      <c r="C54" s="3">
        <v>0.51741000000000004</v>
      </c>
      <c r="D54" s="1" t="s">
        <v>11</v>
      </c>
      <c r="E54" t="s">
        <v>12</v>
      </c>
      <c r="F54" t="s">
        <v>25</v>
      </c>
      <c r="G54" s="1">
        <f t="shared" si="0"/>
        <v>0</v>
      </c>
      <c r="H54" s="1">
        <f>IF(AND($G54=1,$E54=$D54),0,1)</f>
        <v>1</v>
      </c>
      <c r="I54">
        <f>$C54-$H54</f>
        <v>-0.48258999999999996</v>
      </c>
    </row>
    <row r="55" spans="1:9">
      <c r="A55" s="1" t="s">
        <v>66</v>
      </c>
      <c r="B55" s="4" t="s">
        <v>66</v>
      </c>
      <c r="C55" s="5">
        <v>0.49941099999999999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0.49941099999999999</v>
      </c>
    </row>
    <row r="56" spans="1:9">
      <c r="A56" s="1" t="s">
        <v>67</v>
      </c>
      <c r="B56" s="2" t="s">
        <v>67</v>
      </c>
      <c r="C56" s="3">
        <v>0.35640100000000002</v>
      </c>
      <c r="D56" s="1" t="s">
        <v>11</v>
      </c>
      <c r="E56" t="s">
        <v>57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-0.64359900000000003</v>
      </c>
    </row>
    <row r="57" spans="1:9">
      <c r="A57" s="1" t="s">
        <v>68</v>
      </c>
      <c r="B57" s="4" t="s">
        <v>68</v>
      </c>
      <c r="C57" s="5">
        <v>0.66763899999999998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0.66763899999999998</v>
      </c>
    </row>
    <row r="58" spans="1:9">
      <c r="A58" s="1" t="s">
        <v>69</v>
      </c>
      <c r="B58" s="2" t="s">
        <v>69</v>
      </c>
      <c r="C58" s="3">
        <v>0.69927399999999995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-0.30072600000000005</v>
      </c>
    </row>
    <row r="59" spans="1:9">
      <c r="A59" s="1" t="s">
        <v>70</v>
      </c>
      <c r="B59" s="4" t="s">
        <v>70</v>
      </c>
      <c r="C59" s="5">
        <v>0.25040499999999999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>IF(AND($G59=1,$E59=$D59),0,1)</f>
        <v>1</v>
      </c>
      <c r="I59">
        <f>$C59-$H59</f>
        <v>-0.74959500000000001</v>
      </c>
    </row>
    <row r="60" spans="1:9">
      <c r="A60" s="1" t="s">
        <v>71</v>
      </c>
      <c r="B60" s="2" t="s">
        <v>71</v>
      </c>
      <c r="C60" s="3">
        <v>0.32004899999999997</v>
      </c>
      <c r="D60" s="1" t="s">
        <v>11</v>
      </c>
      <c r="E60" t="s">
        <v>12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-0.67995099999999997</v>
      </c>
    </row>
    <row r="61" spans="1:9">
      <c r="A61" s="1" t="s">
        <v>72</v>
      </c>
      <c r="B61" s="4" t="s">
        <v>72</v>
      </c>
      <c r="C61" s="5">
        <v>0.48327199999999998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-0.51672800000000008</v>
      </c>
    </row>
    <row r="62" spans="1:9">
      <c r="A62" s="1" t="s">
        <v>73</v>
      </c>
      <c r="B62" s="2" t="s">
        <v>73</v>
      </c>
      <c r="C62" s="3">
        <v>0.40183799999999997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-0.59816200000000008</v>
      </c>
    </row>
    <row r="63" spans="1:9">
      <c r="A63" s="1" t="s">
        <v>74</v>
      </c>
      <c r="B63" s="4" t="s">
        <v>74</v>
      </c>
      <c r="C63" s="5">
        <v>0.47218500000000002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-0.52781499999999992</v>
      </c>
    </row>
    <row r="64" spans="1:9">
      <c r="A64" s="1" t="s">
        <v>75</v>
      </c>
      <c r="B64" s="2" t="s">
        <v>75</v>
      </c>
      <c r="C64" s="3">
        <v>0.53017599999999998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0.53017599999999998</v>
      </c>
    </row>
    <row r="65" spans="1:9">
      <c r="A65" s="1" t="s">
        <v>76</v>
      </c>
      <c r="B65" s="4" t="s">
        <v>76</v>
      </c>
      <c r="C65" s="5">
        <v>0.361628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-0.63837199999999994</v>
      </c>
    </row>
    <row r="66" spans="1:9">
      <c r="A66" s="1" t="s">
        <v>77</v>
      </c>
      <c r="B66" s="2" t="s">
        <v>77</v>
      </c>
      <c r="C66" s="3">
        <v>0.276424</v>
      </c>
      <c r="D66" s="1" t="s">
        <v>11</v>
      </c>
      <c r="E66" t="s">
        <v>25</v>
      </c>
      <c r="F66" t="s">
        <v>25</v>
      </c>
      <c r="G66" s="1">
        <f t="shared" si="0"/>
        <v>1</v>
      </c>
      <c r="H66" s="1">
        <f>IF(AND($G66=1,$E66=$D66),0,1)</f>
        <v>1</v>
      </c>
      <c r="I66">
        <f>$C66-$H66</f>
        <v>-0.723576</v>
      </c>
    </row>
    <row r="67" spans="1:9">
      <c r="A67" s="1" t="s">
        <v>78</v>
      </c>
      <c r="B67" s="4" t="s">
        <v>78</v>
      </c>
      <c r="C67" s="5">
        <v>0.34039900000000001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>IF(AND($G67=1,$E67=$D67),0,1)</f>
        <v>0</v>
      </c>
      <c r="I67">
        <f>$C67-$H67</f>
        <v>0.34039900000000001</v>
      </c>
    </row>
    <row r="68" spans="1:9">
      <c r="A68" s="1" t="s">
        <v>79</v>
      </c>
      <c r="B68" s="2" t="s">
        <v>79</v>
      </c>
      <c r="C68" s="3">
        <v>0.51156100000000004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0.51156100000000004</v>
      </c>
    </row>
    <row r="69" spans="1:9">
      <c r="A69" s="1" t="s">
        <v>80</v>
      </c>
      <c r="B69" s="4" t="s">
        <v>80</v>
      </c>
      <c r="C69" s="5">
        <v>0.32308799999999999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0.32308799999999999</v>
      </c>
    </row>
    <row r="70" spans="1:9">
      <c r="A70" s="1" t="s">
        <v>81</v>
      </c>
      <c r="B70" s="2" t="s">
        <v>81</v>
      </c>
      <c r="C70" s="3">
        <v>0.62573299999999998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0.62573299999999998</v>
      </c>
    </row>
    <row r="71" spans="1:9">
      <c r="A71" s="1" t="s">
        <v>82</v>
      </c>
      <c r="B71" s="4" t="s">
        <v>82</v>
      </c>
      <c r="C71" s="5">
        <v>0.26849699999999999</v>
      </c>
      <c r="D71" s="1" t="s">
        <v>11</v>
      </c>
      <c r="E71" t="s">
        <v>11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-0.73150300000000001</v>
      </c>
    </row>
    <row r="72" spans="1:9">
      <c r="A72" s="1" t="s">
        <v>83</v>
      </c>
      <c r="B72" s="2" t="s">
        <v>83</v>
      </c>
      <c r="C72" s="3">
        <v>0.58807399999999999</v>
      </c>
      <c r="D72" s="1" t="s">
        <v>11</v>
      </c>
      <c r="E72" t="s">
        <v>12</v>
      </c>
      <c r="F72" t="s">
        <v>12</v>
      </c>
      <c r="G72" s="1">
        <f t="shared" si="1"/>
        <v>1</v>
      </c>
      <c r="H72" s="1">
        <f>IF(AND($G72=1,$E72=$D72),0,1)</f>
        <v>1</v>
      </c>
      <c r="I72">
        <f>$C72-$H72</f>
        <v>-0.41192600000000001</v>
      </c>
    </row>
    <row r="73" spans="1:9">
      <c r="A73" s="1" t="s">
        <v>84</v>
      </c>
      <c r="B73" s="4" t="s">
        <v>84</v>
      </c>
      <c r="C73" s="5">
        <v>0.36423899999999998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-0.63576100000000002</v>
      </c>
    </row>
    <row r="74" spans="1:9">
      <c r="A74" s="1" t="s">
        <v>85</v>
      </c>
      <c r="B74" s="2" t="s">
        <v>85</v>
      </c>
      <c r="C74" s="3">
        <v>0.17644199999999999</v>
      </c>
      <c r="D74" s="1" t="s">
        <v>11</v>
      </c>
      <c r="E74" t="s">
        <v>12</v>
      </c>
      <c r="F74" t="s">
        <v>25</v>
      </c>
      <c r="G74" s="1">
        <f t="shared" si="1"/>
        <v>0</v>
      </c>
      <c r="H74" s="1">
        <f>IF(AND($G74=1,$E74=$D74),0,1)</f>
        <v>1</v>
      </c>
      <c r="I74">
        <f>$C74-$H74</f>
        <v>-0.82355800000000001</v>
      </c>
    </row>
    <row r="75" spans="1:9">
      <c r="A75" s="1" t="s">
        <v>86</v>
      </c>
      <c r="B75" s="4" t="s">
        <v>86</v>
      </c>
      <c r="C75" s="5">
        <v>0.60742300000000005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0.60742300000000005</v>
      </c>
    </row>
    <row r="76" spans="1:9">
      <c r="A76" s="1" t="s">
        <v>87</v>
      </c>
      <c r="B76" s="6" t="s">
        <v>87</v>
      </c>
      <c r="C76" s="7">
        <v>0.70092299999999996</v>
      </c>
      <c r="D76" s="1" t="s">
        <v>11</v>
      </c>
      <c r="E76" t="s">
        <v>12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-0.29907700000000004</v>
      </c>
    </row>
    <row r="77" spans="1:9">
      <c r="A77" s="1"/>
      <c r="B77" s="17"/>
      <c r="C77" s="18"/>
      <c r="D77" s="1"/>
      <c r="E77" s="1"/>
      <c r="F77" s="1"/>
      <c r="G77" s="10">
        <f>SUM(G3:G76)</f>
        <v>41</v>
      </c>
      <c r="H77" s="10">
        <f>SUM(H3:H76)</f>
        <v>48</v>
      </c>
      <c r="I77" s="8">
        <f>SUM(I3:I76)</f>
        <v>-13.826302999999999</v>
      </c>
    </row>
  </sheetData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5E93D-CBD0-4902-9AA6-9044A398886C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0.374585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-0.62541500000000005</v>
      </c>
    </row>
    <row r="4" spans="1:9">
      <c r="A4" s="1" t="s">
        <v>13</v>
      </c>
      <c r="B4" s="2" t="s">
        <v>13</v>
      </c>
      <c r="C4" s="3">
        <v>0.390239</v>
      </c>
      <c r="D4" s="1" t="s">
        <v>11</v>
      </c>
      <c r="E4" t="s">
        <v>12</v>
      </c>
      <c r="F4" t="s">
        <v>12</v>
      </c>
      <c r="G4" s="1">
        <f>IF($F4=$E4,1,0)</f>
        <v>1</v>
      </c>
      <c r="H4" s="1">
        <f>IF(AND($G4=1,$E4=$D4),0,1)</f>
        <v>1</v>
      </c>
      <c r="I4">
        <f>$C4-$H4</f>
        <v>-0.609761</v>
      </c>
    </row>
    <row r="5" spans="1:9">
      <c r="A5" s="1" t="s">
        <v>14</v>
      </c>
      <c r="B5" s="4" t="s">
        <v>14</v>
      </c>
      <c r="C5" s="5">
        <v>0.30809300000000001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0.30809300000000001</v>
      </c>
    </row>
    <row r="6" spans="1:9">
      <c r="A6" s="1" t="s">
        <v>15</v>
      </c>
      <c r="B6" s="2" t="s">
        <v>15</v>
      </c>
      <c r="C6" s="3">
        <v>0.461175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0.461175</v>
      </c>
    </row>
    <row r="7" spans="1:9">
      <c r="A7" s="1" t="s">
        <v>16</v>
      </c>
      <c r="B7" s="4" t="s">
        <v>16</v>
      </c>
      <c r="C7" s="5">
        <v>0.65751199999999999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0.65751199999999999</v>
      </c>
    </row>
    <row r="8" spans="1:9">
      <c r="A8" s="1" t="s">
        <v>17</v>
      </c>
      <c r="B8" s="2" t="s">
        <v>17</v>
      </c>
      <c r="C8" s="3">
        <v>0.47400399999999998</v>
      </c>
      <c r="D8" s="1" t="s">
        <v>11</v>
      </c>
      <c r="E8" t="s">
        <v>57</v>
      </c>
      <c r="F8" t="s">
        <v>12</v>
      </c>
      <c r="G8" s="1">
        <f t="shared" si="0"/>
        <v>0</v>
      </c>
      <c r="H8" s="1">
        <f>IF(AND($G8=1,$E8=$D8),0,1)</f>
        <v>1</v>
      </c>
      <c r="I8">
        <f>$C8-$H8</f>
        <v>-0.52599600000000002</v>
      </c>
    </row>
    <row r="9" spans="1:9">
      <c r="A9" s="1" t="s">
        <v>18</v>
      </c>
      <c r="B9" s="4" t="s">
        <v>18</v>
      </c>
      <c r="C9" s="5">
        <v>0.76883400000000002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0.76883400000000002</v>
      </c>
    </row>
    <row r="10" spans="1:9">
      <c r="A10" s="1" t="s">
        <v>19</v>
      </c>
      <c r="B10" s="2" t="s">
        <v>19</v>
      </c>
      <c r="C10" s="3">
        <v>0.490566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-0.50943399999999994</v>
      </c>
    </row>
    <row r="11" spans="1:9">
      <c r="A11" s="1" t="s">
        <v>20</v>
      </c>
      <c r="B11" s="4" t="s">
        <v>20</v>
      </c>
      <c r="C11" s="5">
        <v>0.68267500000000003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0.68267500000000003</v>
      </c>
    </row>
    <row r="12" spans="1:9">
      <c r="A12" s="1" t="s">
        <v>21</v>
      </c>
      <c r="B12" s="2" t="s">
        <v>21</v>
      </c>
      <c r="C12" s="3">
        <v>0.61518399999999995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0.61518399999999995</v>
      </c>
    </row>
    <row r="13" spans="1:9">
      <c r="A13" s="1" t="s">
        <v>22</v>
      </c>
      <c r="B13" s="4" t="s">
        <v>22</v>
      </c>
      <c r="C13" s="5">
        <v>0.39438699999999999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0.39438699999999999</v>
      </c>
    </row>
    <row r="14" spans="1:9">
      <c r="A14" s="1" t="s">
        <v>23</v>
      </c>
      <c r="B14" s="2" t="s">
        <v>23</v>
      </c>
      <c r="C14" s="3">
        <v>0.68559800000000004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>IF(AND($G14=1,$E14=$D14),0,1)</f>
        <v>0</v>
      </c>
      <c r="I14">
        <f>$C14-$H14</f>
        <v>0.68559800000000004</v>
      </c>
    </row>
    <row r="15" spans="1:9">
      <c r="A15" s="1" t="s">
        <v>24</v>
      </c>
      <c r="B15" s="4" t="s">
        <v>24</v>
      </c>
      <c r="C15" s="5">
        <v>0.51384700000000005</v>
      </c>
      <c r="D15" s="1" t="s">
        <v>11</v>
      </c>
      <c r="E15" t="s">
        <v>25</v>
      </c>
      <c r="F15" t="s">
        <v>12</v>
      </c>
      <c r="G15" s="1">
        <f t="shared" si="0"/>
        <v>0</v>
      </c>
      <c r="H15" s="1">
        <f>IF(AND($G15=1,$E15=$D15),0,1)</f>
        <v>1</v>
      </c>
      <c r="I15">
        <f>$C15-$H15</f>
        <v>-0.48615299999999995</v>
      </c>
    </row>
    <row r="16" spans="1:9">
      <c r="A16" s="1" t="s">
        <v>26</v>
      </c>
      <c r="B16" s="2" t="s">
        <v>26</v>
      </c>
      <c r="C16" s="3">
        <v>0.64064100000000002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-0.35935899999999998</v>
      </c>
    </row>
    <row r="17" spans="1:9">
      <c r="A17" s="1" t="s">
        <v>27</v>
      </c>
      <c r="B17" s="4" t="s">
        <v>27</v>
      </c>
      <c r="C17" s="5">
        <v>0.52376400000000001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0.52376400000000001</v>
      </c>
    </row>
    <row r="18" spans="1:9">
      <c r="A18" s="1" t="s">
        <v>28</v>
      </c>
      <c r="B18" s="2" t="s">
        <v>28</v>
      </c>
      <c r="C18" s="3">
        <v>0.45949699999999999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0.45949699999999999</v>
      </c>
    </row>
    <row r="19" spans="1:9">
      <c r="A19" s="1" t="s">
        <v>29</v>
      </c>
      <c r="B19" s="4" t="s">
        <v>29</v>
      </c>
      <c r="C19" s="5">
        <v>0.57666300000000004</v>
      </c>
      <c r="D19" s="1" t="s">
        <v>11</v>
      </c>
      <c r="E19" t="s">
        <v>12</v>
      </c>
      <c r="F19" t="s">
        <v>57</v>
      </c>
      <c r="G19" s="1">
        <f t="shared" si="0"/>
        <v>0</v>
      </c>
      <c r="H19" s="1">
        <f>IF(AND($G19=1,$E19=$D19),0,1)</f>
        <v>1</v>
      </c>
      <c r="I19">
        <f>$C19-$H19</f>
        <v>-0.42333699999999996</v>
      </c>
    </row>
    <row r="20" spans="1:9">
      <c r="A20" s="1" t="s">
        <v>30</v>
      </c>
      <c r="B20" s="2" t="s">
        <v>30</v>
      </c>
      <c r="C20" s="3">
        <v>0.68978300000000004</v>
      </c>
      <c r="D20" s="1" t="s">
        <v>11</v>
      </c>
      <c r="E20" t="s">
        <v>151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-0.31021699999999996</v>
      </c>
    </row>
    <row r="21" spans="1:9">
      <c r="A21" s="1" t="s">
        <v>31</v>
      </c>
      <c r="B21" s="4" t="s">
        <v>31</v>
      </c>
      <c r="C21" s="5">
        <v>0.34115200000000001</v>
      </c>
      <c r="D21" s="1" t="s">
        <v>11</v>
      </c>
      <c r="E21" t="s">
        <v>12</v>
      </c>
      <c r="F21" t="s">
        <v>151</v>
      </c>
      <c r="G21" s="1">
        <f t="shared" si="0"/>
        <v>0</v>
      </c>
      <c r="H21" s="1">
        <f>IF(AND($G21=1,$E21=$D21),0,1)</f>
        <v>1</v>
      </c>
      <c r="I21">
        <f>$C21-$H21</f>
        <v>-0.65884799999999999</v>
      </c>
    </row>
    <row r="22" spans="1:9">
      <c r="A22" s="1" t="s">
        <v>32</v>
      </c>
      <c r="B22" s="2" t="s">
        <v>32</v>
      </c>
      <c r="C22" s="3">
        <v>0.50402000000000002</v>
      </c>
      <c r="D22" s="1" t="s">
        <v>11</v>
      </c>
      <c r="E22" t="s">
        <v>151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-0.49597999999999998</v>
      </c>
    </row>
    <row r="23" spans="1:9">
      <c r="A23" s="1" t="s">
        <v>33</v>
      </c>
      <c r="B23" s="4" t="s">
        <v>33</v>
      </c>
      <c r="C23" s="5">
        <v>0.22087399999999999</v>
      </c>
      <c r="D23" s="1" t="s">
        <v>11</v>
      </c>
      <c r="E23" t="s">
        <v>11</v>
      </c>
      <c r="F23" t="s">
        <v>11</v>
      </c>
      <c r="G23" s="1">
        <f t="shared" si="0"/>
        <v>1</v>
      </c>
      <c r="H23" s="1">
        <f>IF(AND($G23=1,$E23=$D23),0,1)</f>
        <v>0</v>
      </c>
      <c r="I23">
        <f>$C23-$H23</f>
        <v>0.22087399999999999</v>
      </c>
    </row>
    <row r="24" spans="1:9">
      <c r="A24" s="1" t="s">
        <v>34</v>
      </c>
      <c r="B24" s="2" t="s">
        <v>34</v>
      </c>
      <c r="C24" s="3">
        <v>0.14023099999999999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>IF(AND($G24=1,$E24=$D24),0,1)</f>
        <v>1</v>
      </c>
      <c r="I24">
        <f>$C24-$H24</f>
        <v>-0.85976900000000001</v>
      </c>
    </row>
    <row r="25" spans="1:9">
      <c r="A25" s="1" t="s">
        <v>35</v>
      </c>
      <c r="B25" s="4" t="s">
        <v>35</v>
      </c>
      <c r="C25" s="5">
        <v>0.615533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0.615533</v>
      </c>
    </row>
    <row r="26" spans="1:9">
      <c r="A26" s="1" t="s">
        <v>36</v>
      </c>
      <c r="B26" s="2" t="s">
        <v>36</v>
      </c>
      <c r="C26" s="3">
        <v>0.50908799999999998</v>
      </c>
      <c r="D26" s="1" t="s">
        <v>11</v>
      </c>
      <c r="E26" t="s">
        <v>12</v>
      </c>
      <c r="F26" t="s">
        <v>11</v>
      </c>
      <c r="G26" s="1">
        <f t="shared" si="0"/>
        <v>0</v>
      </c>
      <c r="H26" s="1">
        <f>IF(AND($G26=1,$E26=$D26),0,1)</f>
        <v>1</v>
      </c>
      <c r="I26">
        <f>$C26-$H26</f>
        <v>-0.49091200000000002</v>
      </c>
    </row>
    <row r="27" spans="1:9">
      <c r="A27" s="1" t="s">
        <v>37</v>
      </c>
      <c r="B27" s="4" t="s">
        <v>37</v>
      </c>
      <c r="C27" s="5">
        <v>0.53855600000000003</v>
      </c>
      <c r="D27" s="1" t="s">
        <v>11</v>
      </c>
      <c r="E27" t="s">
        <v>57</v>
      </c>
      <c r="F27" t="s">
        <v>11</v>
      </c>
      <c r="G27" s="1">
        <f t="shared" si="0"/>
        <v>0</v>
      </c>
      <c r="H27" s="1">
        <f>IF(AND($G27=1,$E27=$D27),0,1)</f>
        <v>1</v>
      </c>
      <c r="I27">
        <f>$C27-$H27</f>
        <v>-0.46144399999999997</v>
      </c>
    </row>
    <row r="28" spans="1:9">
      <c r="A28" s="1" t="s">
        <v>38</v>
      </c>
      <c r="B28" s="2" t="s">
        <v>38</v>
      </c>
      <c r="C28" s="3">
        <v>0.56893099999999996</v>
      </c>
      <c r="D28" s="1" t="s">
        <v>11</v>
      </c>
      <c r="E28" t="s">
        <v>11</v>
      </c>
      <c r="F28" t="s">
        <v>11</v>
      </c>
      <c r="G28" s="1">
        <f t="shared" si="0"/>
        <v>1</v>
      </c>
      <c r="H28" s="1">
        <f>IF(AND($G28=1,$E28=$D28),0,1)</f>
        <v>0</v>
      </c>
      <c r="I28">
        <f>$C28-$H28</f>
        <v>0.56893099999999996</v>
      </c>
    </row>
    <row r="29" spans="1:9">
      <c r="A29" s="1" t="s">
        <v>39</v>
      </c>
      <c r="B29" s="4" t="s">
        <v>39</v>
      </c>
      <c r="C29" s="5">
        <v>0.77441099999999996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0.77441099999999996</v>
      </c>
    </row>
    <row r="30" spans="1:9">
      <c r="A30" s="1" t="s">
        <v>40</v>
      </c>
      <c r="B30" s="2" t="s">
        <v>40</v>
      </c>
      <c r="C30" s="3">
        <v>0.69101100000000004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-0.30898899999999996</v>
      </c>
    </row>
    <row r="31" spans="1:9">
      <c r="A31" s="1" t="s">
        <v>41</v>
      </c>
      <c r="B31" s="4" t="s">
        <v>41</v>
      </c>
      <c r="C31" s="5">
        <v>0.74265300000000001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-0.25734699999999999</v>
      </c>
    </row>
    <row r="32" spans="1:9">
      <c r="A32" s="1" t="s">
        <v>42</v>
      </c>
      <c r="B32" s="2" t="s">
        <v>42</v>
      </c>
      <c r="C32" s="3">
        <v>0.471385</v>
      </c>
      <c r="D32" s="1" t="s">
        <v>11</v>
      </c>
      <c r="E32" t="s">
        <v>12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-0.52861500000000006</v>
      </c>
    </row>
    <row r="33" spans="1:9">
      <c r="A33" s="1" t="s">
        <v>43</v>
      </c>
      <c r="B33" s="4" t="s">
        <v>43</v>
      </c>
      <c r="C33" s="5">
        <v>0.57201500000000005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-0.42798499999999995</v>
      </c>
    </row>
    <row r="34" spans="1:9">
      <c r="A34" s="1" t="s">
        <v>44</v>
      </c>
      <c r="B34" s="2" t="s">
        <v>44</v>
      </c>
      <c r="C34" s="3">
        <v>0.56521999999999994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0.56521999999999994</v>
      </c>
    </row>
    <row r="35" spans="1:9">
      <c r="A35" s="1" t="s">
        <v>45</v>
      </c>
      <c r="B35" s="4" t="s">
        <v>45</v>
      </c>
      <c r="C35" s="5">
        <v>0.53595999999999999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0.53595999999999999</v>
      </c>
    </row>
    <row r="36" spans="1:9">
      <c r="A36" s="1" t="s">
        <v>46</v>
      </c>
      <c r="B36" s="2" t="s">
        <v>46</v>
      </c>
      <c r="C36" s="3">
        <v>0.47263500000000003</v>
      </c>
      <c r="D36" s="1" t="s">
        <v>11</v>
      </c>
      <c r="E36" t="s">
        <v>12</v>
      </c>
      <c r="F36" t="s">
        <v>11</v>
      </c>
      <c r="G36" s="1">
        <f t="shared" si="0"/>
        <v>0</v>
      </c>
      <c r="H36" s="1">
        <f>IF(AND($G36=1,$E36=$D36),0,1)</f>
        <v>1</v>
      </c>
      <c r="I36">
        <f>$C36-$H36</f>
        <v>-0.52736499999999997</v>
      </c>
    </row>
    <row r="37" spans="1:9">
      <c r="A37" s="1" t="s">
        <v>47</v>
      </c>
      <c r="B37" s="4" t="s">
        <v>47</v>
      </c>
      <c r="C37" s="5">
        <v>0.48781099999999999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0.48781099999999999</v>
      </c>
    </row>
    <row r="38" spans="1:9">
      <c r="A38" s="1" t="s">
        <v>48</v>
      </c>
      <c r="B38" s="2" t="s">
        <v>48</v>
      </c>
      <c r="C38" s="3">
        <v>0.32299600000000001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0.32299600000000001</v>
      </c>
    </row>
    <row r="39" spans="1:9">
      <c r="A39" s="1" t="s">
        <v>49</v>
      </c>
      <c r="B39" s="4" t="s">
        <v>49</v>
      </c>
      <c r="C39" s="5">
        <v>0.59307500000000002</v>
      </c>
      <c r="D39" s="1" t="s">
        <v>11</v>
      </c>
      <c r="E39" t="s">
        <v>25</v>
      </c>
      <c r="F39" t="s">
        <v>11</v>
      </c>
      <c r="G39" s="1">
        <f t="shared" si="0"/>
        <v>0</v>
      </c>
      <c r="H39" s="1">
        <f>IF(AND($G39=1,$E39=$D39),0,1)</f>
        <v>1</v>
      </c>
      <c r="I39">
        <f>$C39-$H39</f>
        <v>-0.40692499999999998</v>
      </c>
    </row>
    <row r="40" spans="1:9">
      <c r="A40" s="1" t="s">
        <v>50</v>
      </c>
      <c r="B40" s="2" t="s">
        <v>50</v>
      </c>
      <c r="C40" s="3">
        <v>0.56024200000000002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-0.43975799999999998</v>
      </c>
    </row>
    <row r="41" spans="1:9">
      <c r="A41" s="1" t="s">
        <v>51</v>
      </c>
      <c r="B41" s="4" t="s">
        <v>51</v>
      </c>
      <c r="C41" s="5">
        <v>0.70208499999999996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0.70208499999999996</v>
      </c>
    </row>
    <row r="42" spans="1:9">
      <c r="A42" s="1" t="s">
        <v>52</v>
      </c>
      <c r="B42" s="2" t="s">
        <v>52</v>
      </c>
      <c r="C42" s="3">
        <v>0.40614899999999998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0.40614899999999998</v>
      </c>
    </row>
    <row r="43" spans="1:9">
      <c r="A43" s="1" t="s">
        <v>53</v>
      </c>
      <c r="B43" s="4" t="s">
        <v>53</v>
      </c>
      <c r="C43" s="5">
        <v>0.23400499999999999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-0.76599499999999998</v>
      </c>
    </row>
    <row r="44" spans="1:9">
      <c r="A44" s="1" t="s">
        <v>54</v>
      </c>
      <c r="B44" s="2" t="s">
        <v>54</v>
      </c>
      <c r="C44" s="3">
        <v>0.17829600000000001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-0.82170399999999999</v>
      </c>
    </row>
    <row r="45" spans="1:9">
      <c r="A45" s="1" t="s">
        <v>55</v>
      </c>
      <c r="B45" s="4" t="s">
        <v>55</v>
      </c>
      <c r="C45" s="5">
        <v>0.51048899999999997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0.51048899999999997</v>
      </c>
    </row>
    <row r="46" spans="1:9">
      <c r="A46" s="1" t="s">
        <v>56</v>
      </c>
      <c r="B46" s="2" t="s">
        <v>56</v>
      </c>
      <c r="C46" s="3">
        <v>0.58146100000000001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-0.41853899999999999</v>
      </c>
    </row>
    <row r="47" spans="1:9">
      <c r="A47" s="1" t="s">
        <v>58</v>
      </c>
      <c r="B47" s="4" t="s">
        <v>58</v>
      </c>
      <c r="C47" s="5">
        <v>0.63419099999999995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0.63419099999999995</v>
      </c>
    </row>
    <row r="48" spans="1:9">
      <c r="A48" s="1" t="s">
        <v>59</v>
      </c>
      <c r="B48" s="2" t="s">
        <v>59</v>
      </c>
      <c r="C48" s="3">
        <v>0.45651599999999998</v>
      </c>
      <c r="D48" s="1" t="s">
        <v>11</v>
      </c>
      <c r="E48" t="s">
        <v>11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-0.54348400000000008</v>
      </c>
    </row>
    <row r="49" spans="1:9">
      <c r="A49" s="1" t="s">
        <v>60</v>
      </c>
      <c r="B49" s="4" t="s">
        <v>60</v>
      </c>
      <c r="C49" s="5">
        <v>0.44134299999999999</v>
      </c>
      <c r="D49" s="1" t="s">
        <v>11</v>
      </c>
      <c r="E49" t="s">
        <v>57</v>
      </c>
      <c r="F49" t="s">
        <v>12</v>
      </c>
      <c r="G49" s="1">
        <f t="shared" si="0"/>
        <v>0</v>
      </c>
      <c r="H49" s="1">
        <f>IF(AND($G49=1,$E49=$D49),0,1)</f>
        <v>1</v>
      </c>
      <c r="I49">
        <f>$C49-$H49</f>
        <v>-0.55865699999999996</v>
      </c>
    </row>
    <row r="50" spans="1:9">
      <c r="A50" s="1" t="s">
        <v>61</v>
      </c>
      <c r="B50" s="2" t="s">
        <v>61</v>
      </c>
      <c r="C50" s="3">
        <v>0.58279000000000003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0.58279000000000003</v>
      </c>
    </row>
    <row r="51" spans="1:9">
      <c r="A51" s="1" t="s">
        <v>62</v>
      </c>
      <c r="B51" s="4" t="s">
        <v>62</v>
      </c>
      <c r="C51" s="5">
        <v>0.46679500000000002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0.46679500000000002</v>
      </c>
    </row>
    <row r="52" spans="1:9">
      <c r="A52" s="1" t="s">
        <v>63</v>
      </c>
      <c r="B52" s="2" t="s">
        <v>63</v>
      </c>
      <c r="C52" s="3">
        <v>0.30471500000000001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-0.69528499999999993</v>
      </c>
    </row>
    <row r="53" spans="1:9">
      <c r="A53" s="1" t="s">
        <v>64</v>
      </c>
      <c r="B53" s="4" t="s">
        <v>64</v>
      </c>
      <c r="C53" s="5">
        <v>0.63038000000000005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0.63038000000000005</v>
      </c>
    </row>
    <row r="54" spans="1:9">
      <c r="A54" s="1" t="s">
        <v>65</v>
      </c>
      <c r="B54" s="2" t="s">
        <v>65</v>
      </c>
      <c r="C54" s="3">
        <v>0.64375199999999999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-0.35624800000000001</v>
      </c>
    </row>
    <row r="55" spans="1:9">
      <c r="A55" s="1" t="s">
        <v>66</v>
      </c>
      <c r="B55" s="4" t="s">
        <v>66</v>
      </c>
      <c r="C55" s="5">
        <v>0.40526200000000001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0.40526200000000001</v>
      </c>
    </row>
    <row r="56" spans="1:9">
      <c r="A56" s="1" t="s">
        <v>67</v>
      </c>
      <c r="B56" s="2" t="s">
        <v>67</v>
      </c>
      <c r="C56" s="3">
        <v>0.44052000000000002</v>
      </c>
      <c r="D56" s="1" t="s">
        <v>11</v>
      </c>
      <c r="E56" t="s">
        <v>57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-0.55947999999999998</v>
      </c>
    </row>
    <row r="57" spans="1:9">
      <c r="A57" s="1" t="s">
        <v>68</v>
      </c>
      <c r="B57" s="4" t="s">
        <v>68</v>
      </c>
      <c r="C57" s="5">
        <v>0.61993200000000004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0.61993200000000004</v>
      </c>
    </row>
    <row r="58" spans="1:9">
      <c r="A58" s="1" t="s">
        <v>69</v>
      </c>
      <c r="B58" s="2" t="s">
        <v>69</v>
      </c>
      <c r="C58" s="3">
        <v>0.692631</v>
      </c>
      <c r="D58" s="1" t="s">
        <v>11</v>
      </c>
      <c r="E58" t="s">
        <v>25</v>
      </c>
      <c r="F58" t="s">
        <v>11</v>
      </c>
      <c r="G58" s="1">
        <f t="shared" si="0"/>
        <v>0</v>
      </c>
      <c r="H58" s="1">
        <f>IF(AND($G58=1,$E58=$D58),0,1)</f>
        <v>1</v>
      </c>
      <c r="I58">
        <f>$C58-$H58</f>
        <v>-0.307369</v>
      </c>
    </row>
    <row r="59" spans="1:9">
      <c r="A59" s="1" t="s">
        <v>70</v>
      </c>
      <c r="B59" s="4" t="s">
        <v>70</v>
      </c>
      <c r="C59" s="5">
        <v>0.27677800000000002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>IF(AND($G59=1,$E59=$D59),0,1)</f>
        <v>1</v>
      </c>
      <c r="I59">
        <f>$C59-$H59</f>
        <v>-0.72322200000000003</v>
      </c>
    </row>
    <row r="60" spans="1:9">
      <c r="A60" s="1" t="s">
        <v>71</v>
      </c>
      <c r="B60" s="2" t="s">
        <v>71</v>
      </c>
      <c r="C60" s="3">
        <v>0.16544200000000001</v>
      </c>
      <c r="D60" s="1" t="s">
        <v>11</v>
      </c>
      <c r="E60" t="s">
        <v>12</v>
      </c>
      <c r="F60" t="s">
        <v>12</v>
      </c>
      <c r="G60" s="1">
        <f t="shared" si="0"/>
        <v>1</v>
      </c>
      <c r="H60" s="1">
        <f>IF(AND($G60=1,$E60=$D60),0,1)</f>
        <v>1</v>
      </c>
      <c r="I60">
        <f>$C60-$H60</f>
        <v>-0.83455800000000002</v>
      </c>
    </row>
    <row r="61" spans="1:9">
      <c r="A61" s="1" t="s">
        <v>72</v>
      </c>
      <c r="B61" s="4" t="s">
        <v>72</v>
      </c>
      <c r="C61" s="5">
        <v>0.39500200000000002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-0.60499799999999992</v>
      </c>
    </row>
    <row r="62" spans="1:9">
      <c r="A62" s="1" t="s">
        <v>73</v>
      </c>
      <c r="B62" s="2" t="s">
        <v>73</v>
      </c>
      <c r="C62" s="3">
        <v>0.58513599999999999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-0.41486400000000001</v>
      </c>
    </row>
    <row r="63" spans="1:9">
      <c r="A63" s="1" t="s">
        <v>74</v>
      </c>
      <c r="B63" s="4" t="s">
        <v>74</v>
      </c>
      <c r="C63" s="5">
        <v>0.46522599999999997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0.46522599999999997</v>
      </c>
    </row>
    <row r="64" spans="1:9">
      <c r="A64" s="1" t="s">
        <v>75</v>
      </c>
      <c r="B64" s="2" t="s">
        <v>75</v>
      </c>
      <c r="C64" s="3">
        <v>0.48543900000000001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0.48543900000000001</v>
      </c>
    </row>
    <row r="65" spans="1:9">
      <c r="A65" s="1" t="s">
        <v>76</v>
      </c>
      <c r="B65" s="4" t="s">
        <v>76</v>
      </c>
      <c r="C65" s="5">
        <v>0.48089199999999999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-0.51910800000000001</v>
      </c>
    </row>
    <row r="66" spans="1:9">
      <c r="A66" s="1" t="s">
        <v>77</v>
      </c>
      <c r="B66" s="2" t="s">
        <v>77</v>
      </c>
      <c r="C66" s="3">
        <v>0.273285</v>
      </c>
      <c r="D66" s="1" t="s">
        <v>11</v>
      </c>
      <c r="E66" t="s">
        <v>25</v>
      </c>
      <c r="F66" t="s">
        <v>25</v>
      </c>
      <c r="G66" s="1">
        <f t="shared" si="0"/>
        <v>1</v>
      </c>
      <c r="H66" s="1">
        <f>IF(AND($G66=1,$E66=$D66),0,1)</f>
        <v>1</v>
      </c>
      <c r="I66">
        <f>$C66-$H66</f>
        <v>-0.726715</v>
      </c>
    </row>
    <row r="67" spans="1:9">
      <c r="A67" s="1" t="s">
        <v>78</v>
      </c>
      <c r="B67" s="4" t="s">
        <v>78</v>
      </c>
      <c r="C67" s="5">
        <v>0.59506800000000004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>IF(AND($G67=1,$E67=$D67),0,1)</f>
        <v>0</v>
      </c>
      <c r="I67">
        <f>$C67-$H67</f>
        <v>0.59506800000000004</v>
      </c>
    </row>
    <row r="68" spans="1:9">
      <c r="A68" s="1" t="s">
        <v>79</v>
      </c>
      <c r="B68" s="2" t="s">
        <v>79</v>
      </c>
      <c r="C68" s="3">
        <v>0.57117600000000002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0.57117600000000002</v>
      </c>
    </row>
    <row r="69" spans="1:9">
      <c r="A69" s="1" t="s">
        <v>80</v>
      </c>
      <c r="B69" s="4" t="s">
        <v>80</v>
      </c>
      <c r="C69" s="5">
        <v>0.73686200000000002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0.73686200000000002</v>
      </c>
    </row>
    <row r="70" spans="1:9">
      <c r="A70" s="1" t="s">
        <v>81</v>
      </c>
      <c r="B70" s="2" t="s">
        <v>81</v>
      </c>
      <c r="C70" s="3">
        <v>0.55047699999999999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0.55047699999999999</v>
      </c>
    </row>
    <row r="71" spans="1:9">
      <c r="A71" s="1" t="s">
        <v>82</v>
      </c>
      <c r="B71" s="4" t="s">
        <v>82</v>
      </c>
      <c r="C71" s="5">
        <v>0.44981500000000002</v>
      </c>
      <c r="D71" s="1" t="s">
        <v>11</v>
      </c>
      <c r="E71" t="s">
        <v>11</v>
      </c>
      <c r="F71" t="s">
        <v>12</v>
      </c>
      <c r="G71" s="1">
        <f t="shared" si="1"/>
        <v>0</v>
      </c>
      <c r="H71" s="1">
        <f>IF(AND($G71=1,$E71=$D71),0,1)</f>
        <v>1</v>
      </c>
      <c r="I71">
        <f>$C71-$H71</f>
        <v>-0.55018499999999992</v>
      </c>
    </row>
    <row r="72" spans="1:9">
      <c r="A72" s="1" t="s">
        <v>83</v>
      </c>
      <c r="B72" s="2" t="s">
        <v>83</v>
      </c>
      <c r="C72" s="3">
        <v>0.323737</v>
      </c>
      <c r="D72" s="1" t="s">
        <v>11</v>
      </c>
      <c r="E72" t="s">
        <v>12</v>
      </c>
      <c r="F72" t="s">
        <v>11</v>
      </c>
      <c r="G72" s="1">
        <f t="shared" si="1"/>
        <v>0</v>
      </c>
      <c r="H72" s="1">
        <f>IF(AND($G72=1,$E72=$D72),0,1)</f>
        <v>1</v>
      </c>
      <c r="I72">
        <f>$C72-$H72</f>
        <v>-0.67626300000000006</v>
      </c>
    </row>
    <row r="73" spans="1:9">
      <c r="A73" s="1" t="s">
        <v>84</v>
      </c>
      <c r="B73" s="4" t="s">
        <v>84</v>
      </c>
      <c r="C73" s="5">
        <v>0.41449900000000001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-0.58550100000000005</v>
      </c>
    </row>
    <row r="74" spans="1:9">
      <c r="A74" s="1" t="s">
        <v>85</v>
      </c>
      <c r="B74" s="2" t="s">
        <v>85</v>
      </c>
      <c r="C74" s="3">
        <v>0.17533199999999999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-0.82466799999999996</v>
      </c>
    </row>
    <row r="75" spans="1:9">
      <c r="A75" s="1" t="s">
        <v>86</v>
      </c>
      <c r="B75" s="4" t="s">
        <v>86</v>
      </c>
      <c r="C75" s="5">
        <v>0.60695699999999997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0.60695699999999997</v>
      </c>
    </row>
    <row r="76" spans="1:9">
      <c r="A76" s="1" t="s">
        <v>87</v>
      </c>
      <c r="B76" s="6" t="s">
        <v>87</v>
      </c>
      <c r="C76" s="7">
        <v>0.68977100000000002</v>
      </c>
      <c r="D76" s="1" t="s">
        <v>11</v>
      </c>
      <c r="E76" t="s">
        <v>12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-0.31022899999999998</v>
      </c>
    </row>
    <row r="77" spans="1:9">
      <c r="A77" s="1"/>
      <c r="B77" s="17"/>
      <c r="C77" s="18"/>
      <c r="D77" s="1"/>
      <c r="E77" s="1"/>
      <c r="F77" s="1"/>
      <c r="G77" s="10">
        <f>SUM(G3:G76)</f>
        <v>49</v>
      </c>
      <c r="H77" s="10">
        <f>SUM(H3:H76)</f>
        <v>40</v>
      </c>
      <c r="I77" s="8">
        <f>SUM(I3:I76)</f>
        <v>-2.8929480000000005</v>
      </c>
    </row>
  </sheetData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F8DC6-B29B-48AA-91F3-CB34266D5526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0.36050500000000002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-0.63949499999999992</v>
      </c>
    </row>
    <row r="4" spans="1:9">
      <c r="A4" s="1" t="s">
        <v>13</v>
      </c>
      <c r="B4" s="2" t="s">
        <v>13</v>
      </c>
      <c r="C4" s="3">
        <v>0.47243099999999999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-0.52756899999999995</v>
      </c>
    </row>
    <row r="5" spans="1:9">
      <c r="A5" s="1" t="s">
        <v>14</v>
      </c>
      <c r="B5" s="4" t="s">
        <v>14</v>
      </c>
      <c r="C5" s="5">
        <v>0.37071999999999999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0.37071999999999999</v>
      </c>
    </row>
    <row r="6" spans="1:9">
      <c r="A6" s="1" t="s">
        <v>15</v>
      </c>
      <c r="B6" s="2" t="s">
        <v>15</v>
      </c>
      <c r="C6" s="3">
        <v>0.46951999999999999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0.46951999999999999</v>
      </c>
    </row>
    <row r="7" spans="1:9">
      <c r="A7" s="1" t="s">
        <v>16</v>
      </c>
      <c r="B7" s="4" t="s">
        <v>16</v>
      </c>
      <c r="C7" s="5">
        <v>0.61948199999999998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0.61948199999999998</v>
      </c>
    </row>
    <row r="8" spans="1:9">
      <c r="A8" s="1" t="s">
        <v>17</v>
      </c>
      <c r="B8" s="2" t="s">
        <v>17</v>
      </c>
      <c r="C8" s="3">
        <v>0.394314</v>
      </c>
      <c r="D8" s="1" t="s">
        <v>11</v>
      </c>
      <c r="E8" t="s">
        <v>57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-0.60568599999999995</v>
      </c>
    </row>
    <row r="9" spans="1:9">
      <c r="A9" s="1" t="s">
        <v>18</v>
      </c>
      <c r="B9" s="4" t="s">
        <v>18</v>
      </c>
      <c r="C9" s="5">
        <v>0.67393899999999995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0.67393899999999995</v>
      </c>
    </row>
    <row r="10" spans="1:9">
      <c r="A10" s="1" t="s">
        <v>19</v>
      </c>
      <c r="B10" s="2" t="s">
        <v>19</v>
      </c>
      <c r="C10" s="3">
        <v>0.47476200000000002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-0.52523799999999998</v>
      </c>
    </row>
    <row r="11" spans="1:9">
      <c r="A11" s="1" t="s">
        <v>20</v>
      </c>
      <c r="B11" s="4" t="s">
        <v>20</v>
      </c>
      <c r="C11" s="5">
        <v>0.57351600000000003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0.57351600000000003</v>
      </c>
    </row>
    <row r="12" spans="1:9">
      <c r="A12" s="1" t="s">
        <v>21</v>
      </c>
      <c r="B12" s="2" t="s">
        <v>21</v>
      </c>
      <c r="C12" s="3">
        <v>0.47276099999999999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0.47276099999999999</v>
      </c>
    </row>
    <row r="13" spans="1:9">
      <c r="A13" s="1" t="s">
        <v>22</v>
      </c>
      <c r="B13" s="4" t="s">
        <v>22</v>
      </c>
      <c r="C13" s="5">
        <v>0.32107000000000002</v>
      </c>
      <c r="D13" s="1" t="s">
        <v>11</v>
      </c>
      <c r="E13" t="s">
        <v>11</v>
      </c>
      <c r="F13" t="s">
        <v>12</v>
      </c>
      <c r="G13" s="1">
        <f t="shared" si="0"/>
        <v>0</v>
      </c>
      <c r="H13" s="1">
        <f>IF(AND($G13=1,$E13=$D13),0,1)</f>
        <v>1</v>
      </c>
      <c r="I13">
        <f>$C13-$H13</f>
        <v>-0.67893000000000003</v>
      </c>
    </row>
    <row r="14" spans="1:9">
      <c r="A14" s="1" t="s">
        <v>23</v>
      </c>
      <c r="B14" s="2" t="s">
        <v>23</v>
      </c>
      <c r="C14" s="3">
        <v>0.496722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-0.503278</v>
      </c>
    </row>
    <row r="15" spans="1:9">
      <c r="A15" s="1" t="s">
        <v>24</v>
      </c>
      <c r="B15" s="4" t="s">
        <v>24</v>
      </c>
      <c r="C15" s="5">
        <v>0.24989400000000001</v>
      </c>
      <c r="D15" s="1" t="s">
        <v>11</v>
      </c>
      <c r="E15" t="s">
        <v>25</v>
      </c>
      <c r="F15" t="s">
        <v>11</v>
      </c>
      <c r="G15" s="1">
        <f t="shared" si="0"/>
        <v>0</v>
      </c>
      <c r="H15" s="1">
        <f>IF(AND($G15=1,$E15=$D15),0,1)</f>
        <v>1</v>
      </c>
      <c r="I15">
        <f>$C15-$H15</f>
        <v>-0.75010599999999994</v>
      </c>
    </row>
    <row r="16" spans="1:9">
      <c r="A16" s="1" t="s">
        <v>26</v>
      </c>
      <c r="B16" s="2" t="s">
        <v>26</v>
      </c>
      <c r="C16" s="3">
        <v>0.58728499999999995</v>
      </c>
      <c r="D16" s="1" t="s">
        <v>11</v>
      </c>
      <c r="E16" t="s">
        <v>25</v>
      </c>
      <c r="F16" t="s">
        <v>11</v>
      </c>
      <c r="G16" s="1">
        <f t="shared" si="0"/>
        <v>0</v>
      </c>
      <c r="H16" s="1">
        <f>IF(AND($G16=1,$E16=$D16),0,1)</f>
        <v>1</v>
      </c>
      <c r="I16">
        <f>$C16-$H16</f>
        <v>-0.41271500000000005</v>
      </c>
    </row>
    <row r="17" spans="1:9">
      <c r="A17" s="1" t="s">
        <v>27</v>
      </c>
      <c r="B17" s="4" t="s">
        <v>27</v>
      </c>
      <c r="C17" s="5">
        <v>0.72496700000000003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0.72496700000000003</v>
      </c>
    </row>
    <row r="18" spans="1:9">
      <c r="A18" s="1" t="s">
        <v>28</v>
      </c>
      <c r="B18" s="2" t="s">
        <v>28</v>
      </c>
      <c r="C18" s="3">
        <v>0.50545399999999996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0.50545399999999996</v>
      </c>
    </row>
    <row r="19" spans="1:9">
      <c r="A19" s="1" t="s">
        <v>29</v>
      </c>
      <c r="B19" s="4" t="s">
        <v>29</v>
      </c>
      <c r="C19" s="5">
        <v>0.543188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-0.456812</v>
      </c>
    </row>
    <row r="20" spans="1:9">
      <c r="A20" s="1" t="s">
        <v>30</v>
      </c>
      <c r="B20" s="2" t="s">
        <v>30</v>
      </c>
      <c r="C20" s="3">
        <v>0.57982400000000001</v>
      </c>
      <c r="D20" s="1" t="s">
        <v>11</v>
      </c>
      <c r="E20" t="s">
        <v>151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-0.42017599999999999</v>
      </c>
    </row>
    <row r="21" spans="1:9">
      <c r="A21" s="1" t="s">
        <v>31</v>
      </c>
      <c r="B21" s="4" t="s">
        <v>31</v>
      </c>
      <c r="C21" s="5">
        <v>0.19011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-0.80989</v>
      </c>
    </row>
    <row r="22" spans="1:9">
      <c r="A22" s="1" t="s">
        <v>32</v>
      </c>
      <c r="B22" s="2" t="s">
        <v>32</v>
      </c>
      <c r="C22" s="3">
        <v>0.53198699999999999</v>
      </c>
      <c r="D22" s="1" t="s">
        <v>11</v>
      </c>
      <c r="E22" t="s">
        <v>151</v>
      </c>
      <c r="F22" t="s">
        <v>12</v>
      </c>
      <c r="G22" s="1">
        <f t="shared" si="0"/>
        <v>0</v>
      </c>
      <c r="H22" s="1">
        <f>IF(AND($G22=1,$E22=$D22),0,1)</f>
        <v>1</v>
      </c>
      <c r="I22">
        <f>$C22-$H22</f>
        <v>-0.46801300000000001</v>
      </c>
    </row>
    <row r="23" spans="1:9">
      <c r="A23" s="1" t="s">
        <v>33</v>
      </c>
      <c r="B23" s="4" t="s">
        <v>33</v>
      </c>
      <c r="C23" s="5">
        <v>0.40328700000000001</v>
      </c>
      <c r="D23" s="1" t="s">
        <v>11</v>
      </c>
      <c r="E23" t="s">
        <v>11</v>
      </c>
      <c r="F23" t="s">
        <v>25</v>
      </c>
      <c r="G23" s="1">
        <f t="shared" si="0"/>
        <v>0</v>
      </c>
      <c r="H23" s="1">
        <f>IF(AND($G23=1,$E23=$D23),0,1)</f>
        <v>1</v>
      </c>
      <c r="I23">
        <f>$C23-$H23</f>
        <v>-0.59671300000000005</v>
      </c>
    </row>
    <row r="24" spans="1:9">
      <c r="A24" s="1" t="s">
        <v>34</v>
      </c>
      <c r="B24" s="2" t="s">
        <v>34</v>
      </c>
      <c r="C24" s="3">
        <v>0.33488200000000001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>IF(AND($G24=1,$E24=$D24),0,1)</f>
        <v>1</v>
      </c>
      <c r="I24">
        <f>$C24-$H24</f>
        <v>-0.66511799999999999</v>
      </c>
    </row>
    <row r="25" spans="1:9">
      <c r="A25" s="1" t="s">
        <v>35</v>
      </c>
      <c r="B25" s="4" t="s">
        <v>35</v>
      </c>
      <c r="C25" s="5">
        <v>0.314579</v>
      </c>
      <c r="D25" s="1" t="s">
        <v>11</v>
      </c>
      <c r="E25" t="s">
        <v>11</v>
      </c>
      <c r="F25" t="s">
        <v>25</v>
      </c>
      <c r="G25" s="1">
        <f t="shared" si="0"/>
        <v>0</v>
      </c>
      <c r="H25" s="1">
        <f>IF(AND($G25=1,$E25=$D25),0,1)</f>
        <v>1</v>
      </c>
      <c r="I25">
        <f>$C25-$H25</f>
        <v>-0.68542100000000006</v>
      </c>
    </row>
    <row r="26" spans="1:9">
      <c r="A26" s="1" t="s">
        <v>36</v>
      </c>
      <c r="B26" s="2" t="s">
        <v>36</v>
      </c>
      <c r="C26" s="3">
        <v>0.47176200000000001</v>
      </c>
      <c r="D26" s="1" t="s">
        <v>11</v>
      </c>
      <c r="E26" t="s">
        <v>12</v>
      </c>
      <c r="F26" t="s">
        <v>12</v>
      </c>
      <c r="G26" s="1">
        <f t="shared" si="0"/>
        <v>1</v>
      </c>
      <c r="H26" s="1">
        <f>IF(AND($G26=1,$E26=$D26),0,1)</f>
        <v>1</v>
      </c>
      <c r="I26">
        <f>$C26-$H26</f>
        <v>-0.52823799999999999</v>
      </c>
    </row>
    <row r="27" spans="1:9">
      <c r="A27" s="1" t="s">
        <v>37</v>
      </c>
      <c r="B27" s="4" t="s">
        <v>37</v>
      </c>
      <c r="C27" s="5">
        <v>0.29029899999999997</v>
      </c>
      <c r="D27" s="1" t="s">
        <v>11</v>
      </c>
      <c r="E27" t="s">
        <v>57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-0.70970100000000003</v>
      </c>
    </row>
    <row r="28" spans="1:9">
      <c r="A28" s="1" t="s">
        <v>38</v>
      </c>
      <c r="B28" s="2" t="s">
        <v>38</v>
      </c>
      <c r="C28" s="3">
        <v>0.79073800000000005</v>
      </c>
      <c r="D28" s="1" t="s">
        <v>11</v>
      </c>
      <c r="E28" t="s">
        <v>11</v>
      </c>
      <c r="F28" t="s">
        <v>11</v>
      </c>
      <c r="G28" s="1">
        <f t="shared" si="0"/>
        <v>1</v>
      </c>
      <c r="H28" s="1">
        <f>IF(AND($G28=1,$E28=$D28),0,1)</f>
        <v>0</v>
      </c>
      <c r="I28">
        <f>$C28-$H28</f>
        <v>0.79073800000000005</v>
      </c>
    </row>
    <row r="29" spans="1:9">
      <c r="A29" s="1" t="s">
        <v>39</v>
      </c>
      <c r="B29" s="4" t="s">
        <v>39</v>
      </c>
      <c r="C29" s="5">
        <v>0.74672300000000003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0.74672300000000003</v>
      </c>
    </row>
    <row r="30" spans="1:9">
      <c r="A30" s="1" t="s">
        <v>40</v>
      </c>
      <c r="B30" s="2" t="s">
        <v>40</v>
      </c>
      <c r="C30" s="3">
        <v>0.67686900000000005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-0.32313099999999995</v>
      </c>
    </row>
    <row r="31" spans="1:9">
      <c r="A31" s="1" t="s">
        <v>41</v>
      </c>
      <c r="B31" s="4" t="s">
        <v>41</v>
      </c>
      <c r="C31" s="5">
        <v>0.56839700000000004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-0.43160299999999996</v>
      </c>
    </row>
    <row r="32" spans="1:9">
      <c r="A32" s="1" t="s">
        <v>42</v>
      </c>
      <c r="B32" s="2" t="s">
        <v>42</v>
      </c>
      <c r="C32" s="3">
        <v>0.55535100000000004</v>
      </c>
      <c r="D32" s="1" t="s">
        <v>11</v>
      </c>
      <c r="E32" t="s">
        <v>12</v>
      </c>
      <c r="F32" t="s">
        <v>12</v>
      </c>
      <c r="G32" s="1">
        <f t="shared" si="0"/>
        <v>1</v>
      </c>
      <c r="H32" s="1">
        <f>IF(AND($G32=1,$E32=$D32),0,1)</f>
        <v>1</v>
      </c>
      <c r="I32">
        <f>$C32-$H32</f>
        <v>-0.44464899999999996</v>
      </c>
    </row>
    <row r="33" spans="1:9">
      <c r="A33" s="1" t="s">
        <v>43</v>
      </c>
      <c r="B33" s="4" t="s">
        <v>43</v>
      </c>
      <c r="C33" s="5">
        <v>0.52493900000000004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-0.47506099999999996</v>
      </c>
    </row>
    <row r="34" spans="1:9">
      <c r="A34" s="1" t="s">
        <v>44</v>
      </c>
      <c r="B34" s="2" t="s">
        <v>44</v>
      </c>
      <c r="C34" s="3">
        <v>0.49921399999999999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-0.50078599999999995</v>
      </c>
    </row>
    <row r="35" spans="1:9">
      <c r="A35" s="1" t="s">
        <v>45</v>
      </c>
      <c r="B35" s="4" t="s">
        <v>45</v>
      </c>
      <c r="C35" s="5">
        <v>0.77232000000000001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0.77232000000000001</v>
      </c>
    </row>
    <row r="36" spans="1:9">
      <c r="A36" s="1" t="s">
        <v>46</v>
      </c>
      <c r="B36" s="2" t="s">
        <v>46</v>
      </c>
      <c r="C36" s="3">
        <v>0.33027499999999999</v>
      </c>
      <c r="D36" s="1" t="s">
        <v>11</v>
      </c>
      <c r="E36" t="s">
        <v>12</v>
      </c>
      <c r="F36" t="s">
        <v>11</v>
      </c>
      <c r="G36" s="1">
        <f t="shared" si="0"/>
        <v>0</v>
      </c>
      <c r="H36" s="1">
        <f>IF(AND($G36=1,$E36=$D36),0,1)</f>
        <v>1</v>
      </c>
      <c r="I36">
        <f>$C36-$H36</f>
        <v>-0.66972500000000001</v>
      </c>
    </row>
    <row r="37" spans="1:9">
      <c r="A37" s="1" t="s">
        <v>47</v>
      </c>
      <c r="B37" s="4" t="s">
        <v>47</v>
      </c>
      <c r="C37" s="5">
        <v>0.56184199999999995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0.56184199999999995</v>
      </c>
    </row>
    <row r="38" spans="1:9">
      <c r="A38" s="1" t="s">
        <v>48</v>
      </c>
      <c r="B38" s="2" t="s">
        <v>48</v>
      </c>
      <c r="C38" s="3">
        <v>0.40197699999999997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0.40197699999999997</v>
      </c>
    </row>
    <row r="39" spans="1:9">
      <c r="A39" s="1" t="s">
        <v>49</v>
      </c>
      <c r="B39" s="4" t="s">
        <v>49</v>
      </c>
      <c r="C39" s="5">
        <v>0.61418399999999995</v>
      </c>
      <c r="D39" s="1" t="s">
        <v>11</v>
      </c>
      <c r="E39" t="s">
        <v>25</v>
      </c>
      <c r="F39" t="s">
        <v>12</v>
      </c>
      <c r="G39" s="1">
        <f t="shared" si="0"/>
        <v>0</v>
      </c>
      <c r="H39" s="1">
        <f>IF(AND($G39=1,$E39=$D39),0,1)</f>
        <v>1</v>
      </c>
      <c r="I39">
        <f>$C39-$H39</f>
        <v>-0.38581600000000005</v>
      </c>
    </row>
    <row r="40" spans="1:9">
      <c r="A40" s="1" t="s">
        <v>50</v>
      </c>
      <c r="B40" s="2" t="s">
        <v>50</v>
      </c>
      <c r="C40" s="3">
        <v>0.48857499999999998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-0.51142500000000002</v>
      </c>
    </row>
    <row r="41" spans="1:9">
      <c r="A41" s="1" t="s">
        <v>51</v>
      </c>
      <c r="B41" s="4" t="s">
        <v>51</v>
      </c>
      <c r="C41" s="5">
        <v>0.777003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0.777003</v>
      </c>
    </row>
    <row r="42" spans="1:9">
      <c r="A42" s="1" t="s">
        <v>52</v>
      </c>
      <c r="B42" s="2" t="s">
        <v>52</v>
      </c>
      <c r="C42" s="3">
        <v>0.354489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0.354489</v>
      </c>
    </row>
    <row r="43" spans="1:9">
      <c r="A43" s="1" t="s">
        <v>53</v>
      </c>
      <c r="B43" s="4" t="s">
        <v>53</v>
      </c>
      <c r="C43" s="5">
        <v>6.1561999999999999E-2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-0.93843799999999999</v>
      </c>
    </row>
    <row r="44" spans="1:9">
      <c r="A44" s="1" t="s">
        <v>54</v>
      </c>
      <c r="B44" s="2" t="s">
        <v>54</v>
      </c>
      <c r="C44" s="3">
        <v>9.6869999999999994E-3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-0.990313</v>
      </c>
    </row>
    <row r="45" spans="1:9">
      <c r="A45" s="1" t="s">
        <v>55</v>
      </c>
      <c r="B45" s="4" t="s">
        <v>55</v>
      </c>
      <c r="C45" s="5">
        <v>0.51871900000000004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0.51871900000000004</v>
      </c>
    </row>
    <row r="46" spans="1:9">
      <c r="A46" s="1" t="s">
        <v>56</v>
      </c>
      <c r="B46" s="2" t="s">
        <v>56</v>
      </c>
      <c r="C46" s="3">
        <v>0.49672699999999997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-0.50327300000000008</v>
      </c>
    </row>
    <row r="47" spans="1:9">
      <c r="A47" s="1" t="s">
        <v>58</v>
      </c>
      <c r="B47" s="4" t="s">
        <v>58</v>
      </c>
      <c r="C47" s="5">
        <v>0.53728600000000004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0.53728600000000004</v>
      </c>
    </row>
    <row r="48" spans="1:9">
      <c r="A48" s="1" t="s">
        <v>59</v>
      </c>
      <c r="B48" s="2" t="s">
        <v>59</v>
      </c>
      <c r="C48" s="3">
        <v>0.277895</v>
      </c>
      <c r="D48" s="1" t="s">
        <v>11</v>
      </c>
      <c r="E48" t="s">
        <v>11</v>
      </c>
      <c r="F48" t="s">
        <v>11</v>
      </c>
      <c r="G48" s="1">
        <f t="shared" si="0"/>
        <v>1</v>
      </c>
      <c r="H48" s="1">
        <f>IF(AND($G48=1,$E48=$D48),0,1)</f>
        <v>0</v>
      </c>
      <c r="I48">
        <f>$C48-$H48</f>
        <v>0.277895</v>
      </c>
    </row>
    <row r="49" spans="1:9">
      <c r="A49" s="1" t="s">
        <v>60</v>
      </c>
      <c r="B49" s="4" t="s">
        <v>60</v>
      </c>
      <c r="C49" s="5">
        <v>0.40836899999999998</v>
      </c>
      <c r="D49" s="1" t="s">
        <v>11</v>
      </c>
      <c r="E49" t="s">
        <v>57</v>
      </c>
      <c r="F49" t="s">
        <v>11</v>
      </c>
      <c r="G49" s="1">
        <f t="shared" si="0"/>
        <v>0</v>
      </c>
      <c r="H49" s="1">
        <f>IF(AND($G49=1,$E49=$D49),0,1)</f>
        <v>1</v>
      </c>
      <c r="I49">
        <f>$C49-$H49</f>
        <v>-0.59163100000000002</v>
      </c>
    </row>
    <row r="50" spans="1:9">
      <c r="A50" s="1" t="s">
        <v>61</v>
      </c>
      <c r="B50" s="2" t="s">
        <v>61</v>
      </c>
      <c r="C50" s="3">
        <v>0.55595399999999995</v>
      </c>
      <c r="D50" s="1" t="s">
        <v>11</v>
      </c>
      <c r="E50" t="s">
        <v>11</v>
      </c>
      <c r="F50" t="s">
        <v>12</v>
      </c>
      <c r="G50" s="1">
        <f t="shared" si="0"/>
        <v>0</v>
      </c>
      <c r="H50" s="1">
        <f>IF(AND($G50=1,$E50=$D50),0,1)</f>
        <v>1</v>
      </c>
      <c r="I50">
        <f>$C50-$H50</f>
        <v>-0.44404600000000005</v>
      </c>
    </row>
    <row r="51" spans="1:9">
      <c r="A51" s="1" t="s">
        <v>62</v>
      </c>
      <c r="B51" s="4" t="s">
        <v>62</v>
      </c>
      <c r="C51" s="5">
        <v>0.41438900000000001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0.41438900000000001</v>
      </c>
    </row>
    <row r="52" spans="1:9">
      <c r="A52" s="1" t="s">
        <v>63</v>
      </c>
      <c r="B52" s="2" t="s">
        <v>63</v>
      </c>
      <c r="C52" s="3">
        <v>0.28302500000000003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-0.71697499999999992</v>
      </c>
    </row>
    <row r="53" spans="1:9">
      <c r="A53" s="1" t="s">
        <v>64</v>
      </c>
      <c r="B53" s="4" t="s">
        <v>64</v>
      </c>
      <c r="C53" s="5">
        <v>0.598491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0.598491</v>
      </c>
    </row>
    <row r="54" spans="1:9">
      <c r="A54" s="1" t="s">
        <v>65</v>
      </c>
      <c r="B54" s="2" t="s">
        <v>65</v>
      </c>
      <c r="C54" s="3">
        <v>0.56423299999999998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-0.43576700000000002</v>
      </c>
    </row>
    <row r="55" spans="1:9">
      <c r="A55" s="1" t="s">
        <v>66</v>
      </c>
      <c r="B55" s="4" t="s">
        <v>66</v>
      </c>
      <c r="C55" s="5">
        <v>0.64254299999999998</v>
      </c>
      <c r="D55" s="1" t="s">
        <v>11</v>
      </c>
      <c r="E55" t="s">
        <v>11</v>
      </c>
      <c r="F55" t="s">
        <v>12</v>
      </c>
      <c r="G55" s="1">
        <f t="shared" si="0"/>
        <v>0</v>
      </c>
      <c r="H55" s="1">
        <f>IF(AND($G55=1,$E55=$D55),0,1)</f>
        <v>1</v>
      </c>
      <c r="I55">
        <f>$C55-$H55</f>
        <v>-0.35745700000000002</v>
      </c>
    </row>
    <row r="56" spans="1:9">
      <c r="A56" s="1" t="s">
        <v>67</v>
      </c>
      <c r="B56" s="2" t="s">
        <v>67</v>
      </c>
      <c r="C56" s="3">
        <v>0.43194300000000002</v>
      </c>
      <c r="D56" s="1" t="s">
        <v>11</v>
      </c>
      <c r="E56" t="s">
        <v>57</v>
      </c>
      <c r="F56" t="s">
        <v>57</v>
      </c>
      <c r="G56" s="1">
        <f t="shared" si="0"/>
        <v>1</v>
      </c>
      <c r="H56" s="1">
        <f>IF(AND($G56=1,$E56=$D56),0,1)</f>
        <v>1</v>
      </c>
      <c r="I56">
        <f>$C56-$H56</f>
        <v>-0.56805700000000003</v>
      </c>
    </row>
    <row r="57" spans="1:9">
      <c r="A57" s="1" t="s">
        <v>68</v>
      </c>
      <c r="B57" s="4" t="s">
        <v>68</v>
      </c>
      <c r="C57" s="5">
        <v>0.64066000000000001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>IF(AND($G57=1,$E57=$D57),0,1)</f>
        <v>1</v>
      </c>
      <c r="I57">
        <f>$C57-$H57</f>
        <v>-0.35933999999999999</v>
      </c>
    </row>
    <row r="58" spans="1:9">
      <c r="A58" s="1" t="s">
        <v>69</v>
      </c>
      <c r="B58" s="2" t="s">
        <v>69</v>
      </c>
      <c r="C58" s="3">
        <v>0.46102500000000002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-0.53897499999999998</v>
      </c>
    </row>
    <row r="59" spans="1:9">
      <c r="A59" s="1" t="s">
        <v>70</v>
      </c>
      <c r="B59" s="4" t="s">
        <v>70</v>
      </c>
      <c r="C59" s="5">
        <v>0.26205600000000001</v>
      </c>
      <c r="D59" s="1" t="s">
        <v>11</v>
      </c>
      <c r="E59" t="s">
        <v>12</v>
      </c>
      <c r="F59" t="s">
        <v>57</v>
      </c>
      <c r="G59" s="1">
        <f t="shared" si="0"/>
        <v>0</v>
      </c>
      <c r="H59" s="1">
        <f>IF(AND($G59=1,$E59=$D59),0,1)</f>
        <v>1</v>
      </c>
      <c r="I59">
        <f>$C59-$H59</f>
        <v>-0.73794399999999993</v>
      </c>
    </row>
    <row r="60" spans="1:9">
      <c r="A60" s="1" t="s">
        <v>71</v>
      </c>
      <c r="B60" s="2" t="s">
        <v>71</v>
      </c>
      <c r="C60" s="3">
        <v>0.119398</v>
      </c>
      <c r="D60" s="1" t="s">
        <v>11</v>
      </c>
      <c r="E60" t="s">
        <v>12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-0.880602</v>
      </c>
    </row>
    <row r="61" spans="1:9">
      <c r="A61" s="1" t="s">
        <v>72</v>
      </c>
      <c r="B61" s="4" t="s">
        <v>72</v>
      </c>
      <c r="C61" s="5">
        <v>0.50373100000000004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-0.49626899999999996</v>
      </c>
    </row>
    <row r="62" spans="1:9">
      <c r="A62" s="1" t="s">
        <v>73</v>
      </c>
      <c r="B62" s="2" t="s">
        <v>73</v>
      </c>
      <c r="C62" s="3">
        <v>0.42235400000000001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-0.57764599999999999</v>
      </c>
    </row>
    <row r="63" spans="1:9">
      <c r="A63" s="1" t="s">
        <v>74</v>
      </c>
      <c r="B63" s="4" t="s">
        <v>74</v>
      </c>
      <c r="C63" s="5">
        <v>0.50697499999999995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-0.49302500000000005</v>
      </c>
    </row>
    <row r="64" spans="1:9">
      <c r="A64" s="1" t="s">
        <v>75</v>
      </c>
      <c r="B64" s="2" t="s">
        <v>75</v>
      </c>
      <c r="C64" s="3">
        <v>0.48977900000000002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>IF(AND($G64=1,$E64=$D64),0,1)</f>
        <v>1</v>
      </c>
      <c r="I64">
        <f>$C64-$H64</f>
        <v>-0.51022100000000004</v>
      </c>
    </row>
    <row r="65" spans="1:9">
      <c r="A65" s="1" t="s">
        <v>76</v>
      </c>
      <c r="B65" s="4" t="s">
        <v>76</v>
      </c>
      <c r="C65" s="5">
        <v>0.44616299999999998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-0.55383700000000002</v>
      </c>
    </row>
    <row r="66" spans="1:9">
      <c r="A66" s="1" t="s">
        <v>77</v>
      </c>
      <c r="B66" s="2" t="s">
        <v>77</v>
      </c>
      <c r="C66" s="3">
        <v>0.51686299999999996</v>
      </c>
      <c r="D66" s="1" t="s">
        <v>11</v>
      </c>
      <c r="E66" t="s">
        <v>25</v>
      </c>
      <c r="F66" t="s">
        <v>57</v>
      </c>
      <c r="G66" s="1">
        <f t="shared" si="0"/>
        <v>0</v>
      </c>
      <c r="H66" s="1">
        <f>IF(AND($G66=1,$E66=$D66),0,1)</f>
        <v>1</v>
      </c>
      <c r="I66">
        <f>$C66-$H66</f>
        <v>-0.48313700000000004</v>
      </c>
    </row>
    <row r="67" spans="1:9">
      <c r="A67" s="1" t="s">
        <v>78</v>
      </c>
      <c r="B67" s="4" t="s">
        <v>78</v>
      </c>
      <c r="C67" s="5">
        <v>0.52177799999999996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>IF(AND($G67=1,$E67=$D67),0,1)</f>
        <v>0</v>
      </c>
      <c r="I67">
        <f>$C67-$H67</f>
        <v>0.52177799999999996</v>
      </c>
    </row>
    <row r="68" spans="1:9">
      <c r="A68" s="1" t="s">
        <v>79</v>
      </c>
      <c r="B68" s="2" t="s">
        <v>79</v>
      </c>
      <c r="C68" s="3">
        <v>0.55233100000000002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0.55233100000000002</v>
      </c>
    </row>
    <row r="69" spans="1:9">
      <c r="A69" s="1" t="s">
        <v>80</v>
      </c>
      <c r="B69" s="4" t="s">
        <v>80</v>
      </c>
      <c r="C69" s="5">
        <v>0.54874599999999996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0.54874599999999996</v>
      </c>
    </row>
    <row r="70" spans="1:9">
      <c r="A70" s="1" t="s">
        <v>81</v>
      </c>
      <c r="B70" s="2" t="s">
        <v>81</v>
      </c>
      <c r="C70" s="3">
        <v>0.54707899999999998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0.54707899999999998</v>
      </c>
    </row>
    <row r="71" spans="1:9">
      <c r="A71" s="1" t="s">
        <v>82</v>
      </c>
      <c r="B71" s="4" t="s">
        <v>82</v>
      </c>
      <c r="C71" s="5">
        <v>0.34700900000000001</v>
      </c>
      <c r="D71" s="1" t="s">
        <v>11</v>
      </c>
      <c r="E71" t="s">
        <v>11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-0.65299099999999999</v>
      </c>
    </row>
    <row r="72" spans="1:9">
      <c r="A72" s="1" t="s">
        <v>83</v>
      </c>
      <c r="B72" s="2" t="s">
        <v>83</v>
      </c>
      <c r="C72" s="3">
        <v>0.344138</v>
      </c>
      <c r="D72" s="1" t="s">
        <v>11</v>
      </c>
      <c r="E72" t="s">
        <v>12</v>
      </c>
      <c r="F72" t="s">
        <v>12</v>
      </c>
      <c r="G72" s="1">
        <f t="shared" si="1"/>
        <v>1</v>
      </c>
      <c r="H72" s="1">
        <f>IF(AND($G72=1,$E72=$D72),0,1)</f>
        <v>1</v>
      </c>
      <c r="I72">
        <f>$C72-$H72</f>
        <v>-0.65586199999999995</v>
      </c>
    </row>
    <row r="73" spans="1:9">
      <c r="A73" s="1" t="s">
        <v>84</v>
      </c>
      <c r="B73" s="4" t="s">
        <v>84</v>
      </c>
      <c r="C73" s="5">
        <v>0.46833900000000001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-0.53166099999999994</v>
      </c>
    </row>
    <row r="74" spans="1:9">
      <c r="A74" s="1" t="s">
        <v>85</v>
      </c>
      <c r="B74" s="2" t="s">
        <v>85</v>
      </c>
      <c r="C74" s="3">
        <v>0.21978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-0.78022000000000002</v>
      </c>
    </row>
    <row r="75" spans="1:9">
      <c r="A75" s="1" t="s">
        <v>86</v>
      </c>
      <c r="B75" s="4" t="s">
        <v>86</v>
      </c>
      <c r="C75" s="5">
        <v>0.63050499999999998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0.63050499999999998</v>
      </c>
    </row>
    <row r="76" spans="1:9">
      <c r="A76" s="1" t="s">
        <v>87</v>
      </c>
      <c r="B76" s="6" t="s">
        <v>87</v>
      </c>
      <c r="C76" s="7">
        <v>0.68826399999999999</v>
      </c>
      <c r="D76" s="1" t="s">
        <v>11</v>
      </c>
      <c r="E76" t="s">
        <v>12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-0.31173600000000001</v>
      </c>
    </row>
    <row r="77" spans="1:9">
      <c r="A77" s="1"/>
      <c r="B77" s="17"/>
      <c r="C77" s="18"/>
      <c r="D77" s="1"/>
      <c r="E77" s="1"/>
      <c r="F77" s="1"/>
      <c r="G77" s="10">
        <f>SUM(G3:G76)</f>
        <v>42</v>
      </c>
      <c r="H77" s="10">
        <f>SUM(H3:H76)</f>
        <v>49</v>
      </c>
      <c r="I77" s="8">
        <f>SUM(I3:I76)</f>
        <v>-13.872047999999999</v>
      </c>
    </row>
  </sheetData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D2DFF7-3AF4-406E-B78B-01ED533103AE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0.49546400000000002</v>
      </c>
      <c r="D3" s="1" t="s">
        <v>11</v>
      </c>
      <c r="E3" t="s">
        <v>12</v>
      </c>
      <c r="F3" t="s">
        <v>57</v>
      </c>
      <c r="G3" s="1">
        <f>IF($F3=$E3,1,0)</f>
        <v>0</v>
      </c>
      <c r="H3" s="1">
        <f>IF(AND($G3=1,$E3=$D3),0,1)</f>
        <v>1</v>
      </c>
      <c r="I3">
        <f>$C3-$H3</f>
        <v>-0.50453599999999998</v>
      </c>
    </row>
    <row r="4" spans="1:9">
      <c r="A4" s="1" t="s">
        <v>13</v>
      </c>
      <c r="B4" s="2" t="s">
        <v>13</v>
      </c>
      <c r="C4" s="3">
        <v>0.55002099999999998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-0.44997900000000002</v>
      </c>
    </row>
    <row r="5" spans="1:9">
      <c r="A5" s="1" t="s">
        <v>14</v>
      </c>
      <c r="B5" s="4" t="s">
        <v>14</v>
      </c>
      <c r="C5" s="5">
        <v>0.48005900000000001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0.48005900000000001</v>
      </c>
    </row>
    <row r="6" spans="1:9">
      <c r="A6" s="1" t="s">
        <v>15</v>
      </c>
      <c r="B6" s="2" t="s">
        <v>15</v>
      </c>
      <c r="C6" s="3">
        <v>0.40737299999999999</v>
      </c>
      <c r="D6" s="1" t="s">
        <v>11</v>
      </c>
      <c r="E6" t="s">
        <v>11</v>
      </c>
      <c r="F6" t="s">
        <v>57</v>
      </c>
      <c r="G6" s="1">
        <f t="shared" si="0"/>
        <v>0</v>
      </c>
      <c r="H6" s="1">
        <f>IF(AND($G6=1,$E6=$D6),0,1)</f>
        <v>1</v>
      </c>
      <c r="I6">
        <f>$C6-$H6</f>
        <v>-0.59262700000000001</v>
      </c>
    </row>
    <row r="7" spans="1:9">
      <c r="A7" s="1" t="s">
        <v>16</v>
      </c>
      <c r="B7" s="4" t="s">
        <v>16</v>
      </c>
      <c r="C7" s="5">
        <v>0.53225299999999998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0.53225299999999998</v>
      </c>
    </row>
    <row r="8" spans="1:9">
      <c r="A8" s="1" t="s">
        <v>17</v>
      </c>
      <c r="B8" s="2" t="s">
        <v>17</v>
      </c>
      <c r="C8" s="3">
        <v>0.59684599999999999</v>
      </c>
      <c r="D8" s="1" t="s">
        <v>11</v>
      </c>
      <c r="E8" t="s">
        <v>57</v>
      </c>
      <c r="F8" t="s">
        <v>57</v>
      </c>
      <c r="G8" s="1">
        <f t="shared" si="0"/>
        <v>1</v>
      </c>
      <c r="H8" s="1">
        <f>IF(AND($G8=1,$E8=$D8),0,1)</f>
        <v>1</v>
      </c>
      <c r="I8">
        <f>$C8-$H8</f>
        <v>-0.40315400000000001</v>
      </c>
    </row>
    <row r="9" spans="1:9">
      <c r="A9" s="1" t="s">
        <v>18</v>
      </c>
      <c r="B9" s="4" t="s">
        <v>18</v>
      </c>
      <c r="C9" s="5">
        <v>0.47636099999999998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0.47636099999999998</v>
      </c>
    </row>
    <row r="10" spans="1:9">
      <c r="A10" s="1" t="s">
        <v>19</v>
      </c>
      <c r="B10" s="2" t="s">
        <v>19</v>
      </c>
      <c r="C10" s="3">
        <v>0.39120100000000002</v>
      </c>
      <c r="D10" s="1" t="s">
        <v>11</v>
      </c>
      <c r="E10" t="s">
        <v>12</v>
      </c>
      <c r="F10" t="s">
        <v>25</v>
      </c>
      <c r="G10" s="1">
        <f t="shared" si="0"/>
        <v>0</v>
      </c>
      <c r="H10" s="1">
        <f>IF(AND($G10=1,$E10=$D10),0,1)</f>
        <v>1</v>
      </c>
      <c r="I10">
        <f>$C10-$H10</f>
        <v>-0.60879899999999998</v>
      </c>
    </row>
    <row r="11" spans="1:9">
      <c r="A11" s="1" t="s">
        <v>20</v>
      </c>
      <c r="B11" s="4" t="s">
        <v>20</v>
      </c>
      <c r="C11" s="5">
        <v>0.65631899999999999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0.65631899999999999</v>
      </c>
    </row>
    <row r="12" spans="1:9">
      <c r="A12" s="1" t="s">
        <v>21</v>
      </c>
      <c r="B12" s="2" t="s">
        <v>21</v>
      </c>
      <c r="C12" s="3">
        <v>0.43417299999999998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0.43417299999999998</v>
      </c>
    </row>
    <row r="13" spans="1:9">
      <c r="A13" s="1" t="s">
        <v>22</v>
      </c>
      <c r="B13" s="4" t="s">
        <v>22</v>
      </c>
      <c r="C13" s="5">
        <v>0.41031400000000001</v>
      </c>
      <c r="D13" s="1" t="s">
        <v>11</v>
      </c>
      <c r="E13" t="s">
        <v>11</v>
      </c>
      <c r="F13" t="s">
        <v>151</v>
      </c>
      <c r="G13" s="1">
        <f t="shared" si="0"/>
        <v>0</v>
      </c>
      <c r="H13" s="1">
        <f>IF(AND($G13=1,$E13=$D13),0,1)</f>
        <v>1</v>
      </c>
      <c r="I13">
        <f>$C13-$H13</f>
        <v>-0.58968599999999993</v>
      </c>
    </row>
    <row r="14" spans="1:9">
      <c r="A14" s="1" t="s">
        <v>23</v>
      </c>
      <c r="B14" s="2" t="s">
        <v>23</v>
      </c>
      <c r="C14" s="3">
        <v>0.52941800000000006</v>
      </c>
      <c r="D14" s="1" t="s">
        <v>11</v>
      </c>
      <c r="E14" t="s">
        <v>11</v>
      </c>
      <c r="F14" t="s">
        <v>57</v>
      </c>
      <c r="G14" s="1">
        <f t="shared" si="0"/>
        <v>0</v>
      </c>
      <c r="H14" s="1">
        <f>IF(AND($G14=1,$E14=$D14),0,1)</f>
        <v>1</v>
      </c>
      <c r="I14">
        <f>$C14-$H14</f>
        <v>-0.47058199999999994</v>
      </c>
    </row>
    <row r="15" spans="1:9">
      <c r="A15" s="1" t="s">
        <v>24</v>
      </c>
      <c r="B15" s="4" t="s">
        <v>24</v>
      </c>
      <c r="C15" s="5">
        <v>0.40187499999999998</v>
      </c>
      <c r="D15" s="1" t="s">
        <v>11</v>
      </c>
      <c r="E15" t="s">
        <v>25</v>
      </c>
      <c r="F15" t="s">
        <v>151</v>
      </c>
      <c r="G15" s="1">
        <f t="shared" si="0"/>
        <v>0</v>
      </c>
      <c r="H15" s="1">
        <f>IF(AND($G15=1,$E15=$D15),0,1)</f>
        <v>1</v>
      </c>
      <c r="I15">
        <f>$C15-$H15</f>
        <v>-0.59812500000000002</v>
      </c>
    </row>
    <row r="16" spans="1:9">
      <c r="A16" s="1" t="s">
        <v>26</v>
      </c>
      <c r="B16" s="2" t="s">
        <v>26</v>
      </c>
      <c r="C16" s="3">
        <v>0.60014999999999996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-0.39985000000000004</v>
      </c>
    </row>
    <row r="17" spans="1:9">
      <c r="A17" s="1" t="s">
        <v>27</v>
      </c>
      <c r="B17" s="4" t="s">
        <v>27</v>
      </c>
      <c r="C17" s="5">
        <v>0.52184399999999997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0.52184399999999997</v>
      </c>
    </row>
    <row r="18" spans="1:9">
      <c r="A18" s="1" t="s">
        <v>28</v>
      </c>
      <c r="B18" s="2" t="s">
        <v>28</v>
      </c>
      <c r="C18" s="3">
        <v>0.47619800000000001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0.47619800000000001</v>
      </c>
    </row>
    <row r="19" spans="1:9">
      <c r="A19" s="1" t="s">
        <v>29</v>
      </c>
      <c r="B19" s="4" t="s">
        <v>29</v>
      </c>
      <c r="C19" s="5">
        <v>0.56896599999999997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-0.43103400000000003</v>
      </c>
    </row>
    <row r="20" spans="1:9">
      <c r="A20" s="1" t="s">
        <v>30</v>
      </c>
      <c r="B20" s="2" t="s">
        <v>30</v>
      </c>
      <c r="C20" s="3">
        <v>0.68427700000000002</v>
      </c>
      <c r="D20" s="1" t="s">
        <v>11</v>
      </c>
      <c r="E20" t="s">
        <v>151</v>
      </c>
      <c r="F20" t="s">
        <v>12</v>
      </c>
      <c r="G20" s="1">
        <f t="shared" si="0"/>
        <v>0</v>
      </c>
      <c r="H20" s="1">
        <f>IF(AND($G20=1,$E20=$D20),0,1)</f>
        <v>1</v>
      </c>
      <c r="I20">
        <f>$C20-$H20</f>
        <v>-0.31572299999999998</v>
      </c>
    </row>
    <row r="21" spans="1:9">
      <c r="A21" s="1" t="s">
        <v>31</v>
      </c>
      <c r="B21" s="4" t="s">
        <v>31</v>
      </c>
      <c r="C21" s="5">
        <v>0.53068899999999997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-0.46931100000000003</v>
      </c>
    </row>
    <row r="22" spans="1:9">
      <c r="A22" s="1" t="s">
        <v>32</v>
      </c>
      <c r="B22" s="2" t="s">
        <v>32</v>
      </c>
      <c r="C22" s="3">
        <v>0.55671899999999996</v>
      </c>
      <c r="D22" s="1" t="s">
        <v>11</v>
      </c>
      <c r="E22" t="s">
        <v>151</v>
      </c>
      <c r="F22" t="s">
        <v>12</v>
      </c>
      <c r="G22" s="1">
        <f t="shared" si="0"/>
        <v>0</v>
      </c>
      <c r="H22" s="1">
        <f>IF(AND($G22=1,$E22=$D22),0,1)</f>
        <v>1</v>
      </c>
      <c r="I22">
        <f>$C22-$H22</f>
        <v>-0.44328100000000004</v>
      </c>
    </row>
    <row r="23" spans="1:9">
      <c r="A23" s="1" t="s">
        <v>33</v>
      </c>
      <c r="B23" s="4" t="s">
        <v>33</v>
      </c>
      <c r="C23" s="5">
        <v>0.68904900000000002</v>
      </c>
      <c r="D23" s="1" t="s">
        <v>11</v>
      </c>
      <c r="E23" t="s">
        <v>11</v>
      </c>
      <c r="F23" t="s">
        <v>25</v>
      </c>
      <c r="G23" s="1">
        <f t="shared" si="0"/>
        <v>0</v>
      </c>
      <c r="H23" s="1">
        <f>IF(AND($G23=1,$E23=$D23),0,1)</f>
        <v>1</v>
      </c>
      <c r="I23">
        <f>$C23-$H23</f>
        <v>-0.31095099999999998</v>
      </c>
    </row>
    <row r="24" spans="1:9">
      <c r="A24" s="1" t="s">
        <v>34</v>
      </c>
      <c r="B24" s="2" t="s">
        <v>34</v>
      </c>
      <c r="C24" s="3">
        <v>0.66693999999999998</v>
      </c>
      <c r="D24" s="1" t="s">
        <v>11</v>
      </c>
      <c r="E24" t="s">
        <v>25</v>
      </c>
      <c r="F24" t="s">
        <v>12</v>
      </c>
      <c r="G24" s="1">
        <f t="shared" si="0"/>
        <v>0</v>
      </c>
      <c r="H24" s="1">
        <f>IF(AND($G24=1,$E24=$D24),0,1)</f>
        <v>1</v>
      </c>
      <c r="I24">
        <f>$C24-$H24</f>
        <v>-0.33306000000000002</v>
      </c>
    </row>
    <row r="25" spans="1:9">
      <c r="A25" s="1" t="s">
        <v>35</v>
      </c>
      <c r="B25" s="4" t="s">
        <v>35</v>
      </c>
      <c r="C25" s="5">
        <v>0.46512999999999999</v>
      </c>
      <c r="D25" s="1" t="s">
        <v>11</v>
      </c>
      <c r="E25" t="s">
        <v>11</v>
      </c>
      <c r="F25" t="s">
        <v>12</v>
      </c>
      <c r="G25" s="1">
        <f t="shared" si="0"/>
        <v>0</v>
      </c>
      <c r="H25" s="1">
        <f>IF(AND($G25=1,$E25=$D25),0,1)</f>
        <v>1</v>
      </c>
      <c r="I25">
        <f>$C25-$H25</f>
        <v>-0.53486999999999996</v>
      </c>
    </row>
    <row r="26" spans="1:9">
      <c r="A26" s="1" t="s">
        <v>36</v>
      </c>
      <c r="B26" s="2" t="s">
        <v>36</v>
      </c>
      <c r="C26" s="3">
        <v>0.44120500000000001</v>
      </c>
      <c r="D26" s="1" t="s">
        <v>11</v>
      </c>
      <c r="E26" t="s">
        <v>12</v>
      </c>
      <c r="F26" t="s">
        <v>12</v>
      </c>
      <c r="G26" s="1">
        <f t="shared" si="0"/>
        <v>1</v>
      </c>
      <c r="H26" s="1">
        <f>IF(AND($G26=1,$E26=$D26),0,1)</f>
        <v>1</v>
      </c>
      <c r="I26">
        <f>$C26-$H26</f>
        <v>-0.55879499999999993</v>
      </c>
    </row>
    <row r="27" spans="1:9">
      <c r="A27" s="1" t="s">
        <v>37</v>
      </c>
      <c r="B27" s="4" t="s">
        <v>37</v>
      </c>
      <c r="C27" s="5">
        <v>0.414049</v>
      </c>
      <c r="D27" s="1" t="s">
        <v>11</v>
      </c>
      <c r="E27" t="s">
        <v>57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-0.585951</v>
      </c>
    </row>
    <row r="28" spans="1:9">
      <c r="A28" s="1" t="s">
        <v>38</v>
      </c>
      <c r="B28" s="2" t="s">
        <v>38</v>
      </c>
      <c r="C28" s="3">
        <v>0.567218</v>
      </c>
      <c r="D28" s="1" t="s">
        <v>11</v>
      </c>
      <c r="E28" t="s">
        <v>11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-0.432782</v>
      </c>
    </row>
    <row r="29" spans="1:9">
      <c r="A29" s="1" t="s">
        <v>39</v>
      </c>
      <c r="B29" s="4" t="s">
        <v>39</v>
      </c>
      <c r="C29" s="5">
        <v>0.53806900000000002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0.53806900000000002</v>
      </c>
    </row>
    <row r="30" spans="1:9">
      <c r="A30" s="1" t="s">
        <v>40</v>
      </c>
      <c r="B30" s="2" t="s">
        <v>40</v>
      </c>
      <c r="C30" s="3">
        <v>0.62358000000000002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-0.37641999999999998</v>
      </c>
    </row>
    <row r="31" spans="1:9">
      <c r="A31" s="1" t="s">
        <v>41</v>
      </c>
      <c r="B31" s="4" t="s">
        <v>41</v>
      </c>
      <c r="C31" s="5">
        <v>0.58753900000000003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-0.41246099999999997</v>
      </c>
    </row>
    <row r="32" spans="1:9">
      <c r="A32" s="1" t="s">
        <v>42</v>
      </c>
      <c r="B32" s="2" t="s">
        <v>42</v>
      </c>
      <c r="C32" s="3">
        <v>0.34377200000000002</v>
      </c>
      <c r="D32" s="1" t="s">
        <v>11</v>
      </c>
      <c r="E32" t="s">
        <v>12</v>
      </c>
      <c r="F32" t="s">
        <v>57</v>
      </c>
      <c r="G32" s="1">
        <f t="shared" si="0"/>
        <v>0</v>
      </c>
      <c r="H32" s="1">
        <f>IF(AND($G32=1,$E32=$D32),0,1)</f>
        <v>1</v>
      </c>
      <c r="I32">
        <f>$C32-$H32</f>
        <v>-0.65622800000000003</v>
      </c>
    </row>
    <row r="33" spans="1:9">
      <c r="A33" s="1" t="s">
        <v>43</v>
      </c>
      <c r="B33" s="4" t="s">
        <v>43</v>
      </c>
      <c r="C33" s="5">
        <v>0.628668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-0.371332</v>
      </c>
    </row>
    <row r="34" spans="1:9">
      <c r="A34" s="1" t="s">
        <v>44</v>
      </c>
      <c r="B34" s="2" t="s">
        <v>44</v>
      </c>
      <c r="C34" s="3">
        <v>0.55732199999999998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0.55732199999999998</v>
      </c>
    </row>
    <row r="35" spans="1:9">
      <c r="A35" s="1" t="s">
        <v>45</v>
      </c>
      <c r="B35" s="4" t="s">
        <v>45</v>
      </c>
      <c r="C35" s="5">
        <v>0.63134199999999996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>IF(AND($G35=1,$E35=$D35),0,1)</f>
        <v>1</v>
      </c>
      <c r="I35">
        <f>$C35-$H35</f>
        <v>-0.36865800000000004</v>
      </c>
    </row>
    <row r="36" spans="1:9">
      <c r="A36" s="1" t="s">
        <v>46</v>
      </c>
      <c r="B36" s="2" t="s">
        <v>46</v>
      </c>
      <c r="C36" s="3">
        <v>0.57155599999999995</v>
      </c>
      <c r="D36" s="1" t="s">
        <v>11</v>
      </c>
      <c r="E36" t="s">
        <v>12</v>
      </c>
      <c r="F36" t="s">
        <v>12</v>
      </c>
      <c r="G36" s="1">
        <f t="shared" si="0"/>
        <v>1</v>
      </c>
      <c r="H36" s="1">
        <f>IF(AND($G36=1,$E36=$D36),0,1)</f>
        <v>1</v>
      </c>
      <c r="I36">
        <f>$C36-$H36</f>
        <v>-0.42844400000000005</v>
      </c>
    </row>
    <row r="37" spans="1:9">
      <c r="A37" s="1" t="s">
        <v>47</v>
      </c>
      <c r="B37" s="4" t="s">
        <v>47</v>
      </c>
      <c r="C37" s="5">
        <v>0.36855300000000002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0.36855300000000002</v>
      </c>
    </row>
    <row r="38" spans="1:9">
      <c r="A38" s="1" t="s">
        <v>48</v>
      </c>
      <c r="B38" s="2" t="s">
        <v>48</v>
      </c>
      <c r="C38" s="3">
        <v>0.48046699999999998</v>
      </c>
      <c r="D38" s="1" t="s">
        <v>11</v>
      </c>
      <c r="E38" t="s">
        <v>11</v>
      </c>
      <c r="F38" t="s">
        <v>25</v>
      </c>
      <c r="G38" s="1">
        <f t="shared" si="0"/>
        <v>0</v>
      </c>
      <c r="H38" s="1">
        <f>IF(AND($G38=1,$E38=$D38),0,1)</f>
        <v>1</v>
      </c>
      <c r="I38">
        <f>$C38-$H38</f>
        <v>-0.51953300000000002</v>
      </c>
    </row>
    <row r="39" spans="1:9">
      <c r="A39" s="1" t="s">
        <v>49</v>
      </c>
      <c r="B39" s="4" t="s">
        <v>49</v>
      </c>
      <c r="C39" s="5">
        <v>0.65735200000000005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-0.34264799999999995</v>
      </c>
    </row>
    <row r="40" spans="1:9">
      <c r="A40" s="1" t="s">
        <v>50</v>
      </c>
      <c r="B40" s="2" t="s">
        <v>50</v>
      </c>
      <c r="C40" s="3">
        <v>0.73678299999999997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-0.26321700000000003</v>
      </c>
    </row>
    <row r="41" spans="1:9">
      <c r="A41" s="1" t="s">
        <v>51</v>
      </c>
      <c r="B41" s="4" t="s">
        <v>51</v>
      </c>
      <c r="C41" s="5">
        <v>0.46975299999999998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0.46975299999999998</v>
      </c>
    </row>
    <row r="42" spans="1:9">
      <c r="A42" s="1" t="s">
        <v>52</v>
      </c>
      <c r="B42" s="2" t="s">
        <v>52</v>
      </c>
      <c r="C42" s="3">
        <v>0.54303400000000002</v>
      </c>
      <c r="D42" s="1" t="s">
        <v>11</v>
      </c>
      <c r="E42" t="s">
        <v>11</v>
      </c>
      <c r="F42" t="s">
        <v>151</v>
      </c>
      <c r="G42" s="1">
        <f t="shared" si="0"/>
        <v>0</v>
      </c>
      <c r="H42" s="1">
        <f>IF(AND($G42=1,$E42=$D42),0,1)</f>
        <v>1</v>
      </c>
      <c r="I42">
        <f>$C42-$H42</f>
        <v>-0.45696599999999998</v>
      </c>
    </row>
    <row r="43" spans="1:9">
      <c r="A43" s="1" t="s">
        <v>53</v>
      </c>
      <c r="B43" s="4" t="s">
        <v>53</v>
      </c>
      <c r="C43" s="5">
        <v>0.35639799999999999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-0.64360200000000001</v>
      </c>
    </row>
    <row r="44" spans="1:9">
      <c r="A44" s="1" t="s">
        <v>54</v>
      </c>
      <c r="B44" s="2" t="s">
        <v>54</v>
      </c>
      <c r="C44" s="3">
        <v>0.36055700000000002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-0.63944299999999998</v>
      </c>
    </row>
    <row r="45" spans="1:9">
      <c r="A45" s="1" t="s">
        <v>55</v>
      </c>
      <c r="B45" s="4" t="s">
        <v>55</v>
      </c>
      <c r="C45" s="5">
        <v>0.55981899999999996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0.55981899999999996</v>
      </c>
    </row>
    <row r="46" spans="1:9">
      <c r="A46" s="1" t="s">
        <v>56</v>
      </c>
      <c r="B46" s="2" t="s">
        <v>56</v>
      </c>
      <c r="C46" s="3">
        <v>0.54727599999999998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>IF(AND($G46=1,$E46=$D46),0,1)</f>
        <v>1</v>
      </c>
      <c r="I46">
        <f>$C46-$H46</f>
        <v>-0.45272400000000002</v>
      </c>
    </row>
    <row r="47" spans="1:9">
      <c r="A47" s="1" t="s">
        <v>58</v>
      </c>
      <c r="B47" s="4" t="s">
        <v>58</v>
      </c>
      <c r="C47" s="5">
        <v>0.61890299999999998</v>
      </c>
      <c r="D47" s="1" t="s">
        <v>11</v>
      </c>
      <c r="E47" t="s">
        <v>11</v>
      </c>
      <c r="F47" t="s">
        <v>12</v>
      </c>
      <c r="G47" s="1">
        <f t="shared" si="0"/>
        <v>0</v>
      </c>
      <c r="H47" s="1">
        <f>IF(AND($G47=1,$E47=$D47),0,1)</f>
        <v>1</v>
      </c>
      <c r="I47">
        <f>$C47-$H47</f>
        <v>-0.38109700000000002</v>
      </c>
    </row>
    <row r="48" spans="1:9">
      <c r="A48" s="1" t="s">
        <v>59</v>
      </c>
      <c r="B48" s="2" t="s">
        <v>59</v>
      </c>
      <c r="C48" s="3">
        <v>0.36751800000000001</v>
      </c>
      <c r="D48" s="1" t="s">
        <v>11</v>
      </c>
      <c r="E48" t="s">
        <v>11</v>
      </c>
      <c r="F48" t="s">
        <v>151</v>
      </c>
      <c r="G48" s="1">
        <f t="shared" si="0"/>
        <v>0</v>
      </c>
      <c r="H48" s="1">
        <f>IF(AND($G48=1,$E48=$D48),0,1)</f>
        <v>1</v>
      </c>
      <c r="I48">
        <f>$C48-$H48</f>
        <v>-0.63248199999999999</v>
      </c>
    </row>
    <row r="49" spans="1:9">
      <c r="A49" s="1" t="s">
        <v>60</v>
      </c>
      <c r="B49" s="4" t="s">
        <v>60</v>
      </c>
      <c r="C49" s="5">
        <v>0.581515</v>
      </c>
      <c r="D49" s="1" t="s">
        <v>11</v>
      </c>
      <c r="E49" t="s">
        <v>57</v>
      </c>
      <c r="F49" t="s">
        <v>12</v>
      </c>
      <c r="G49" s="1">
        <f t="shared" si="0"/>
        <v>0</v>
      </c>
      <c r="H49" s="1">
        <f>IF(AND($G49=1,$E49=$D49),0,1)</f>
        <v>1</v>
      </c>
      <c r="I49">
        <f>$C49-$H49</f>
        <v>-0.418485</v>
      </c>
    </row>
    <row r="50" spans="1:9">
      <c r="A50" s="1" t="s">
        <v>61</v>
      </c>
      <c r="B50" s="2" t="s">
        <v>61</v>
      </c>
      <c r="C50" s="3">
        <v>0.566805</v>
      </c>
      <c r="D50" s="1" t="s">
        <v>11</v>
      </c>
      <c r="E50" t="s">
        <v>11</v>
      </c>
      <c r="F50" t="s">
        <v>57</v>
      </c>
      <c r="G50" s="1">
        <f t="shared" si="0"/>
        <v>0</v>
      </c>
      <c r="H50" s="1">
        <f>IF(AND($G50=1,$E50=$D50),0,1)</f>
        <v>1</v>
      </c>
      <c r="I50">
        <f>$C50-$H50</f>
        <v>-0.433195</v>
      </c>
    </row>
    <row r="51" spans="1:9">
      <c r="A51" s="1" t="s">
        <v>62</v>
      </c>
      <c r="B51" s="4" t="s">
        <v>62</v>
      </c>
      <c r="C51" s="5">
        <v>0.39324999999999999</v>
      </c>
      <c r="D51" s="1" t="s">
        <v>11</v>
      </c>
      <c r="E51" t="s">
        <v>11</v>
      </c>
      <c r="F51" t="s">
        <v>57</v>
      </c>
      <c r="G51" s="1">
        <f t="shared" si="0"/>
        <v>0</v>
      </c>
      <c r="H51" s="1">
        <f>IF(AND($G51=1,$E51=$D51),0,1)</f>
        <v>1</v>
      </c>
      <c r="I51">
        <f>$C51-$H51</f>
        <v>-0.60675000000000001</v>
      </c>
    </row>
    <row r="52" spans="1:9">
      <c r="A52" s="1" t="s">
        <v>63</v>
      </c>
      <c r="B52" s="2" t="s">
        <v>63</v>
      </c>
      <c r="C52" s="3">
        <v>0.39799400000000001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-0.60200600000000004</v>
      </c>
    </row>
    <row r="53" spans="1:9">
      <c r="A53" s="1" t="s">
        <v>64</v>
      </c>
      <c r="B53" s="4" t="s">
        <v>64</v>
      </c>
      <c r="C53" s="5">
        <v>0.51787799999999995</v>
      </c>
      <c r="D53" s="1" t="s">
        <v>11</v>
      </c>
      <c r="E53" t="s">
        <v>11</v>
      </c>
      <c r="F53" t="s">
        <v>12</v>
      </c>
      <c r="G53" s="1">
        <f t="shared" si="0"/>
        <v>0</v>
      </c>
      <c r="H53" s="1">
        <f>IF(AND($G53=1,$E53=$D53),0,1)</f>
        <v>1</v>
      </c>
      <c r="I53">
        <f>$C53-$H53</f>
        <v>-0.48212200000000005</v>
      </c>
    </row>
    <row r="54" spans="1:9">
      <c r="A54" s="1" t="s">
        <v>65</v>
      </c>
      <c r="B54" s="2" t="s">
        <v>65</v>
      </c>
      <c r="C54" s="3">
        <v>0.72612299999999996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-0.27387700000000004</v>
      </c>
    </row>
    <row r="55" spans="1:9">
      <c r="A55" s="1" t="s">
        <v>66</v>
      </c>
      <c r="B55" s="4" t="s">
        <v>66</v>
      </c>
      <c r="C55" s="5">
        <v>0.453733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0.453733</v>
      </c>
    </row>
    <row r="56" spans="1:9">
      <c r="A56" s="1" t="s">
        <v>67</v>
      </c>
      <c r="B56" s="2" t="s">
        <v>67</v>
      </c>
      <c r="C56" s="3">
        <v>0.64180899999999996</v>
      </c>
      <c r="D56" s="1" t="s">
        <v>11</v>
      </c>
      <c r="E56" t="s">
        <v>57</v>
      </c>
      <c r="F56" t="s">
        <v>57</v>
      </c>
      <c r="G56" s="1">
        <f t="shared" si="0"/>
        <v>1</v>
      </c>
      <c r="H56" s="1">
        <f>IF(AND($G56=1,$E56=$D56),0,1)</f>
        <v>1</v>
      </c>
      <c r="I56">
        <f>$C56-$H56</f>
        <v>-0.35819100000000004</v>
      </c>
    </row>
    <row r="57" spans="1:9">
      <c r="A57" s="1" t="s">
        <v>68</v>
      </c>
      <c r="B57" s="4" t="s">
        <v>68</v>
      </c>
      <c r="C57" s="5">
        <v>0.643096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>IF(AND($G57=1,$E57=$D57),0,1)</f>
        <v>1</v>
      </c>
      <c r="I57">
        <f>$C57-$H57</f>
        <v>-0.356904</v>
      </c>
    </row>
    <row r="58" spans="1:9">
      <c r="A58" s="1" t="s">
        <v>69</v>
      </c>
      <c r="B58" s="2" t="s">
        <v>69</v>
      </c>
      <c r="C58" s="3">
        <v>0.70523100000000005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-0.29476899999999995</v>
      </c>
    </row>
    <row r="59" spans="1:9">
      <c r="A59" s="1" t="s">
        <v>70</v>
      </c>
      <c r="B59" s="4" t="s">
        <v>70</v>
      </c>
      <c r="C59" s="5">
        <v>0.25717499999999999</v>
      </c>
      <c r="D59" s="1" t="s">
        <v>11</v>
      </c>
      <c r="E59" t="s">
        <v>12</v>
      </c>
      <c r="F59" t="s">
        <v>11</v>
      </c>
      <c r="G59" s="1">
        <f t="shared" si="0"/>
        <v>0</v>
      </c>
      <c r="H59" s="1">
        <f>IF(AND($G59=1,$E59=$D59),0,1)</f>
        <v>1</v>
      </c>
      <c r="I59">
        <f>$C59-$H59</f>
        <v>-0.74282500000000007</v>
      </c>
    </row>
    <row r="60" spans="1:9">
      <c r="A60" s="1" t="s">
        <v>71</v>
      </c>
      <c r="B60" s="2" t="s">
        <v>71</v>
      </c>
      <c r="C60" s="3">
        <v>0.48083399999999998</v>
      </c>
      <c r="D60" s="1" t="s">
        <v>11</v>
      </c>
      <c r="E60" t="s">
        <v>12</v>
      </c>
      <c r="F60" t="s">
        <v>11</v>
      </c>
      <c r="G60" s="1">
        <f t="shared" si="0"/>
        <v>0</v>
      </c>
      <c r="H60" s="1">
        <f>IF(AND($G60=1,$E60=$D60),0,1)</f>
        <v>1</v>
      </c>
      <c r="I60">
        <f>$C60-$H60</f>
        <v>-0.51916600000000002</v>
      </c>
    </row>
    <row r="61" spans="1:9">
      <c r="A61" s="1" t="s">
        <v>72</v>
      </c>
      <c r="B61" s="4" t="s">
        <v>72</v>
      </c>
      <c r="C61" s="5">
        <v>0.248086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-0.75191399999999997</v>
      </c>
    </row>
    <row r="62" spans="1:9">
      <c r="A62" s="1" t="s">
        <v>73</v>
      </c>
      <c r="B62" s="2" t="s">
        <v>73</v>
      </c>
      <c r="C62" s="3">
        <v>0.59704000000000002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0.59704000000000002</v>
      </c>
    </row>
    <row r="63" spans="1:9">
      <c r="A63" s="1" t="s">
        <v>74</v>
      </c>
      <c r="B63" s="4" t="s">
        <v>74</v>
      </c>
      <c r="C63" s="5">
        <v>0.46996199999999999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0.46996199999999999</v>
      </c>
    </row>
    <row r="64" spans="1:9">
      <c r="A64" s="1" t="s">
        <v>75</v>
      </c>
      <c r="B64" s="2" t="s">
        <v>75</v>
      </c>
      <c r="C64" s="3">
        <v>0.55983400000000005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>IF(AND($G64=1,$E64=$D64),0,1)</f>
        <v>1</v>
      </c>
      <c r="I64">
        <f>$C64-$H64</f>
        <v>-0.44016599999999995</v>
      </c>
    </row>
    <row r="65" spans="1:9">
      <c r="A65" s="1" t="s">
        <v>76</v>
      </c>
      <c r="B65" s="4" t="s">
        <v>76</v>
      </c>
      <c r="C65" s="5">
        <v>0.578789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-0.421211</v>
      </c>
    </row>
    <row r="66" spans="1:9">
      <c r="A66" s="1" t="s">
        <v>77</v>
      </c>
      <c r="B66" s="2" t="s">
        <v>77</v>
      </c>
      <c r="C66" s="3">
        <v>0.42833300000000002</v>
      </c>
      <c r="D66" s="1" t="s">
        <v>11</v>
      </c>
      <c r="E66" t="s">
        <v>25</v>
      </c>
      <c r="F66" t="s">
        <v>12</v>
      </c>
      <c r="G66" s="1">
        <f t="shared" si="0"/>
        <v>0</v>
      </c>
      <c r="H66" s="1">
        <f>IF(AND($G66=1,$E66=$D66),0,1)</f>
        <v>1</v>
      </c>
      <c r="I66">
        <f>$C66-$H66</f>
        <v>-0.57166699999999993</v>
      </c>
    </row>
    <row r="67" spans="1:9">
      <c r="A67" s="1" t="s">
        <v>78</v>
      </c>
      <c r="B67" s="4" t="s">
        <v>78</v>
      </c>
      <c r="C67" s="5">
        <v>0.58629299999999995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>IF(AND($G67=1,$E67=$D67),0,1)</f>
        <v>1</v>
      </c>
      <c r="I67">
        <f>$C67-$H67</f>
        <v>-0.41370700000000005</v>
      </c>
    </row>
    <row r="68" spans="1:9">
      <c r="A68" s="1" t="s">
        <v>79</v>
      </c>
      <c r="B68" s="2" t="s">
        <v>79</v>
      </c>
      <c r="C68" s="3">
        <v>0.565967</v>
      </c>
      <c r="D68" s="1" t="s">
        <v>11</v>
      </c>
      <c r="E68" t="s">
        <v>11</v>
      </c>
      <c r="F68" t="s">
        <v>57</v>
      </c>
      <c r="G68" s="1">
        <f t="shared" si="0"/>
        <v>0</v>
      </c>
      <c r="H68" s="1">
        <f>IF(AND($G68=1,$E68=$D68),0,1)</f>
        <v>1</v>
      </c>
      <c r="I68">
        <f>$C68-$H68</f>
        <v>-0.434033</v>
      </c>
    </row>
    <row r="69" spans="1:9">
      <c r="A69" s="1" t="s">
        <v>80</v>
      </c>
      <c r="B69" s="4" t="s">
        <v>80</v>
      </c>
      <c r="C69" s="5">
        <v>0.61415600000000004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0.61415600000000004</v>
      </c>
    </row>
    <row r="70" spans="1:9">
      <c r="A70" s="1" t="s">
        <v>81</v>
      </c>
      <c r="B70" s="2" t="s">
        <v>81</v>
      </c>
      <c r="C70" s="3">
        <v>0.48150100000000001</v>
      </c>
      <c r="D70" s="1" t="s">
        <v>11</v>
      </c>
      <c r="E70" t="s">
        <v>11</v>
      </c>
      <c r="F70" t="s">
        <v>12</v>
      </c>
      <c r="G70" s="1">
        <f t="shared" si="1"/>
        <v>0</v>
      </c>
      <c r="H70" s="1">
        <f>IF(AND($G70=1,$E70=$D70),0,1)</f>
        <v>1</v>
      </c>
      <c r="I70">
        <f>$C70-$H70</f>
        <v>-0.51849900000000004</v>
      </c>
    </row>
    <row r="71" spans="1:9">
      <c r="A71" s="1" t="s">
        <v>82</v>
      </c>
      <c r="B71" s="4" t="s">
        <v>82</v>
      </c>
      <c r="C71" s="5">
        <v>0.45688099999999998</v>
      </c>
      <c r="D71" s="1" t="s">
        <v>11</v>
      </c>
      <c r="E71" t="s">
        <v>11</v>
      </c>
      <c r="F71" t="s">
        <v>57</v>
      </c>
      <c r="G71" s="1">
        <f t="shared" si="1"/>
        <v>0</v>
      </c>
      <c r="H71" s="1">
        <f>IF(AND($G71=1,$E71=$D71),0,1)</f>
        <v>1</v>
      </c>
      <c r="I71">
        <f>$C71-$H71</f>
        <v>-0.54311900000000002</v>
      </c>
    </row>
    <row r="72" spans="1:9">
      <c r="A72" s="1" t="s">
        <v>83</v>
      </c>
      <c r="B72" s="2" t="s">
        <v>83</v>
      </c>
      <c r="C72" s="3">
        <v>0.42672599999999999</v>
      </c>
      <c r="D72" s="1" t="s">
        <v>11</v>
      </c>
      <c r="E72" t="s">
        <v>12</v>
      </c>
      <c r="F72" t="s">
        <v>57</v>
      </c>
      <c r="G72" s="1">
        <f t="shared" si="1"/>
        <v>0</v>
      </c>
      <c r="H72" s="1">
        <f>IF(AND($G72=1,$E72=$D72),0,1)</f>
        <v>1</v>
      </c>
      <c r="I72">
        <f>$C72-$H72</f>
        <v>-0.57327400000000006</v>
      </c>
    </row>
    <row r="73" spans="1:9">
      <c r="A73" s="1" t="s">
        <v>84</v>
      </c>
      <c r="B73" s="4" t="s">
        <v>84</v>
      </c>
      <c r="C73" s="5">
        <v>0.40600700000000001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-0.59399299999999999</v>
      </c>
    </row>
    <row r="74" spans="1:9">
      <c r="A74" s="1" t="s">
        <v>85</v>
      </c>
      <c r="B74" s="2" t="s">
        <v>85</v>
      </c>
      <c r="C74" s="3">
        <v>0.28859400000000002</v>
      </c>
      <c r="D74" s="1" t="s">
        <v>11</v>
      </c>
      <c r="E74" t="s">
        <v>12</v>
      </c>
      <c r="F74" t="s">
        <v>57</v>
      </c>
      <c r="G74" s="1">
        <f t="shared" si="1"/>
        <v>0</v>
      </c>
      <c r="H74" s="1">
        <f>IF(AND($G74=1,$E74=$D74),0,1)</f>
        <v>1</v>
      </c>
      <c r="I74">
        <f>$C74-$H74</f>
        <v>-0.71140599999999998</v>
      </c>
    </row>
    <row r="75" spans="1:9">
      <c r="A75" s="1" t="s">
        <v>86</v>
      </c>
      <c r="B75" s="4" t="s">
        <v>86</v>
      </c>
      <c r="C75" s="5">
        <v>0.63659100000000002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0.63659100000000002</v>
      </c>
    </row>
    <row r="76" spans="1:9">
      <c r="A76" s="1" t="s">
        <v>87</v>
      </c>
      <c r="B76" s="6" t="s">
        <v>87</v>
      </c>
      <c r="C76" s="7">
        <v>0.62953199999999998</v>
      </c>
      <c r="D76" s="1" t="s">
        <v>11</v>
      </c>
      <c r="E76" t="s">
        <v>12</v>
      </c>
      <c r="F76" t="s">
        <v>57</v>
      </c>
      <c r="G76" s="1">
        <f t="shared" si="1"/>
        <v>0</v>
      </c>
      <c r="H76" s="1">
        <f>IF(AND($G76=1,$E76=$D76),0,1)</f>
        <v>1</v>
      </c>
      <c r="I76">
        <f>$C76-$H76</f>
        <v>-0.37046800000000002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37</v>
      </c>
      <c r="H77" s="10">
        <f>SUM(H3:H76)</f>
        <v>57</v>
      </c>
      <c r="I77" s="8">
        <f>SUM(I3:I76)</f>
        <v>-18.567893000000002</v>
      </c>
    </row>
  </sheetData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7C50C1-1846-4961-8DA9-19D8B3CD8886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0.37843300000000002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-0.62156699999999998</v>
      </c>
    </row>
    <row r="4" spans="1:9">
      <c r="A4" s="1" t="s">
        <v>13</v>
      </c>
      <c r="B4" s="2" t="s">
        <v>13</v>
      </c>
      <c r="C4" s="3">
        <v>0.35554799999999998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-0.64445200000000002</v>
      </c>
    </row>
    <row r="5" spans="1:9">
      <c r="A5" s="1" t="s">
        <v>14</v>
      </c>
      <c r="B5" s="4" t="s">
        <v>14</v>
      </c>
      <c r="C5" s="5">
        <v>0.224802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0.224802</v>
      </c>
    </row>
    <row r="6" spans="1:9">
      <c r="A6" s="1" t="s">
        <v>15</v>
      </c>
      <c r="B6" s="2" t="s">
        <v>15</v>
      </c>
      <c r="C6" s="3">
        <v>0.41698099999999999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0.41698099999999999</v>
      </c>
    </row>
    <row r="7" spans="1:9">
      <c r="A7" s="1" t="s">
        <v>16</v>
      </c>
      <c r="B7" s="4" t="s">
        <v>16</v>
      </c>
      <c r="C7" s="5">
        <v>0.66604300000000005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0.66604300000000005</v>
      </c>
    </row>
    <row r="8" spans="1:9">
      <c r="A8" s="1" t="s">
        <v>17</v>
      </c>
      <c r="B8" s="2" t="s">
        <v>17</v>
      </c>
      <c r="C8" s="3">
        <v>0.36858800000000003</v>
      </c>
      <c r="D8" s="1" t="s">
        <v>11</v>
      </c>
      <c r="E8" t="s">
        <v>57</v>
      </c>
      <c r="F8" t="s">
        <v>12</v>
      </c>
      <c r="G8" s="1">
        <f t="shared" si="0"/>
        <v>0</v>
      </c>
      <c r="H8" s="1">
        <f>IF(AND($G8=1,$E8=$D8),0,1)</f>
        <v>1</v>
      </c>
      <c r="I8">
        <f>$C8-$H8</f>
        <v>-0.63141199999999997</v>
      </c>
    </row>
    <row r="9" spans="1:9">
      <c r="A9" s="1" t="s">
        <v>18</v>
      </c>
      <c r="B9" s="4" t="s">
        <v>18</v>
      </c>
      <c r="C9" s="5">
        <v>0.51158599999999999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0.51158599999999999</v>
      </c>
    </row>
    <row r="10" spans="1:9">
      <c r="A10" s="1" t="s">
        <v>19</v>
      </c>
      <c r="B10" s="2" t="s">
        <v>19</v>
      </c>
      <c r="C10" s="3">
        <v>0.38367800000000002</v>
      </c>
      <c r="D10" s="1" t="s">
        <v>11</v>
      </c>
      <c r="E10" t="s">
        <v>12</v>
      </c>
      <c r="F10" t="s">
        <v>12</v>
      </c>
      <c r="G10" s="1">
        <f t="shared" si="0"/>
        <v>1</v>
      </c>
      <c r="H10" s="1">
        <f>IF(AND($G10=1,$E10=$D10),0,1)</f>
        <v>1</v>
      </c>
      <c r="I10">
        <f>$C10-$H10</f>
        <v>-0.61632200000000004</v>
      </c>
    </row>
    <row r="11" spans="1:9">
      <c r="A11" s="1" t="s">
        <v>20</v>
      </c>
      <c r="B11" s="4" t="s">
        <v>20</v>
      </c>
      <c r="C11" s="5">
        <v>0.70083499999999999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0.70083499999999999</v>
      </c>
    </row>
    <row r="12" spans="1:9">
      <c r="A12" s="1" t="s">
        <v>21</v>
      </c>
      <c r="B12" s="2" t="s">
        <v>21</v>
      </c>
      <c r="C12" s="3">
        <v>0.555176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0.555176</v>
      </c>
    </row>
    <row r="13" spans="1:9">
      <c r="A13" s="1" t="s">
        <v>22</v>
      </c>
      <c r="B13" s="4" t="s">
        <v>22</v>
      </c>
      <c r="C13" s="5">
        <v>0.489759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0.489759</v>
      </c>
    </row>
    <row r="14" spans="1:9">
      <c r="A14" s="1" t="s">
        <v>23</v>
      </c>
      <c r="B14" s="2" t="s">
        <v>23</v>
      </c>
      <c r="C14" s="3">
        <v>0.37628499999999998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>IF(AND($G14=1,$E14=$D14),0,1)</f>
        <v>0</v>
      </c>
      <c r="I14">
        <f>$C14-$H14</f>
        <v>0.37628499999999998</v>
      </c>
    </row>
    <row r="15" spans="1:9">
      <c r="A15" s="1" t="s">
        <v>24</v>
      </c>
      <c r="B15" s="4" t="s">
        <v>24</v>
      </c>
      <c r="C15" s="5">
        <v>0.29705100000000001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-0.70294900000000005</v>
      </c>
    </row>
    <row r="16" spans="1:9">
      <c r="A16" s="1" t="s">
        <v>26</v>
      </c>
      <c r="B16" s="2" t="s">
        <v>26</v>
      </c>
      <c r="C16" s="3">
        <v>0.67930900000000005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-0.32069099999999995</v>
      </c>
    </row>
    <row r="17" spans="1:9">
      <c r="A17" s="1" t="s">
        <v>27</v>
      </c>
      <c r="B17" s="4" t="s">
        <v>27</v>
      </c>
      <c r="C17" s="5">
        <v>0.63189700000000004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0.63189700000000004</v>
      </c>
    </row>
    <row r="18" spans="1:9">
      <c r="A18" s="1" t="s">
        <v>28</v>
      </c>
      <c r="B18" s="2" t="s">
        <v>28</v>
      </c>
      <c r="C18" s="3">
        <v>0.35617599999999999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0.35617599999999999</v>
      </c>
    </row>
    <row r="19" spans="1:9">
      <c r="A19" s="1" t="s">
        <v>29</v>
      </c>
      <c r="B19" s="4" t="s">
        <v>29</v>
      </c>
      <c r="C19" s="5">
        <v>0.55906100000000003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-0.44093899999999997</v>
      </c>
    </row>
    <row r="20" spans="1:9">
      <c r="A20" s="1" t="s">
        <v>30</v>
      </c>
      <c r="B20" s="2" t="s">
        <v>30</v>
      </c>
      <c r="C20" s="3">
        <v>0.58187699999999998</v>
      </c>
      <c r="D20" s="1" t="s">
        <v>11</v>
      </c>
      <c r="E20" t="s">
        <v>151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-0.41812300000000002</v>
      </c>
    </row>
    <row r="21" spans="1:9">
      <c r="A21" s="1" t="s">
        <v>31</v>
      </c>
      <c r="B21" s="4" t="s">
        <v>31</v>
      </c>
      <c r="C21" s="5">
        <v>0.25095000000000001</v>
      </c>
      <c r="D21" s="1" t="s">
        <v>11</v>
      </c>
      <c r="E21" t="s">
        <v>12</v>
      </c>
      <c r="F21" t="s">
        <v>11</v>
      </c>
      <c r="G21" s="1">
        <f t="shared" si="0"/>
        <v>0</v>
      </c>
      <c r="H21" s="1">
        <f>IF(AND($G21=1,$E21=$D21),0,1)</f>
        <v>1</v>
      </c>
      <c r="I21">
        <f>$C21-$H21</f>
        <v>-0.74904999999999999</v>
      </c>
    </row>
    <row r="22" spans="1:9">
      <c r="A22" s="1" t="s">
        <v>32</v>
      </c>
      <c r="B22" s="2" t="s">
        <v>32</v>
      </c>
      <c r="C22" s="3">
        <v>0.546817</v>
      </c>
      <c r="D22" s="1" t="s">
        <v>11</v>
      </c>
      <c r="E22" t="s">
        <v>151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-0.453183</v>
      </c>
    </row>
    <row r="23" spans="1:9">
      <c r="A23" s="1" t="s">
        <v>33</v>
      </c>
      <c r="B23" s="4" t="s">
        <v>33</v>
      </c>
      <c r="C23" s="5">
        <v>0.31746000000000002</v>
      </c>
      <c r="D23" s="1" t="s">
        <v>11</v>
      </c>
      <c r="E23" t="s">
        <v>11</v>
      </c>
      <c r="F23" t="s">
        <v>25</v>
      </c>
      <c r="G23" s="1">
        <f t="shared" si="0"/>
        <v>0</v>
      </c>
      <c r="H23" s="1">
        <f>IF(AND($G23=1,$E23=$D23),0,1)</f>
        <v>1</v>
      </c>
      <c r="I23">
        <f>$C23-$H23</f>
        <v>-0.68253999999999992</v>
      </c>
    </row>
    <row r="24" spans="1:9">
      <c r="A24" s="1" t="s">
        <v>34</v>
      </c>
      <c r="B24" s="2" t="s">
        <v>34</v>
      </c>
      <c r="C24" s="3">
        <v>0.28335199999999999</v>
      </c>
      <c r="D24" s="1" t="s">
        <v>11</v>
      </c>
      <c r="E24" t="s">
        <v>25</v>
      </c>
      <c r="F24" t="s">
        <v>12</v>
      </c>
      <c r="G24" s="1">
        <f t="shared" si="0"/>
        <v>0</v>
      </c>
      <c r="H24" s="1">
        <f>IF(AND($G24=1,$E24=$D24),0,1)</f>
        <v>1</v>
      </c>
      <c r="I24">
        <f>$C24-$H24</f>
        <v>-0.71664799999999995</v>
      </c>
    </row>
    <row r="25" spans="1:9">
      <c r="A25" s="1" t="s">
        <v>35</v>
      </c>
      <c r="B25" s="4" t="s">
        <v>35</v>
      </c>
      <c r="C25" s="5">
        <v>0.34927200000000003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0.34927200000000003</v>
      </c>
    </row>
    <row r="26" spans="1:9">
      <c r="A26" s="1" t="s">
        <v>36</v>
      </c>
      <c r="B26" s="2" t="s">
        <v>36</v>
      </c>
      <c r="C26" s="3">
        <v>0.45649099999999998</v>
      </c>
      <c r="D26" s="1" t="s">
        <v>11</v>
      </c>
      <c r="E26" t="s">
        <v>12</v>
      </c>
      <c r="F26" t="s">
        <v>11</v>
      </c>
      <c r="G26" s="1">
        <f t="shared" si="0"/>
        <v>0</v>
      </c>
      <c r="H26" s="1">
        <f>IF(AND($G26=1,$E26=$D26),0,1)</f>
        <v>1</v>
      </c>
      <c r="I26">
        <f>$C26-$H26</f>
        <v>-0.54350900000000002</v>
      </c>
    </row>
    <row r="27" spans="1:9">
      <c r="A27" s="1" t="s">
        <v>37</v>
      </c>
      <c r="B27" s="4" t="s">
        <v>37</v>
      </c>
      <c r="C27" s="5">
        <v>0.36772700000000003</v>
      </c>
      <c r="D27" s="1" t="s">
        <v>11</v>
      </c>
      <c r="E27" t="s">
        <v>57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-0.63227299999999997</v>
      </c>
    </row>
    <row r="28" spans="1:9">
      <c r="A28" s="1" t="s">
        <v>38</v>
      </c>
      <c r="B28" s="2" t="s">
        <v>38</v>
      </c>
      <c r="C28" s="3">
        <v>0.55513299999999999</v>
      </c>
      <c r="D28" s="1" t="s">
        <v>11</v>
      </c>
      <c r="E28" t="s">
        <v>11</v>
      </c>
      <c r="F28" t="s">
        <v>11</v>
      </c>
      <c r="G28" s="1">
        <f t="shared" si="0"/>
        <v>1</v>
      </c>
      <c r="H28" s="1">
        <f>IF(AND($G28=1,$E28=$D28),0,1)</f>
        <v>0</v>
      </c>
      <c r="I28">
        <f>$C28-$H28</f>
        <v>0.55513299999999999</v>
      </c>
    </row>
    <row r="29" spans="1:9">
      <c r="A29" s="1" t="s">
        <v>39</v>
      </c>
      <c r="B29" s="4" t="s">
        <v>39</v>
      </c>
      <c r="C29" s="5">
        <v>0.59518300000000002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0.59518300000000002</v>
      </c>
    </row>
    <row r="30" spans="1:9">
      <c r="A30" s="1" t="s">
        <v>40</v>
      </c>
      <c r="B30" s="2" t="s">
        <v>40</v>
      </c>
      <c r="C30" s="3">
        <v>0.70549099999999998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-0.29450900000000002</v>
      </c>
    </row>
    <row r="31" spans="1:9">
      <c r="A31" s="1" t="s">
        <v>41</v>
      </c>
      <c r="B31" s="4" t="s">
        <v>41</v>
      </c>
      <c r="C31" s="5">
        <v>0.64914099999999997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-0.35085900000000003</v>
      </c>
    </row>
    <row r="32" spans="1:9">
      <c r="A32" s="1" t="s">
        <v>42</v>
      </c>
      <c r="B32" s="2" t="s">
        <v>42</v>
      </c>
      <c r="C32" s="3">
        <v>0.49111700000000003</v>
      </c>
      <c r="D32" s="1" t="s">
        <v>11</v>
      </c>
      <c r="E32" t="s">
        <v>12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-0.50888299999999997</v>
      </c>
    </row>
    <row r="33" spans="1:9">
      <c r="A33" s="1" t="s">
        <v>43</v>
      </c>
      <c r="B33" s="4" t="s">
        <v>43</v>
      </c>
      <c r="C33" s="5">
        <v>0.50895299999999999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-0.49104700000000001</v>
      </c>
    </row>
    <row r="34" spans="1:9">
      <c r="A34" s="1" t="s">
        <v>44</v>
      </c>
      <c r="B34" s="2" t="s">
        <v>44</v>
      </c>
      <c r="C34" s="3">
        <v>0.54469199999999995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-0.45530800000000005</v>
      </c>
    </row>
    <row r="35" spans="1:9">
      <c r="A35" s="1" t="s">
        <v>45</v>
      </c>
      <c r="B35" s="4" t="s">
        <v>45</v>
      </c>
      <c r="C35" s="5">
        <v>0.403451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0.403451</v>
      </c>
    </row>
    <row r="36" spans="1:9">
      <c r="A36" s="1" t="s">
        <v>46</v>
      </c>
      <c r="B36" s="2" t="s">
        <v>46</v>
      </c>
      <c r="C36" s="3">
        <v>0.33176899999999998</v>
      </c>
      <c r="D36" s="1" t="s">
        <v>11</v>
      </c>
      <c r="E36" t="s">
        <v>12</v>
      </c>
      <c r="F36" t="s">
        <v>11</v>
      </c>
      <c r="G36" s="1">
        <f t="shared" si="0"/>
        <v>0</v>
      </c>
      <c r="H36" s="1">
        <f>IF(AND($G36=1,$E36=$D36),0,1)</f>
        <v>1</v>
      </c>
      <c r="I36">
        <f>$C36-$H36</f>
        <v>-0.66823100000000002</v>
      </c>
    </row>
    <row r="37" spans="1:9">
      <c r="A37" s="1" t="s">
        <v>47</v>
      </c>
      <c r="B37" s="4" t="s">
        <v>47</v>
      </c>
      <c r="C37" s="5">
        <v>0.47064099999999998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0.47064099999999998</v>
      </c>
    </row>
    <row r="38" spans="1:9">
      <c r="A38" s="1" t="s">
        <v>48</v>
      </c>
      <c r="B38" s="2" t="s">
        <v>48</v>
      </c>
      <c r="C38" s="3">
        <v>0.50063500000000005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0.50063500000000005</v>
      </c>
    </row>
    <row r="39" spans="1:9">
      <c r="A39" s="1" t="s">
        <v>49</v>
      </c>
      <c r="B39" s="4" t="s">
        <v>49</v>
      </c>
      <c r="C39" s="5">
        <v>0.84438299999999999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-0.15561700000000001</v>
      </c>
    </row>
    <row r="40" spans="1:9">
      <c r="A40" s="1" t="s">
        <v>50</v>
      </c>
      <c r="B40" s="2" t="s">
        <v>50</v>
      </c>
      <c r="C40" s="3">
        <v>0.62174799999999997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-0.37825200000000003</v>
      </c>
    </row>
    <row r="41" spans="1:9">
      <c r="A41" s="1" t="s">
        <v>51</v>
      </c>
      <c r="B41" s="4" t="s">
        <v>51</v>
      </c>
      <c r="C41" s="5">
        <v>0.53668099999999996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0.53668099999999996</v>
      </c>
    </row>
    <row r="42" spans="1:9">
      <c r="A42" s="1" t="s">
        <v>52</v>
      </c>
      <c r="B42" s="2" t="s">
        <v>52</v>
      </c>
      <c r="C42" s="3">
        <v>0.29887599999999998</v>
      </c>
      <c r="D42" s="1" t="s">
        <v>11</v>
      </c>
      <c r="E42" t="s">
        <v>11</v>
      </c>
      <c r="F42" t="s">
        <v>12</v>
      </c>
      <c r="G42" s="1">
        <f t="shared" si="0"/>
        <v>0</v>
      </c>
      <c r="H42" s="1">
        <f>IF(AND($G42=1,$E42=$D42),0,1)</f>
        <v>1</v>
      </c>
      <c r="I42">
        <f>$C42-$H42</f>
        <v>-0.70112400000000008</v>
      </c>
    </row>
    <row r="43" spans="1:9">
      <c r="A43" s="1" t="s">
        <v>53</v>
      </c>
      <c r="B43" s="4" t="s">
        <v>53</v>
      </c>
      <c r="C43" s="5">
        <v>0.38023200000000001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-0.61976799999999999</v>
      </c>
    </row>
    <row r="44" spans="1:9">
      <c r="A44" s="1" t="s">
        <v>54</v>
      </c>
      <c r="B44" s="2" t="s">
        <v>54</v>
      </c>
      <c r="C44" s="3">
        <v>0.23979500000000001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-0.76020500000000002</v>
      </c>
    </row>
    <row r="45" spans="1:9">
      <c r="A45" s="1" t="s">
        <v>55</v>
      </c>
      <c r="B45" s="4" t="s">
        <v>55</v>
      </c>
      <c r="C45" s="5">
        <v>0.32777200000000001</v>
      </c>
      <c r="D45" s="1" t="s">
        <v>11</v>
      </c>
      <c r="E45" t="s">
        <v>11</v>
      </c>
      <c r="F45" t="s">
        <v>12</v>
      </c>
      <c r="G45" s="1">
        <f t="shared" si="0"/>
        <v>0</v>
      </c>
      <c r="H45" s="1">
        <f>IF(AND($G45=1,$E45=$D45),0,1)</f>
        <v>1</v>
      </c>
      <c r="I45">
        <f>$C45-$H45</f>
        <v>-0.67222800000000005</v>
      </c>
    </row>
    <row r="46" spans="1:9">
      <c r="A46" s="1" t="s">
        <v>56</v>
      </c>
      <c r="B46" s="2" t="s">
        <v>56</v>
      </c>
      <c r="C46" s="3">
        <v>0.37375900000000001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-0.62624100000000005</v>
      </c>
    </row>
    <row r="47" spans="1:9">
      <c r="A47" s="1" t="s">
        <v>58</v>
      </c>
      <c r="B47" s="4" t="s">
        <v>58</v>
      </c>
      <c r="C47" s="5">
        <v>0.572801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0.572801</v>
      </c>
    </row>
    <row r="48" spans="1:9">
      <c r="A48" s="1" t="s">
        <v>59</v>
      </c>
      <c r="B48" s="2" t="s">
        <v>59</v>
      </c>
      <c r="C48" s="3">
        <v>0.40068599999999999</v>
      </c>
      <c r="D48" s="1" t="s">
        <v>11</v>
      </c>
      <c r="E48" t="s">
        <v>11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-0.59931400000000001</v>
      </c>
    </row>
    <row r="49" spans="1:9">
      <c r="A49" s="1" t="s">
        <v>60</v>
      </c>
      <c r="B49" s="4" t="s">
        <v>60</v>
      </c>
      <c r="C49" s="5">
        <v>0.41904000000000002</v>
      </c>
      <c r="D49" s="1" t="s">
        <v>11</v>
      </c>
      <c r="E49" t="s">
        <v>57</v>
      </c>
      <c r="F49" t="s">
        <v>12</v>
      </c>
      <c r="G49" s="1">
        <f t="shared" si="0"/>
        <v>0</v>
      </c>
      <c r="H49" s="1">
        <f>IF(AND($G49=1,$E49=$D49),0,1)</f>
        <v>1</v>
      </c>
      <c r="I49">
        <f>$C49-$H49</f>
        <v>-0.58095999999999992</v>
      </c>
    </row>
    <row r="50" spans="1:9">
      <c r="A50" s="1" t="s">
        <v>61</v>
      </c>
      <c r="B50" s="2" t="s">
        <v>61</v>
      </c>
      <c r="C50" s="3">
        <v>0.52290400000000004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0.52290400000000004</v>
      </c>
    </row>
    <row r="51" spans="1:9">
      <c r="A51" s="1" t="s">
        <v>62</v>
      </c>
      <c r="B51" s="4" t="s">
        <v>62</v>
      </c>
      <c r="C51" s="5">
        <v>0.393399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0.393399</v>
      </c>
    </row>
    <row r="52" spans="1:9">
      <c r="A52" s="1" t="s">
        <v>63</v>
      </c>
      <c r="B52" s="2" t="s">
        <v>63</v>
      </c>
      <c r="C52" s="3">
        <v>0.39327499999999999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-0.60672499999999996</v>
      </c>
    </row>
    <row r="53" spans="1:9">
      <c r="A53" s="1" t="s">
        <v>64</v>
      </c>
      <c r="B53" s="4" t="s">
        <v>64</v>
      </c>
      <c r="C53" s="5">
        <v>0.60162499999999997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0.60162499999999997</v>
      </c>
    </row>
    <row r="54" spans="1:9">
      <c r="A54" s="1" t="s">
        <v>65</v>
      </c>
      <c r="B54" s="2" t="s">
        <v>65</v>
      </c>
      <c r="C54" s="3">
        <v>0.55665600000000004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-0.44334399999999996</v>
      </c>
    </row>
    <row r="55" spans="1:9">
      <c r="A55" s="1" t="s">
        <v>66</v>
      </c>
      <c r="B55" s="4" t="s">
        <v>66</v>
      </c>
      <c r="C55" s="5">
        <v>0.61402500000000004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0.61402500000000004</v>
      </c>
    </row>
    <row r="56" spans="1:9">
      <c r="A56" s="1" t="s">
        <v>67</v>
      </c>
      <c r="B56" s="2" t="s">
        <v>67</v>
      </c>
      <c r="C56" s="3">
        <v>0.29805799999999999</v>
      </c>
      <c r="D56" s="1" t="s">
        <v>11</v>
      </c>
      <c r="E56" t="s">
        <v>57</v>
      </c>
      <c r="F56" t="s">
        <v>12</v>
      </c>
      <c r="G56" s="1">
        <f t="shared" si="0"/>
        <v>0</v>
      </c>
      <c r="H56" s="1">
        <f>IF(AND($G56=1,$E56=$D56),0,1)</f>
        <v>1</v>
      </c>
      <c r="I56">
        <f>$C56-$H56</f>
        <v>-0.70194200000000007</v>
      </c>
    </row>
    <row r="57" spans="1:9">
      <c r="A57" s="1" t="s">
        <v>68</v>
      </c>
      <c r="B57" s="4" t="s">
        <v>68</v>
      </c>
      <c r="C57" s="5">
        <v>0.64515800000000001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0.64515800000000001</v>
      </c>
    </row>
    <row r="58" spans="1:9">
      <c r="A58" s="1" t="s">
        <v>69</v>
      </c>
      <c r="B58" s="2" t="s">
        <v>69</v>
      </c>
      <c r="C58" s="3">
        <v>0.61222799999999999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-0.38777200000000001</v>
      </c>
    </row>
    <row r="59" spans="1:9">
      <c r="A59" s="1" t="s">
        <v>70</v>
      </c>
      <c r="B59" s="4" t="s">
        <v>70</v>
      </c>
      <c r="C59" s="5">
        <v>0.23825199999999999</v>
      </c>
      <c r="D59" s="1" t="s">
        <v>11</v>
      </c>
      <c r="E59" t="s">
        <v>12</v>
      </c>
      <c r="F59" t="s">
        <v>151</v>
      </c>
      <c r="G59" s="1">
        <f t="shared" si="0"/>
        <v>0</v>
      </c>
      <c r="H59" s="1">
        <f>IF(AND($G59=1,$E59=$D59),0,1)</f>
        <v>1</v>
      </c>
      <c r="I59">
        <f>$C59-$H59</f>
        <v>-0.76174799999999998</v>
      </c>
    </row>
    <row r="60" spans="1:9">
      <c r="A60" s="1" t="s">
        <v>71</v>
      </c>
      <c r="B60" s="2" t="s">
        <v>71</v>
      </c>
      <c r="C60" s="3">
        <v>0.300153</v>
      </c>
      <c r="D60" s="1" t="s">
        <v>11</v>
      </c>
      <c r="E60" t="s">
        <v>12</v>
      </c>
      <c r="F60" t="s">
        <v>12</v>
      </c>
      <c r="G60" s="1">
        <f t="shared" si="0"/>
        <v>1</v>
      </c>
      <c r="H60" s="1">
        <f>IF(AND($G60=1,$E60=$D60),0,1)</f>
        <v>1</v>
      </c>
      <c r="I60">
        <f>$C60-$H60</f>
        <v>-0.699847</v>
      </c>
    </row>
    <row r="61" spans="1:9">
      <c r="A61" s="1" t="s">
        <v>72</v>
      </c>
      <c r="B61" s="4" t="s">
        <v>72</v>
      </c>
      <c r="C61" s="5">
        <v>0.37932500000000002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-0.62067499999999998</v>
      </c>
    </row>
    <row r="62" spans="1:9">
      <c r="A62" s="1" t="s">
        <v>73</v>
      </c>
      <c r="B62" s="2" t="s">
        <v>73</v>
      </c>
      <c r="C62" s="3">
        <v>0.58989599999999998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0.58989599999999998</v>
      </c>
    </row>
    <row r="63" spans="1:9">
      <c r="A63" s="1" t="s">
        <v>74</v>
      </c>
      <c r="B63" s="4" t="s">
        <v>74</v>
      </c>
      <c r="C63" s="5">
        <v>0.42453800000000003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0.42453800000000003</v>
      </c>
    </row>
    <row r="64" spans="1:9">
      <c r="A64" s="1" t="s">
        <v>75</v>
      </c>
      <c r="B64" s="2" t="s">
        <v>75</v>
      </c>
      <c r="C64" s="3">
        <v>0.49291600000000002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0.49291600000000002</v>
      </c>
    </row>
    <row r="65" spans="1:9">
      <c r="A65" s="1" t="s">
        <v>76</v>
      </c>
      <c r="B65" s="4" t="s">
        <v>76</v>
      </c>
      <c r="C65" s="5">
        <v>0.45613900000000002</v>
      </c>
      <c r="D65" s="1" t="s">
        <v>11</v>
      </c>
      <c r="E65" t="s">
        <v>12</v>
      </c>
      <c r="F65" t="s">
        <v>12</v>
      </c>
      <c r="G65" s="1">
        <f t="shared" si="0"/>
        <v>1</v>
      </c>
      <c r="H65" s="1">
        <f>IF(AND($G65=1,$E65=$D65),0,1)</f>
        <v>1</v>
      </c>
      <c r="I65">
        <f>$C65-$H65</f>
        <v>-0.54386099999999993</v>
      </c>
    </row>
    <row r="66" spans="1:9">
      <c r="A66" s="1" t="s">
        <v>77</v>
      </c>
      <c r="B66" s="2" t="s">
        <v>77</v>
      </c>
      <c r="C66" s="3">
        <v>0.42285</v>
      </c>
      <c r="D66" s="1" t="s">
        <v>11</v>
      </c>
      <c r="E66" t="s">
        <v>25</v>
      </c>
      <c r="F66" t="s">
        <v>57</v>
      </c>
      <c r="G66" s="1">
        <f t="shared" si="0"/>
        <v>0</v>
      </c>
      <c r="H66" s="1">
        <f>IF(AND($G66=1,$E66=$D66),0,1)</f>
        <v>1</v>
      </c>
      <c r="I66">
        <f>$C66-$H66</f>
        <v>-0.57715000000000005</v>
      </c>
    </row>
    <row r="67" spans="1:9">
      <c r="A67" s="1" t="s">
        <v>78</v>
      </c>
      <c r="B67" s="4" t="s">
        <v>78</v>
      </c>
      <c r="C67" s="5">
        <v>0.52209799999999995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>IF(AND($G67=1,$E67=$D67),0,1)</f>
        <v>1</v>
      </c>
      <c r="I67">
        <f>$C67-$H67</f>
        <v>-0.47790200000000005</v>
      </c>
    </row>
    <row r="68" spans="1:9">
      <c r="A68" s="1" t="s">
        <v>79</v>
      </c>
      <c r="B68" s="2" t="s">
        <v>79</v>
      </c>
      <c r="C68" s="3">
        <v>0.55684999999999996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0.55684999999999996</v>
      </c>
    </row>
    <row r="69" spans="1:9">
      <c r="A69" s="1" t="s">
        <v>80</v>
      </c>
      <c r="B69" s="4" t="s">
        <v>80</v>
      </c>
      <c r="C69" s="5">
        <v>0.50416099999999997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0.50416099999999997</v>
      </c>
    </row>
    <row r="70" spans="1:9">
      <c r="A70" s="1" t="s">
        <v>81</v>
      </c>
      <c r="B70" s="2" t="s">
        <v>81</v>
      </c>
      <c r="C70" s="3">
        <v>0.466306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0.466306</v>
      </c>
    </row>
    <row r="71" spans="1:9">
      <c r="A71" s="1" t="s">
        <v>82</v>
      </c>
      <c r="B71" s="4" t="s">
        <v>82</v>
      </c>
      <c r="C71" s="5">
        <v>0.31368800000000002</v>
      </c>
      <c r="D71" s="1" t="s">
        <v>11</v>
      </c>
      <c r="E71" t="s">
        <v>11</v>
      </c>
      <c r="F71" t="s">
        <v>12</v>
      </c>
      <c r="G71" s="1">
        <f t="shared" si="1"/>
        <v>0</v>
      </c>
      <c r="H71" s="1">
        <f>IF(AND($G71=1,$E71=$D71),0,1)</f>
        <v>1</v>
      </c>
      <c r="I71">
        <f>$C71-$H71</f>
        <v>-0.68631200000000003</v>
      </c>
    </row>
    <row r="72" spans="1:9">
      <c r="A72" s="1" t="s">
        <v>83</v>
      </c>
      <c r="B72" s="2" t="s">
        <v>83</v>
      </c>
      <c r="C72" s="3">
        <v>0.44623299999999999</v>
      </c>
      <c r="D72" s="1" t="s">
        <v>11</v>
      </c>
      <c r="E72" t="s">
        <v>12</v>
      </c>
      <c r="F72" t="s">
        <v>151</v>
      </c>
      <c r="G72" s="1">
        <f t="shared" si="1"/>
        <v>0</v>
      </c>
      <c r="H72" s="1">
        <f>IF(AND($G72=1,$E72=$D72),0,1)</f>
        <v>1</v>
      </c>
      <c r="I72">
        <f>$C72-$H72</f>
        <v>-0.55376700000000001</v>
      </c>
    </row>
    <row r="73" spans="1:9">
      <c r="A73" s="1" t="s">
        <v>84</v>
      </c>
      <c r="B73" s="4" t="s">
        <v>84</v>
      </c>
      <c r="C73" s="5">
        <v>0.36339199999999999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-0.63660800000000006</v>
      </c>
    </row>
    <row r="74" spans="1:9">
      <c r="A74" s="1" t="s">
        <v>85</v>
      </c>
      <c r="B74" s="2" t="s">
        <v>85</v>
      </c>
      <c r="C74" s="3">
        <v>0.32415500000000003</v>
      </c>
      <c r="D74" s="1" t="s">
        <v>11</v>
      </c>
      <c r="E74" t="s">
        <v>12</v>
      </c>
      <c r="F74" t="s">
        <v>12</v>
      </c>
      <c r="G74" s="1">
        <f t="shared" si="1"/>
        <v>1</v>
      </c>
      <c r="H74" s="1">
        <f>IF(AND($G74=1,$E74=$D74),0,1)</f>
        <v>1</v>
      </c>
      <c r="I74">
        <f>$C74-$H74</f>
        <v>-0.67584500000000003</v>
      </c>
    </row>
    <row r="75" spans="1:9">
      <c r="A75" s="1" t="s">
        <v>86</v>
      </c>
      <c r="B75" s="4" t="s">
        <v>86</v>
      </c>
      <c r="C75" s="5">
        <v>0.517845</v>
      </c>
      <c r="D75" s="1" t="s">
        <v>11</v>
      </c>
      <c r="E75" t="s">
        <v>11</v>
      </c>
      <c r="F75" t="s">
        <v>12</v>
      </c>
      <c r="G75" s="1">
        <f t="shared" si="1"/>
        <v>0</v>
      </c>
      <c r="H75" s="1">
        <f>IF(AND($G75=1,$E75=$D75),0,1)</f>
        <v>1</v>
      </c>
      <c r="I75">
        <f>$C75-$H75</f>
        <v>-0.482155</v>
      </c>
    </row>
    <row r="76" spans="1:9">
      <c r="A76" s="1" t="s">
        <v>87</v>
      </c>
      <c r="B76" s="6" t="s">
        <v>87</v>
      </c>
      <c r="C76" s="7">
        <v>0.557585</v>
      </c>
      <c r="D76" s="1" t="s">
        <v>11</v>
      </c>
      <c r="E76" t="s">
        <v>12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-0.442415</v>
      </c>
    </row>
    <row r="77" spans="1:9">
      <c r="A77" s="1"/>
      <c r="B77" s="17"/>
      <c r="C77" s="18"/>
      <c r="D77" s="1"/>
      <c r="E77" s="1"/>
      <c r="F77" s="1"/>
      <c r="G77" s="10">
        <f>SUM(G3:G76)</f>
        <v>49</v>
      </c>
      <c r="H77" s="10">
        <f>SUM(H3:H76)</f>
        <v>45</v>
      </c>
      <c r="I77" s="8">
        <f>SUM(I3:I76)</f>
        <v>-10.609157000000003</v>
      </c>
    </row>
  </sheetData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2732A7-9B24-486A-B405-614FEBE2DF52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1</v>
      </c>
      <c r="D3" s="1" t="s">
        <v>11</v>
      </c>
      <c r="E3" t="s">
        <v>12</v>
      </c>
      <c r="F3" t="s">
        <v>12</v>
      </c>
      <c r="G3" s="1">
        <f>IF($F3=$E3,1,0)</f>
        <v>1</v>
      </c>
      <c r="H3" s="1">
        <f>IF(AND($G3=1,$E3=$D3),0,1)</f>
        <v>1</v>
      </c>
      <c r="I3">
        <f>$C3-$H3</f>
        <v>0</v>
      </c>
    </row>
    <row r="4" spans="1:9">
      <c r="A4" s="1" t="s">
        <v>13</v>
      </c>
      <c r="B4" s="2" t="s">
        <v>13</v>
      </c>
      <c r="C4" s="3">
        <v>1</v>
      </c>
      <c r="D4" s="1" t="s">
        <v>11</v>
      </c>
      <c r="E4" t="s">
        <v>12</v>
      </c>
      <c r="F4" t="s">
        <v>12</v>
      </c>
      <c r="G4" s="1">
        <f>IF($F4=$E4,1,0)</f>
        <v>1</v>
      </c>
      <c r="H4" s="1">
        <f>IF(AND($G4=1,$E4=$D4),0,1)</f>
        <v>1</v>
      </c>
      <c r="I4">
        <f>$C4-$H4</f>
        <v>0</v>
      </c>
    </row>
    <row r="5" spans="1:9">
      <c r="A5" s="1" t="s">
        <v>14</v>
      </c>
      <c r="B5" s="4" t="s">
        <v>14</v>
      </c>
      <c r="C5" s="5">
        <v>1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1</v>
      </c>
    </row>
    <row r="6" spans="1:9">
      <c r="A6" s="1" t="s">
        <v>15</v>
      </c>
      <c r="B6" s="2" t="s">
        <v>15</v>
      </c>
      <c r="C6" s="3">
        <v>1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1</v>
      </c>
    </row>
    <row r="7" spans="1:9">
      <c r="A7" s="1" t="s">
        <v>16</v>
      </c>
      <c r="B7" s="4" t="s">
        <v>16</v>
      </c>
      <c r="C7" s="5">
        <v>1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1</v>
      </c>
    </row>
    <row r="8" spans="1:9">
      <c r="A8" s="1" t="s">
        <v>17</v>
      </c>
      <c r="B8" s="2" t="s">
        <v>17</v>
      </c>
      <c r="C8" s="3">
        <v>1</v>
      </c>
      <c r="D8" s="1" t="s">
        <v>11</v>
      </c>
      <c r="E8" t="s">
        <v>57</v>
      </c>
      <c r="F8" t="s">
        <v>57</v>
      </c>
      <c r="G8" s="1">
        <f t="shared" si="0"/>
        <v>1</v>
      </c>
      <c r="H8" s="1">
        <f>IF(AND($G8=1,$E8=$D8),0,1)</f>
        <v>1</v>
      </c>
      <c r="I8">
        <f>$C8-$H8</f>
        <v>0</v>
      </c>
    </row>
    <row r="9" spans="1:9">
      <c r="A9" s="1" t="s">
        <v>18</v>
      </c>
      <c r="B9" s="4" t="s">
        <v>18</v>
      </c>
      <c r="C9" s="5">
        <v>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1</v>
      </c>
    </row>
    <row r="10" spans="1:9">
      <c r="A10" s="1" t="s">
        <v>19</v>
      </c>
      <c r="B10" s="2" t="s">
        <v>19</v>
      </c>
      <c r="C10" s="3">
        <v>1</v>
      </c>
      <c r="D10" s="1" t="s">
        <v>11</v>
      </c>
      <c r="E10" t="s">
        <v>12</v>
      </c>
      <c r="F10" t="s">
        <v>12</v>
      </c>
      <c r="G10" s="1">
        <f t="shared" si="0"/>
        <v>1</v>
      </c>
      <c r="H10" s="1">
        <f>IF(AND($G10=1,$E10=$D10),0,1)</f>
        <v>1</v>
      </c>
      <c r="I10">
        <f>$C10-$H10</f>
        <v>0</v>
      </c>
    </row>
    <row r="11" spans="1:9">
      <c r="A11" s="1" t="s">
        <v>20</v>
      </c>
      <c r="B11" s="4" t="s">
        <v>20</v>
      </c>
      <c r="C11" s="5">
        <v>1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1</v>
      </c>
    </row>
    <row r="12" spans="1:9">
      <c r="A12" s="1" t="s">
        <v>21</v>
      </c>
      <c r="B12" s="2" t="s">
        <v>21</v>
      </c>
      <c r="C12" s="3">
        <v>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1</v>
      </c>
    </row>
    <row r="13" spans="1:9">
      <c r="A13" s="1" t="s">
        <v>22</v>
      </c>
      <c r="B13" s="4" t="s">
        <v>22</v>
      </c>
      <c r="C13" s="5">
        <v>1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1</v>
      </c>
    </row>
    <row r="14" spans="1:9">
      <c r="A14" s="1" t="s">
        <v>23</v>
      </c>
      <c r="B14" s="2" t="s">
        <v>23</v>
      </c>
      <c r="C14" s="3">
        <v>1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>IF(AND($G14=1,$E14=$D14),0,1)</f>
        <v>0</v>
      </c>
      <c r="I14">
        <f>$C14-$H14</f>
        <v>1</v>
      </c>
    </row>
    <row r="15" spans="1:9">
      <c r="A15" s="1" t="s">
        <v>24</v>
      </c>
      <c r="B15" s="4" t="s">
        <v>24</v>
      </c>
      <c r="C15" s="5">
        <v>1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0</v>
      </c>
    </row>
    <row r="16" spans="1:9">
      <c r="A16" s="1" t="s">
        <v>26</v>
      </c>
      <c r="B16" s="2" t="s">
        <v>26</v>
      </c>
      <c r="C16" s="3">
        <v>1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0</v>
      </c>
    </row>
    <row r="17" spans="1:9">
      <c r="A17" s="1" t="s">
        <v>27</v>
      </c>
      <c r="B17" s="4" t="s">
        <v>27</v>
      </c>
      <c r="C17" s="5">
        <v>1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1</v>
      </c>
    </row>
    <row r="18" spans="1:9">
      <c r="A18" s="1" t="s">
        <v>28</v>
      </c>
      <c r="B18" s="2" t="s">
        <v>28</v>
      </c>
      <c r="C18" s="3">
        <v>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1</v>
      </c>
    </row>
    <row r="19" spans="1:9">
      <c r="A19" s="1" t="s">
        <v>29</v>
      </c>
      <c r="B19" s="4" t="s">
        <v>29</v>
      </c>
      <c r="C19" s="5">
        <v>1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0</v>
      </c>
    </row>
    <row r="20" spans="1:9">
      <c r="A20" s="1" t="s">
        <v>30</v>
      </c>
      <c r="B20" s="2" t="s">
        <v>30</v>
      </c>
      <c r="C20" s="3">
        <v>1</v>
      </c>
      <c r="D20" s="1" t="s">
        <v>11</v>
      </c>
      <c r="E20" t="s">
        <v>151</v>
      </c>
      <c r="F20" t="s">
        <v>151</v>
      </c>
      <c r="G20" s="1">
        <f t="shared" si="0"/>
        <v>1</v>
      </c>
      <c r="H20" s="1">
        <f>IF(AND($G20=1,$E20=$D20),0,1)</f>
        <v>1</v>
      </c>
      <c r="I20">
        <f>$C20-$H20</f>
        <v>0</v>
      </c>
    </row>
    <row r="21" spans="1:9">
      <c r="A21" s="1" t="s">
        <v>31</v>
      </c>
      <c r="B21" s="4" t="s">
        <v>31</v>
      </c>
      <c r="C21" s="5">
        <v>1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0</v>
      </c>
    </row>
    <row r="22" spans="1:9">
      <c r="A22" s="1" t="s">
        <v>32</v>
      </c>
      <c r="B22" s="2" t="s">
        <v>32</v>
      </c>
      <c r="C22" s="3">
        <v>1</v>
      </c>
      <c r="D22" s="1" t="s">
        <v>11</v>
      </c>
      <c r="E22" t="s">
        <v>151</v>
      </c>
      <c r="F22" t="s">
        <v>151</v>
      </c>
      <c r="G22" s="1">
        <f t="shared" si="0"/>
        <v>1</v>
      </c>
      <c r="H22" s="1">
        <f>IF(AND($G22=1,$E22=$D22),0,1)</f>
        <v>1</v>
      </c>
      <c r="I22">
        <f>$C22-$H22</f>
        <v>0</v>
      </c>
    </row>
    <row r="23" spans="1:9">
      <c r="A23" s="1" t="s">
        <v>33</v>
      </c>
      <c r="B23" s="4" t="s">
        <v>33</v>
      </c>
      <c r="C23" s="5">
        <v>1</v>
      </c>
      <c r="D23" s="1" t="s">
        <v>11</v>
      </c>
      <c r="E23" t="s">
        <v>11</v>
      </c>
      <c r="F23" t="s">
        <v>11</v>
      </c>
      <c r="G23" s="1">
        <f t="shared" si="0"/>
        <v>1</v>
      </c>
      <c r="H23" s="1">
        <f>IF(AND($G23=1,$E23=$D23),0,1)</f>
        <v>0</v>
      </c>
      <c r="I23">
        <f>$C23-$H23</f>
        <v>1</v>
      </c>
    </row>
    <row r="24" spans="1:9">
      <c r="A24" s="1" t="s">
        <v>34</v>
      </c>
      <c r="B24" s="2" t="s">
        <v>34</v>
      </c>
      <c r="C24" s="3">
        <v>1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>IF(AND($G24=1,$E24=$D24),0,1)</f>
        <v>1</v>
      </c>
      <c r="I24">
        <f>$C24-$H24</f>
        <v>0</v>
      </c>
    </row>
    <row r="25" spans="1:9">
      <c r="A25" s="1" t="s">
        <v>35</v>
      </c>
      <c r="B25" s="4" t="s">
        <v>35</v>
      </c>
      <c r="C25" s="5">
        <v>1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1</v>
      </c>
    </row>
    <row r="26" spans="1:9">
      <c r="A26" s="1" t="s">
        <v>36</v>
      </c>
      <c r="B26" s="2" t="s">
        <v>36</v>
      </c>
      <c r="C26" s="3">
        <v>1</v>
      </c>
      <c r="D26" s="1" t="s">
        <v>11</v>
      </c>
      <c r="E26" t="s">
        <v>12</v>
      </c>
      <c r="F26" t="s">
        <v>12</v>
      </c>
      <c r="G26" s="1">
        <f t="shared" si="0"/>
        <v>1</v>
      </c>
      <c r="H26" s="1">
        <f>IF(AND($G26=1,$E26=$D26),0,1)</f>
        <v>1</v>
      </c>
      <c r="I26">
        <f>$C26-$H26</f>
        <v>0</v>
      </c>
    </row>
    <row r="27" spans="1:9">
      <c r="A27" s="1" t="s">
        <v>37</v>
      </c>
      <c r="B27" s="4" t="s">
        <v>37</v>
      </c>
      <c r="C27" s="5">
        <v>1</v>
      </c>
      <c r="D27" s="1" t="s">
        <v>11</v>
      </c>
      <c r="E27" t="s">
        <v>57</v>
      </c>
      <c r="F27" t="s">
        <v>57</v>
      </c>
      <c r="G27" s="1">
        <f t="shared" si="0"/>
        <v>1</v>
      </c>
      <c r="H27" s="1">
        <f>IF(AND($G27=1,$E27=$D27),0,1)</f>
        <v>1</v>
      </c>
      <c r="I27">
        <f>$C27-$H27</f>
        <v>0</v>
      </c>
    </row>
    <row r="28" spans="1:9">
      <c r="A28" s="1" t="s">
        <v>38</v>
      </c>
      <c r="B28" s="2" t="s">
        <v>38</v>
      </c>
      <c r="C28" s="3">
        <v>1</v>
      </c>
      <c r="D28" s="1" t="s">
        <v>11</v>
      </c>
      <c r="E28" t="s">
        <v>11</v>
      </c>
      <c r="F28" t="s">
        <v>11</v>
      </c>
      <c r="G28" s="1">
        <f t="shared" si="0"/>
        <v>1</v>
      </c>
      <c r="H28" s="1">
        <f>IF(AND($G28=1,$E28=$D28),0,1)</f>
        <v>0</v>
      </c>
      <c r="I28">
        <f>$C28-$H28</f>
        <v>1</v>
      </c>
    </row>
    <row r="29" spans="1:9">
      <c r="A29" s="1" t="s">
        <v>39</v>
      </c>
      <c r="B29" s="4" t="s">
        <v>39</v>
      </c>
      <c r="C29" s="5">
        <v>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1</v>
      </c>
    </row>
    <row r="30" spans="1:9">
      <c r="A30" s="1" t="s">
        <v>40</v>
      </c>
      <c r="B30" s="2" t="s">
        <v>40</v>
      </c>
      <c r="C30" s="3">
        <v>1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0</v>
      </c>
    </row>
    <row r="31" spans="1:9">
      <c r="A31" s="1" t="s">
        <v>41</v>
      </c>
      <c r="B31" s="4" t="s">
        <v>41</v>
      </c>
      <c r="C31" s="5">
        <v>1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0</v>
      </c>
    </row>
    <row r="32" spans="1:9">
      <c r="A32" s="1" t="s">
        <v>42</v>
      </c>
      <c r="B32" s="2" t="s">
        <v>42</v>
      </c>
      <c r="C32" s="3">
        <v>1</v>
      </c>
      <c r="D32" s="1" t="s">
        <v>11</v>
      </c>
      <c r="E32" t="s">
        <v>12</v>
      </c>
      <c r="F32" t="s">
        <v>12</v>
      </c>
      <c r="G32" s="1">
        <f t="shared" si="0"/>
        <v>1</v>
      </c>
      <c r="H32" s="1">
        <f>IF(AND($G32=1,$E32=$D32),0,1)</f>
        <v>1</v>
      </c>
      <c r="I32">
        <f>$C32-$H32</f>
        <v>0</v>
      </c>
    </row>
    <row r="33" spans="1:9">
      <c r="A33" s="1" t="s">
        <v>43</v>
      </c>
      <c r="B33" s="4" t="s">
        <v>43</v>
      </c>
      <c r="C33" s="5">
        <v>1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0</v>
      </c>
    </row>
    <row r="34" spans="1:9">
      <c r="A34" s="1" t="s">
        <v>44</v>
      </c>
      <c r="B34" s="2" t="s">
        <v>44</v>
      </c>
      <c r="C34" s="3">
        <v>1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1</v>
      </c>
    </row>
    <row r="35" spans="1:9">
      <c r="A35" s="1" t="s">
        <v>45</v>
      </c>
      <c r="B35" s="4" t="s">
        <v>45</v>
      </c>
      <c r="C35" s="5">
        <v>1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1</v>
      </c>
    </row>
    <row r="36" spans="1:9">
      <c r="A36" s="1" t="s">
        <v>46</v>
      </c>
      <c r="B36" s="2" t="s">
        <v>46</v>
      </c>
      <c r="C36" s="3">
        <v>1</v>
      </c>
      <c r="D36" s="1" t="s">
        <v>11</v>
      </c>
      <c r="E36" t="s">
        <v>12</v>
      </c>
      <c r="F36" t="s">
        <v>12</v>
      </c>
      <c r="G36" s="1">
        <f t="shared" si="0"/>
        <v>1</v>
      </c>
      <c r="H36" s="1">
        <f>IF(AND($G36=1,$E36=$D36),0,1)</f>
        <v>1</v>
      </c>
      <c r="I36">
        <f>$C36-$H36</f>
        <v>0</v>
      </c>
    </row>
    <row r="37" spans="1:9">
      <c r="A37" s="1" t="s">
        <v>47</v>
      </c>
      <c r="B37" s="4" t="s">
        <v>47</v>
      </c>
      <c r="C37" s="5">
        <v>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1</v>
      </c>
    </row>
    <row r="38" spans="1:9">
      <c r="A38" s="1" t="s">
        <v>48</v>
      </c>
      <c r="B38" s="2" t="s">
        <v>48</v>
      </c>
      <c r="C38" s="3">
        <v>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1</v>
      </c>
    </row>
    <row r="39" spans="1:9">
      <c r="A39" s="1" t="s">
        <v>49</v>
      </c>
      <c r="B39" s="4" t="s">
        <v>49</v>
      </c>
      <c r="C39" s="5">
        <v>1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0</v>
      </c>
    </row>
    <row r="40" spans="1:9">
      <c r="A40" s="1" t="s">
        <v>50</v>
      </c>
      <c r="B40" s="2" t="s">
        <v>50</v>
      </c>
      <c r="C40" s="3">
        <v>1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0</v>
      </c>
    </row>
    <row r="41" spans="1:9">
      <c r="A41" s="1" t="s">
        <v>51</v>
      </c>
      <c r="B41" s="4" t="s">
        <v>51</v>
      </c>
      <c r="C41" s="5">
        <v>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1</v>
      </c>
    </row>
    <row r="42" spans="1:9">
      <c r="A42" s="1" t="s">
        <v>52</v>
      </c>
      <c r="B42" s="2" t="s">
        <v>52</v>
      </c>
      <c r="C42" s="3">
        <v>1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1</v>
      </c>
    </row>
    <row r="43" spans="1:9">
      <c r="A43" s="1" t="s">
        <v>53</v>
      </c>
      <c r="B43" s="4" t="s">
        <v>53</v>
      </c>
      <c r="C43" s="5">
        <v>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0</v>
      </c>
    </row>
    <row r="44" spans="1:9">
      <c r="A44" s="1" t="s">
        <v>54</v>
      </c>
      <c r="B44" s="2" t="s">
        <v>54</v>
      </c>
      <c r="C44" s="3">
        <v>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0</v>
      </c>
    </row>
    <row r="45" spans="1:9">
      <c r="A45" s="1" t="s">
        <v>55</v>
      </c>
      <c r="B45" s="4" t="s">
        <v>55</v>
      </c>
      <c r="C45" s="5">
        <v>1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1</v>
      </c>
    </row>
    <row r="46" spans="1:9">
      <c r="A46" s="1" t="s">
        <v>56</v>
      </c>
      <c r="B46" s="2" t="s">
        <v>56</v>
      </c>
      <c r="C46" s="3">
        <v>1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>IF(AND($G46=1,$E46=$D46),0,1)</f>
        <v>1</v>
      </c>
      <c r="I46">
        <f>$C46-$H46</f>
        <v>0</v>
      </c>
    </row>
    <row r="47" spans="1:9">
      <c r="A47" s="1" t="s">
        <v>58</v>
      </c>
      <c r="B47" s="4" t="s">
        <v>58</v>
      </c>
      <c r="C47" s="5">
        <v>1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1</v>
      </c>
    </row>
    <row r="48" spans="1:9">
      <c r="A48" s="1" t="s">
        <v>59</v>
      </c>
      <c r="B48" s="2" t="s">
        <v>59</v>
      </c>
      <c r="C48" s="3">
        <v>1</v>
      </c>
      <c r="D48" s="1" t="s">
        <v>11</v>
      </c>
      <c r="E48" t="s">
        <v>11</v>
      </c>
      <c r="F48" t="s">
        <v>11</v>
      </c>
      <c r="G48" s="1">
        <f t="shared" si="0"/>
        <v>1</v>
      </c>
      <c r="H48" s="1">
        <f>IF(AND($G48=1,$E48=$D48),0,1)</f>
        <v>0</v>
      </c>
      <c r="I48">
        <f>$C48-$H48</f>
        <v>1</v>
      </c>
    </row>
    <row r="49" spans="1:9">
      <c r="A49" s="1" t="s">
        <v>60</v>
      </c>
      <c r="B49" s="4" t="s">
        <v>60</v>
      </c>
      <c r="C49" s="5">
        <v>1</v>
      </c>
      <c r="D49" s="1" t="s">
        <v>11</v>
      </c>
      <c r="E49" t="s">
        <v>57</v>
      </c>
      <c r="F49" t="s">
        <v>57</v>
      </c>
      <c r="G49" s="1">
        <f t="shared" si="0"/>
        <v>1</v>
      </c>
      <c r="H49" s="1">
        <f>IF(AND($G49=1,$E49=$D49),0,1)</f>
        <v>1</v>
      </c>
      <c r="I49">
        <f>$C49-$H49</f>
        <v>0</v>
      </c>
    </row>
    <row r="50" spans="1:9">
      <c r="A50" s="1" t="s">
        <v>61</v>
      </c>
      <c r="B50" s="2" t="s">
        <v>61</v>
      </c>
      <c r="C50" s="3">
        <v>1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1</v>
      </c>
    </row>
    <row r="51" spans="1:9">
      <c r="A51" s="1" t="s">
        <v>62</v>
      </c>
      <c r="B51" s="4" t="s">
        <v>62</v>
      </c>
      <c r="C51" s="5">
        <v>1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1</v>
      </c>
    </row>
    <row r="52" spans="1:9">
      <c r="A52" s="1" t="s">
        <v>63</v>
      </c>
      <c r="B52" s="2" t="s">
        <v>63</v>
      </c>
      <c r="C52" s="3">
        <v>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0</v>
      </c>
    </row>
    <row r="53" spans="1:9">
      <c r="A53" s="1" t="s">
        <v>64</v>
      </c>
      <c r="B53" s="4" t="s">
        <v>64</v>
      </c>
      <c r="C53" s="5">
        <v>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1</v>
      </c>
    </row>
    <row r="54" spans="1:9">
      <c r="A54" s="1" t="s">
        <v>65</v>
      </c>
      <c r="B54" s="2" t="s">
        <v>65</v>
      </c>
      <c r="C54" s="3">
        <v>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0</v>
      </c>
    </row>
    <row r="55" spans="1:9">
      <c r="A55" s="1" t="s">
        <v>66</v>
      </c>
      <c r="B55" s="4" t="s">
        <v>66</v>
      </c>
      <c r="C55" s="5">
        <v>1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1</v>
      </c>
    </row>
    <row r="56" spans="1:9">
      <c r="A56" s="1" t="s">
        <v>67</v>
      </c>
      <c r="B56" s="2" t="s">
        <v>67</v>
      </c>
      <c r="C56" s="3">
        <v>1</v>
      </c>
      <c r="D56" s="1" t="s">
        <v>11</v>
      </c>
      <c r="E56" t="s">
        <v>57</v>
      </c>
      <c r="F56" t="s">
        <v>57</v>
      </c>
      <c r="G56" s="1">
        <f t="shared" si="0"/>
        <v>1</v>
      </c>
      <c r="H56" s="1">
        <f>IF(AND($G56=1,$E56=$D56),0,1)</f>
        <v>1</v>
      </c>
      <c r="I56">
        <f>$C56-$H56</f>
        <v>0</v>
      </c>
    </row>
    <row r="57" spans="1:9">
      <c r="A57" s="1" t="s">
        <v>68</v>
      </c>
      <c r="B57" s="4" t="s">
        <v>68</v>
      </c>
      <c r="C57" s="5">
        <v>1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1</v>
      </c>
    </row>
    <row r="58" spans="1:9">
      <c r="A58" s="1" t="s">
        <v>69</v>
      </c>
      <c r="B58" s="2" t="s">
        <v>69</v>
      </c>
      <c r="C58" s="3">
        <v>1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0</v>
      </c>
    </row>
    <row r="59" spans="1:9">
      <c r="A59" s="1" t="s">
        <v>70</v>
      </c>
      <c r="B59" s="4" t="s">
        <v>70</v>
      </c>
      <c r="C59" s="5">
        <v>1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>IF(AND($G59=1,$E59=$D59),0,1)</f>
        <v>1</v>
      </c>
      <c r="I59">
        <f>$C59-$H59</f>
        <v>0</v>
      </c>
    </row>
    <row r="60" spans="1:9">
      <c r="A60" s="1" t="s">
        <v>71</v>
      </c>
      <c r="B60" s="2" t="s">
        <v>71</v>
      </c>
      <c r="C60" s="3">
        <v>1</v>
      </c>
      <c r="D60" s="1" t="s">
        <v>11</v>
      </c>
      <c r="E60" t="s">
        <v>12</v>
      </c>
      <c r="F60" t="s">
        <v>12</v>
      </c>
      <c r="G60" s="1">
        <f t="shared" si="0"/>
        <v>1</v>
      </c>
      <c r="H60" s="1">
        <f>IF(AND($G60=1,$E60=$D60),0,1)</f>
        <v>1</v>
      </c>
      <c r="I60">
        <f>$C60-$H60</f>
        <v>0</v>
      </c>
    </row>
    <row r="61" spans="1:9">
      <c r="A61" s="1" t="s">
        <v>72</v>
      </c>
      <c r="B61" s="4" t="s">
        <v>72</v>
      </c>
      <c r="C61" s="5">
        <v>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0</v>
      </c>
    </row>
    <row r="62" spans="1:9">
      <c r="A62" s="1" t="s">
        <v>73</v>
      </c>
      <c r="B62" s="2" t="s">
        <v>73</v>
      </c>
      <c r="C62" s="3">
        <v>1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1</v>
      </c>
    </row>
    <row r="63" spans="1:9">
      <c r="A63" s="1" t="s">
        <v>74</v>
      </c>
      <c r="B63" s="4" t="s">
        <v>74</v>
      </c>
      <c r="C63" s="5">
        <v>1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1</v>
      </c>
    </row>
    <row r="64" spans="1:9">
      <c r="A64" s="1" t="s">
        <v>75</v>
      </c>
      <c r="B64" s="2" t="s">
        <v>75</v>
      </c>
      <c r="C64" s="3">
        <v>1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1</v>
      </c>
    </row>
    <row r="65" spans="1:9">
      <c r="A65" s="1" t="s">
        <v>76</v>
      </c>
      <c r="B65" s="4" t="s">
        <v>76</v>
      </c>
      <c r="C65" s="5">
        <v>1</v>
      </c>
      <c r="D65" s="1" t="s">
        <v>11</v>
      </c>
      <c r="E65" t="s">
        <v>12</v>
      </c>
      <c r="F65" t="s">
        <v>12</v>
      </c>
      <c r="G65" s="1">
        <f t="shared" si="0"/>
        <v>1</v>
      </c>
      <c r="H65" s="1">
        <f>IF(AND($G65=1,$E65=$D65),0,1)</f>
        <v>1</v>
      </c>
      <c r="I65">
        <f>$C65-$H65</f>
        <v>0</v>
      </c>
    </row>
    <row r="66" spans="1:9">
      <c r="A66" s="1" t="s">
        <v>77</v>
      </c>
      <c r="B66" s="2" t="s">
        <v>77</v>
      </c>
      <c r="C66" s="3">
        <v>1</v>
      </c>
      <c r="D66" s="1" t="s">
        <v>11</v>
      </c>
      <c r="E66" t="s">
        <v>25</v>
      </c>
      <c r="F66" t="s">
        <v>25</v>
      </c>
      <c r="G66" s="1">
        <f t="shared" si="0"/>
        <v>1</v>
      </c>
      <c r="H66" s="1">
        <f>IF(AND($G66=1,$E66=$D66),0,1)</f>
        <v>1</v>
      </c>
      <c r="I66">
        <f>$C66-$H66</f>
        <v>0</v>
      </c>
    </row>
    <row r="67" spans="1:9">
      <c r="A67" s="1" t="s">
        <v>78</v>
      </c>
      <c r="B67" s="4" t="s">
        <v>78</v>
      </c>
      <c r="C67" s="5">
        <v>1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>IF(AND($G67=1,$E67=$D67),0,1)</f>
        <v>0</v>
      </c>
      <c r="I67">
        <f>$C67-$H67</f>
        <v>1</v>
      </c>
    </row>
    <row r="68" spans="1:9">
      <c r="A68" s="1" t="s">
        <v>79</v>
      </c>
      <c r="B68" s="2" t="s">
        <v>79</v>
      </c>
      <c r="C68" s="3">
        <v>1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1</v>
      </c>
    </row>
    <row r="69" spans="1:9">
      <c r="A69" s="1" t="s">
        <v>80</v>
      </c>
      <c r="B69" s="4" t="s">
        <v>80</v>
      </c>
      <c r="C69" s="5">
        <v>1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1</v>
      </c>
    </row>
    <row r="70" spans="1:9">
      <c r="A70" s="1" t="s">
        <v>81</v>
      </c>
      <c r="B70" s="2" t="s">
        <v>81</v>
      </c>
      <c r="C70" s="3">
        <v>1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1</v>
      </c>
    </row>
    <row r="71" spans="1:9">
      <c r="A71" s="1" t="s">
        <v>82</v>
      </c>
      <c r="B71" s="4" t="s">
        <v>82</v>
      </c>
      <c r="C71" s="5">
        <v>1</v>
      </c>
      <c r="D71" s="1" t="s">
        <v>11</v>
      </c>
      <c r="E71" t="s">
        <v>11</v>
      </c>
      <c r="F71" t="s">
        <v>11</v>
      </c>
      <c r="G71" s="1">
        <f t="shared" si="1"/>
        <v>1</v>
      </c>
      <c r="H71" s="1">
        <f>IF(AND($G71=1,$E71=$D71),0,1)</f>
        <v>0</v>
      </c>
      <c r="I71">
        <f>$C71-$H71</f>
        <v>1</v>
      </c>
    </row>
    <row r="72" spans="1:9">
      <c r="A72" s="1" t="s">
        <v>83</v>
      </c>
      <c r="B72" s="2" t="s">
        <v>83</v>
      </c>
      <c r="C72" s="3">
        <v>1</v>
      </c>
      <c r="D72" s="1" t="s">
        <v>11</v>
      </c>
      <c r="E72" t="s">
        <v>12</v>
      </c>
      <c r="F72" t="s">
        <v>12</v>
      </c>
      <c r="G72" s="1">
        <f t="shared" si="1"/>
        <v>1</v>
      </c>
      <c r="H72" s="1">
        <f>IF(AND($G72=1,$E72=$D72),0,1)</f>
        <v>1</v>
      </c>
      <c r="I72">
        <f>$C72-$H72</f>
        <v>0</v>
      </c>
    </row>
    <row r="73" spans="1:9">
      <c r="A73" s="1" t="s">
        <v>84</v>
      </c>
      <c r="B73" s="4" t="s">
        <v>84</v>
      </c>
      <c r="C73" s="5">
        <v>1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0</v>
      </c>
    </row>
    <row r="74" spans="1:9">
      <c r="A74" s="1" t="s">
        <v>85</v>
      </c>
      <c r="B74" s="2" t="s">
        <v>85</v>
      </c>
      <c r="C74" s="3">
        <v>1</v>
      </c>
      <c r="D74" s="1" t="s">
        <v>11</v>
      </c>
      <c r="E74" t="s">
        <v>12</v>
      </c>
      <c r="F74" t="s">
        <v>12</v>
      </c>
      <c r="G74" s="1">
        <f t="shared" si="1"/>
        <v>1</v>
      </c>
      <c r="H74" s="1">
        <f>IF(AND($G74=1,$E74=$D74),0,1)</f>
        <v>1</v>
      </c>
      <c r="I74">
        <f>$C74-$H74</f>
        <v>0</v>
      </c>
    </row>
    <row r="75" spans="1:9">
      <c r="A75" s="1" t="s">
        <v>86</v>
      </c>
      <c r="B75" s="4" t="s">
        <v>86</v>
      </c>
      <c r="C75" s="5">
        <v>1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1</v>
      </c>
    </row>
    <row r="76" spans="1:9">
      <c r="A76" s="1" t="s">
        <v>87</v>
      </c>
      <c r="B76" s="6" t="s">
        <v>87</v>
      </c>
      <c r="C76" s="7">
        <v>1</v>
      </c>
      <c r="D76" s="1" t="s">
        <v>11</v>
      </c>
      <c r="E76" t="s">
        <v>12</v>
      </c>
      <c r="F76" t="s">
        <v>12</v>
      </c>
      <c r="G76" s="1">
        <f t="shared" si="1"/>
        <v>1</v>
      </c>
      <c r="H76" s="1">
        <f>IF(AND($G76=1,$E76=$D76),0,1)</f>
        <v>1</v>
      </c>
      <c r="I76">
        <f>$C76-$H76</f>
        <v>0</v>
      </c>
    </row>
    <row r="77" spans="1:9">
      <c r="A77" s="1"/>
      <c r="B77" s="17"/>
      <c r="C77" s="18"/>
      <c r="D77" s="1"/>
      <c r="E77" s="1"/>
      <c r="F77" s="1"/>
      <c r="G77" s="10">
        <f>SUM(G3:G76)</f>
        <v>74</v>
      </c>
      <c r="H77" s="10">
        <f>SUM(H3:H76)</f>
        <v>37</v>
      </c>
      <c r="I77" s="8">
        <f>SUM(I3:I76)</f>
        <v>37</v>
      </c>
    </row>
  </sheetData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B77F61-DA2E-4866-8304-73CDFC05E706}">
  <dimension ref="A1:I77"/>
  <sheetViews>
    <sheetView workbookViewId="0">
      <selection activeCell="D3" sqref="A1:I77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0.37089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-0.62911000000000006</v>
      </c>
    </row>
    <row r="4" spans="1:9">
      <c r="A4" s="1" t="s">
        <v>13</v>
      </c>
      <c r="B4" s="2" t="s">
        <v>13</v>
      </c>
      <c r="C4" s="3">
        <v>0.57874099999999995</v>
      </c>
      <c r="D4" s="1" t="s">
        <v>11</v>
      </c>
      <c r="E4" t="s">
        <v>12</v>
      </c>
      <c r="F4" t="s">
        <v>12</v>
      </c>
      <c r="G4" s="1">
        <f>IF($F4=$E4,1,0)</f>
        <v>1</v>
      </c>
      <c r="H4" s="1">
        <f>IF(AND($G4=1,$E4=$D4),0,1)</f>
        <v>1</v>
      </c>
      <c r="I4">
        <f>$C4-$H4</f>
        <v>-0.42125900000000005</v>
      </c>
    </row>
    <row r="5" spans="1:9">
      <c r="A5" s="1" t="s">
        <v>14</v>
      </c>
      <c r="B5" s="4" t="s">
        <v>14</v>
      </c>
      <c r="C5" s="5">
        <v>0.62720900000000002</v>
      </c>
      <c r="D5" s="1" t="s">
        <v>11</v>
      </c>
      <c r="E5" t="s">
        <v>11</v>
      </c>
      <c r="F5" t="s">
        <v>25</v>
      </c>
      <c r="G5" s="1">
        <f t="shared" ref="G5:G68" si="0">IF($F5=$E5,1,0)</f>
        <v>0</v>
      </c>
      <c r="H5" s="1">
        <f>IF(AND($G5=1,$E5=$D5),0,1)</f>
        <v>1</v>
      </c>
      <c r="I5">
        <f>$C5-$H5</f>
        <v>-0.37279099999999998</v>
      </c>
    </row>
    <row r="6" spans="1:9">
      <c r="A6" s="1" t="s">
        <v>15</v>
      </c>
      <c r="B6" s="2" t="s">
        <v>15</v>
      </c>
      <c r="C6" s="3">
        <v>0.36890000000000001</v>
      </c>
      <c r="D6" s="1" t="s">
        <v>11</v>
      </c>
      <c r="E6" t="s">
        <v>11</v>
      </c>
      <c r="F6" t="s">
        <v>12</v>
      </c>
      <c r="G6" s="1">
        <f t="shared" si="0"/>
        <v>0</v>
      </c>
      <c r="H6" s="1">
        <f>IF(AND($G6=1,$E6=$D6),0,1)</f>
        <v>1</v>
      </c>
      <c r="I6">
        <f>$C6-$H6</f>
        <v>-0.63109999999999999</v>
      </c>
    </row>
    <row r="7" spans="1:9">
      <c r="A7" s="1" t="s">
        <v>16</v>
      </c>
      <c r="B7" s="4" t="s">
        <v>16</v>
      </c>
      <c r="C7" s="5">
        <v>0.47822599999999998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0.47822599999999998</v>
      </c>
    </row>
    <row r="8" spans="1:9">
      <c r="A8" s="1" t="s">
        <v>17</v>
      </c>
      <c r="B8" s="2" t="s">
        <v>17</v>
      </c>
      <c r="C8" s="3">
        <v>0.40057700000000002</v>
      </c>
      <c r="D8" s="1" t="s">
        <v>11</v>
      </c>
      <c r="E8" t="s">
        <v>57</v>
      </c>
      <c r="F8" t="s">
        <v>12</v>
      </c>
      <c r="G8" s="1">
        <f t="shared" si="0"/>
        <v>0</v>
      </c>
      <c r="H8" s="1">
        <f>IF(AND($G8=1,$E8=$D8),0,1)</f>
        <v>1</v>
      </c>
      <c r="I8">
        <f>$C8-$H8</f>
        <v>-0.59942300000000004</v>
      </c>
    </row>
    <row r="9" spans="1:9">
      <c r="A9" s="1" t="s">
        <v>18</v>
      </c>
      <c r="B9" s="4" t="s">
        <v>18</v>
      </c>
      <c r="C9" s="5">
        <v>0.71085299999999996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0.71085299999999996</v>
      </c>
    </row>
    <row r="10" spans="1:9">
      <c r="A10" s="1" t="s">
        <v>19</v>
      </c>
      <c r="B10" s="2" t="s">
        <v>19</v>
      </c>
      <c r="C10" s="3">
        <v>0.50531899999999996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-0.49468100000000004</v>
      </c>
    </row>
    <row r="11" spans="1:9">
      <c r="A11" s="1" t="s">
        <v>20</v>
      </c>
      <c r="B11" s="4" t="s">
        <v>20</v>
      </c>
      <c r="C11" s="5">
        <v>0.59670400000000001</v>
      </c>
      <c r="D11" s="1" t="s">
        <v>11</v>
      </c>
      <c r="E11" t="s">
        <v>11</v>
      </c>
      <c r="F11" t="s">
        <v>12</v>
      </c>
      <c r="G11" s="1">
        <f t="shared" si="0"/>
        <v>0</v>
      </c>
      <c r="H11" s="1">
        <f>IF(AND($G11=1,$E11=$D11),0,1)</f>
        <v>1</v>
      </c>
      <c r="I11">
        <f>$C11-$H11</f>
        <v>-0.40329599999999999</v>
      </c>
    </row>
    <row r="12" spans="1:9">
      <c r="A12" s="1" t="s">
        <v>21</v>
      </c>
      <c r="B12" s="2" t="s">
        <v>21</v>
      </c>
      <c r="C12" s="3">
        <v>0.62303799999999998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0.62303799999999998</v>
      </c>
    </row>
    <row r="13" spans="1:9">
      <c r="A13" s="1" t="s">
        <v>22</v>
      </c>
      <c r="B13" s="4" t="s">
        <v>22</v>
      </c>
      <c r="C13" s="5">
        <v>0.45506200000000002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0.45506200000000002</v>
      </c>
    </row>
    <row r="14" spans="1:9">
      <c r="A14" s="1" t="s">
        <v>23</v>
      </c>
      <c r="B14" s="2" t="s">
        <v>23</v>
      </c>
      <c r="C14" s="3">
        <v>0.37250299999999997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-0.62749699999999997</v>
      </c>
    </row>
    <row r="15" spans="1:9">
      <c r="A15" s="1" t="s">
        <v>24</v>
      </c>
      <c r="B15" s="4" t="s">
        <v>24</v>
      </c>
      <c r="C15" s="5">
        <v>0.71718499999999996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-0.28281500000000004</v>
      </c>
    </row>
    <row r="16" spans="1:9">
      <c r="A16" s="1" t="s">
        <v>26</v>
      </c>
      <c r="B16" s="2" t="s">
        <v>26</v>
      </c>
      <c r="C16" s="3">
        <v>0.66513699999999998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-0.33486300000000002</v>
      </c>
    </row>
    <row r="17" spans="1:9">
      <c r="A17" s="1" t="s">
        <v>27</v>
      </c>
      <c r="B17" s="4" t="s">
        <v>27</v>
      </c>
      <c r="C17" s="5">
        <v>0.64937599999999995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0.64937599999999995</v>
      </c>
    </row>
    <row r="18" spans="1:9">
      <c r="A18" s="1" t="s">
        <v>28</v>
      </c>
      <c r="B18" s="2" t="s">
        <v>28</v>
      </c>
      <c r="C18" s="3">
        <v>0.52250700000000005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0.52250700000000005</v>
      </c>
    </row>
    <row r="19" spans="1:9">
      <c r="A19" s="1" t="s">
        <v>29</v>
      </c>
      <c r="B19" s="4" t="s">
        <v>29</v>
      </c>
      <c r="C19" s="5">
        <v>0.48135499999999998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-0.51864500000000002</v>
      </c>
    </row>
    <row r="20" spans="1:9">
      <c r="A20" s="1" t="s">
        <v>30</v>
      </c>
      <c r="B20" s="2" t="s">
        <v>30</v>
      </c>
      <c r="C20" s="3">
        <v>0.57614200000000004</v>
      </c>
      <c r="D20" s="1" t="s">
        <v>11</v>
      </c>
      <c r="E20" t="s">
        <v>151</v>
      </c>
      <c r="F20" t="s">
        <v>12</v>
      </c>
      <c r="G20" s="1">
        <f t="shared" si="0"/>
        <v>0</v>
      </c>
      <c r="H20" s="1">
        <f>IF(AND($G20=1,$E20=$D20),0,1)</f>
        <v>1</v>
      </c>
      <c r="I20">
        <f>$C20-$H20</f>
        <v>-0.42385799999999996</v>
      </c>
    </row>
    <row r="21" spans="1:9">
      <c r="A21" s="1" t="s">
        <v>31</v>
      </c>
      <c r="B21" s="4" t="s">
        <v>31</v>
      </c>
      <c r="C21" s="5">
        <v>0.49018800000000001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-0.50981199999999993</v>
      </c>
    </row>
    <row r="22" spans="1:9">
      <c r="A22" s="1" t="s">
        <v>32</v>
      </c>
      <c r="B22" s="2" t="s">
        <v>32</v>
      </c>
      <c r="C22" s="3">
        <v>0.59202100000000002</v>
      </c>
      <c r="D22" s="1" t="s">
        <v>11</v>
      </c>
      <c r="E22" t="s">
        <v>151</v>
      </c>
      <c r="F22" t="s">
        <v>12</v>
      </c>
      <c r="G22" s="1">
        <f t="shared" si="0"/>
        <v>0</v>
      </c>
      <c r="H22" s="1">
        <f>IF(AND($G22=1,$E22=$D22),0,1)</f>
        <v>1</v>
      </c>
      <c r="I22">
        <f>$C22-$H22</f>
        <v>-0.40797899999999998</v>
      </c>
    </row>
    <row r="23" spans="1:9">
      <c r="A23" s="1" t="s">
        <v>33</v>
      </c>
      <c r="B23" s="4" t="s">
        <v>33</v>
      </c>
      <c r="C23" s="5">
        <v>0.30946899999999999</v>
      </c>
      <c r="D23" s="1" t="s">
        <v>11</v>
      </c>
      <c r="E23" t="s">
        <v>11</v>
      </c>
      <c r="F23" t="s">
        <v>25</v>
      </c>
      <c r="G23" s="1">
        <f t="shared" si="0"/>
        <v>0</v>
      </c>
      <c r="H23" s="1">
        <f>IF(AND($G23=1,$E23=$D23),0,1)</f>
        <v>1</v>
      </c>
      <c r="I23">
        <f>$C23-$H23</f>
        <v>-0.69053100000000001</v>
      </c>
    </row>
    <row r="24" spans="1:9">
      <c r="A24" s="1" t="s">
        <v>34</v>
      </c>
      <c r="B24" s="2" t="s">
        <v>34</v>
      </c>
      <c r="C24" s="3">
        <v>0.34388000000000002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>IF(AND($G24=1,$E24=$D24),0,1)</f>
        <v>1</v>
      </c>
      <c r="I24">
        <f>$C24-$H24</f>
        <v>-0.65612000000000004</v>
      </c>
    </row>
    <row r="25" spans="1:9">
      <c r="A25" s="1" t="s">
        <v>35</v>
      </c>
      <c r="B25" s="4" t="s">
        <v>35</v>
      </c>
      <c r="C25" s="5">
        <v>0.482709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0.482709</v>
      </c>
    </row>
    <row r="26" spans="1:9">
      <c r="A26" s="1" t="s">
        <v>36</v>
      </c>
      <c r="B26" s="2" t="s">
        <v>36</v>
      </c>
      <c r="C26" s="3">
        <v>0.50682099999999997</v>
      </c>
      <c r="D26" s="1" t="s">
        <v>11</v>
      </c>
      <c r="E26" t="s">
        <v>12</v>
      </c>
      <c r="F26" t="s">
        <v>11</v>
      </c>
      <c r="G26" s="1">
        <f t="shared" si="0"/>
        <v>0</v>
      </c>
      <c r="H26" s="1">
        <f>IF(AND($G26=1,$E26=$D26),0,1)</f>
        <v>1</v>
      </c>
      <c r="I26">
        <f>$C26-$H26</f>
        <v>-0.49317900000000003</v>
      </c>
    </row>
    <row r="27" spans="1:9">
      <c r="A27" s="1" t="s">
        <v>37</v>
      </c>
      <c r="B27" s="4" t="s">
        <v>37</v>
      </c>
      <c r="C27" s="5">
        <v>0.60187400000000002</v>
      </c>
      <c r="D27" s="1" t="s">
        <v>11</v>
      </c>
      <c r="E27" t="s">
        <v>57</v>
      </c>
      <c r="F27" t="s">
        <v>11</v>
      </c>
      <c r="G27" s="1">
        <f t="shared" si="0"/>
        <v>0</v>
      </c>
      <c r="H27" s="1">
        <f>IF(AND($G27=1,$E27=$D27),0,1)</f>
        <v>1</v>
      </c>
      <c r="I27">
        <f>$C27-$H27</f>
        <v>-0.39812599999999998</v>
      </c>
    </row>
    <row r="28" spans="1:9">
      <c r="A28" s="1" t="s">
        <v>38</v>
      </c>
      <c r="B28" s="2" t="s">
        <v>38</v>
      </c>
      <c r="C28" s="3">
        <v>0.58173200000000003</v>
      </c>
      <c r="D28" s="1" t="s">
        <v>11</v>
      </c>
      <c r="E28" t="s">
        <v>11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-0.41826799999999997</v>
      </c>
    </row>
    <row r="29" spans="1:9">
      <c r="A29" s="1" t="s">
        <v>39</v>
      </c>
      <c r="B29" s="4" t="s">
        <v>39</v>
      </c>
      <c r="C29" s="5">
        <v>0.70289000000000001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0.70289000000000001</v>
      </c>
    </row>
    <row r="30" spans="1:9">
      <c r="A30" s="1" t="s">
        <v>40</v>
      </c>
      <c r="B30" s="2" t="s">
        <v>40</v>
      </c>
      <c r="C30" s="3">
        <v>0.77680800000000005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-0.22319199999999995</v>
      </c>
    </row>
    <row r="31" spans="1:9">
      <c r="A31" s="1" t="s">
        <v>41</v>
      </c>
      <c r="B31" s="4" t="s">
        <v>41</v>
      </c>
      <c r="C31" s="5">
        <v>0.55138299999999996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-0.44861700000000004</v>
      </c>
    </row>
    <row r="32" spans="1:9">
      <c r="A32" s="1" t="s">
        <v>42</v>
      </c>
      <c r="B32" s="2" t="s">
        <v>42</v>
      </c>
      <c r="C32" s="3">
        <v>0.53131200000000001</v>
      </c>
      <c r="D32" s="1" t="s">
        <v>11</v>
      </c>
      <c r="E32" t="s">
        <v>12</v>
      </c>
      <c r="F32" t="s">
        <v>151</v>
      </c>
      <c r="G32" s="1">
        <f t="shared" si="0"/>
        <v>0</v>
      </c>
      <c r="H32" s="1">
        <f>IF(AND($G32=1,$E32=$D32),0,1)</f>
        <v>1</v>
      </c>
      <c r="I32">
        <f>$C32-$H32</f>
        <v>-0.46868799999999999</v>
      </c>
    </row>
    <row r="33" spans="1:9">
      <c r="A33" s="1" t="s">
        <v>43</v>
      </c>
      <c r="B33" s="4" t="s">
        <v>43</v>
      </c>
      <c r="C33" s="5">
        <v>0.56818299999999999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-0.43181700000000001</v>
      </c>
    </row>
    <row r="34" spans="1:9">
      <c r="A34" s="1" t="s">
        <v>44</v>
      </c>
      <c r="B34" s="2" t="s">
        <v>44</v>
      </c>
      <c r="C34" s="3">
        <v>0.54390899999999998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0.54390899999999998</v>
      </c>
    </row>
    <row r="35" spans="1:9">
      <c r="A35" s="1" t="s">
        <v>45</v>
      </c>
      <c r="B35" s="4" t="s">
        <v>45</v>
      </c>
      <c r="C35" s="5">
        <v>0.59426900000000005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0.59426900000000005</v>
      </c>
    </row>
    <row r="36" spans="1:9">
      <c r="A36" s="1" t="s">
        <v>46</v>
      </c>
      <c r="B36" s="2" t="s">
        <v>46</v>
      </c>
      <c r="C36" s="3">
        <v>0.41131099999999998</v>
      </c>
      <c r="D36" s="1" t="s">
        <v>11</v>
      </c>
      <c r="E36" t="s">
        <v>12</v>
      </c>
      <c r="F36" t="s">
        <v>11</v>
      </c>
      <c r="G36" s="1">
        <f t="shared" si="0"/>
        <v>0</v>
      </c>
      <c r="H36" s="1">
        <f>IF(AND($G36=1,$E36=$D36),0,1)</f>
        <v>1</v>
      </c>
      <c r="I36">
        <f>$C36-$H36</f>
        <v>-0.58868900000000002</v>
      </c>
    </row>
    <row r="37" spans="1:9">
      <c r="A37" s="1" t="s">
        <v>47</v>
      </c>
      <c r="B37" s="4" t="s">
        <v>47</v>
      </c>
      <c r="C37" s="5">
        <v>0.45148300000000002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0.45148300000000002</v>
      </c>
    </row>
    <row r="38" spans="1:9">
      <c r="A38" s="1" t="s">
        <v>48</v>
      </c>
      <c r="B38" s="2" t="s">
        <v>48</v>
      </c>
      <c r="C38" s="3">
        <v>0.34776000000000001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0.34776000000000001</v>
      </c>
    </row>
    <row r="39" spans="1:9">
      <c r="A39" s="1" t="s">
        <v>49</v>
      </c>
      <c r="B39" s="4" t="s">
        <v>49</v>
      </c>
      <c r="C39" s="5">
        <v>0.81106100000000003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-0.18893899999999997</v>
      </c>
    </row>
    <row r="40" spans="1:9">
      <c r="A40" s="1" t="s">
        <v>50</v>
      </c>
      <c r="B40" s="2" t="s">
        <v>50</v>
      </c>
      <c r="C40" s="3">
        <v>0.51488800000000001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-0.48511199999999999</v>
      </c>
    </row>
    <row r="41" spans="1:9">
      <c r="A41" s="1" t="s">
        <v>51</v>
      </c>
      <c r="B41" s="4" t="s">
        <v>51</v>
      </c>
      <c r="C41" s="5">
        <v>0.65737800000000002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0.65737800000000002</v>
      </c>
    </row>
    <row r="42" spans="1:9">
      <c r="A42" s="1" t="s">
        <v>52</v>
      </c>
      <c r="B42" s="2" t="s">
        <v>52</v>
      </c>
      <c r="C42" s="3">
        <v>0.51497800000000005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0.51497800000000005</v>
      </c>
    </row>
    <row r="43" spans="1:9">
      <c r="A43" s="1" t="s">
        <v>53</v>
      </c>
      <c r="B43" s="4" t="s">
        <v>53</v>
      </c>
      <c r="C43" s="5">
        <v>0.14427400000000001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-0.85572599999999999</v>
      </c>
    </row>
    <row r="44" spans="1:9">
      <c r="A44" s="1" t="s">
        <v>54</v>
      </c>
      <c r="B44" s="2" t="s">
        <v>54</v>
      </c>
      <c r="C44" s="3">
        <v>0.29639599999999999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-0.70360400000000001</v>
      </c>
    </row>
    <row r="45" spans="1:9">
      <c r="A45" s="1" t="s">
        <v>55</v>
      </c>
      <c r="B45" s="4" t="s">
        <v>55</v>
      </c>
      <c r="C45" s="5">
        <v>0.45461000000000001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0.45461000000000001</v>
      </c>
    </row>
    <row r="46" spans="1:9">
      <c r="A46" s="1" t="s">
        <v>56</v>
      </c>
      <c r="B46" s="2" t="s">
        <v>56</v>
      </c>
      <c r="C46" s="3">
        <v>0.53447599999999995</v>
      </c>
      <c r="D46" s="1" t="s">
        <v>11</v>
      </c>
      <c r="E46" t="s">
        <v>57</v>
      </c>
      <c r="F46" t="s">
        <v>151</v>
      </c>
      <c r="G46" s="1">
        <f t="shared" si="0"/>
        <v>0</v>
      </c>
      <c r="H46" s="1">
        <f>IF(AND($G46=1,$E46=$D46),0,1)</f>
        <v>1</v>
      </c>
      <c r="I46">
        <f>$C46-$H46</f>
        <v>-0.46552400000000005</v>
      </c>
    </row>
    <row r="47" spans="1:9">
      <c r="A47" s="1" t="s">
        <v>58</v>
      </c>
      <c r="B47" s="4" t="s">
        <v>58</v>
      </c>
      <c r="C47" s="5">
        <v>0.668659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0.668659</v>
      </c>
    </row>
    <row r="48" spans="1:9">
      <c r="A48" s="1" t="s">
        <v>59</v>
      </c>
      <c r="B48" s="2" t="s">
        <v>59</v>
      </c>
      <c r="C48" s="3">
        <v>0.29478599999999999</v>
      </c>
      <c r="D48" s="1" t="s">
        <v>11</v>
      </c>
      <c r="E48" t="s">
        <v>11</v>
      </c>
      <c r="F48" t="s">
        <v>151</v>
      </c>
      <c r="G48" s="1">
        <f t="shared" si="0"/>
        <v>0</v>
      </c>
      <c r="H48" s="1">
        <f>IF(AND($G48=1,$E48=$D48),0,1)</f>
        <v>1</v>
      </c>
      <c r="I48">
        <f>$C48-$H48</f>
        <v>-0.70521400000000001</v>
      </c>
    </row>
    <row r="49" spans="1:9">
      <c r="A49" s="1" t="s">
        <v>60</v>
      </c>
      <c r="B49" s="4" t="s">
        <v>60</v>
      </c>
      <c r="C49" s="5">
        <v>0.35039900000000002</v>
      </c>
      <c r="D49" s="1" t="s">
        <v>11</v>
      </c>
      <c r="E49" t="s">
        <v>57</v>
      </c>
      <c r="F49" t="s">
        <v>12</v>
      </c>
      <c r="G49" s="1">
        <f t="shared" si="0"/>
        <v>0</v>
      </c>
      <c r="H49" s="1">
        <f>IF(AND($G49=1,$E49=$D49),0,1)</f>
        <v>1</v>
      </c>
      <c r="I49">
        <f>$C49-$H49</f>
        <v>-0.64960099999999998</v>
      </c>
    </row>
    <row r="50" spans="1:9">
      <c r="A50" s="1" t="s">
        <v>61</v>
      </c>
      <c r="B50" s="2" t="s">
        <v>61</v>
      </c>
      <c r="C50" s="3">
        <v>0.64029400000000003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0.64029400000000003</v>
      </c>
    </row>
    <row r="51" spans="1:9">
      <c r="A51" s="1" t="s">
        <v>62</v>
      </c>
      <c r="B51" s="4" t="s">
        <v>62</v>
      </c>
      <c r="C51" s="5">
        <v>0.49504199999999998</v>
      </c>
      <c r="D51" s="1" t="s">
        <v>11</v>
      </c>
      <c r="E51" t="s">
        <v>11</v>
      </c>
      <c r="F51" t="s">
        <v>12</v>
      </c>
      <c r="G51" s="1">
        <f t="shared" si="0"/>
        <v>0</v>
      </c>
      <c r="H51" s="1">
        <f>IF(AND($G51=1,$E51=$D51),0,1)</f>
        <v>1</v>
      </c>
      <c r="I51">
        <f>$C51-$H51</f>
        <v>-0.50495800000000002</v>
      </c>
    </row>
    <row r="52" spans="1:9">
      <c r="A52" s="1" t="s">
        <v>63</v>
      </c>
      <c r="B52" s="2" t="s">
        <v>63</v>
      </c>
      <c r="C52" s="3">
        <v>0.65185700000000002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-0.34814299999999998</v>
      </c>
    </row>
    <row r="53" spans="1:9">
      <c r="A53" s="1" t="s">
        <v>64</v>
      </c>
      <c r="B53" s="4" t="s">
        <v>64</v>
      </c>
      <c r="C53" s="5">
        <v>0.63527699999999998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0.63527699999999998</v>
      </c>
    </row>
    <row r="54" spans="1:9">
      <c r="A54" s="1" t="s">
        <v>65</v>
      </c>
      <c r="B54" s="2" t="s">
        <v>65</v>
      </c>
      <c r="C54" s="3">
        <v>0.673064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-0.326936</v>
      </c>
    </row>
    <row r="55" spans="1:9">
      <c r="A55" s="1" t="s">
        <v>66</v>
      </c>
      <c r="B55" s="4" t="s">
        <v>66</v>
      </c>
      <c r="C55" s="5">
        <v>0.70074999999999998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0.70074999999999998</v>
      </c>
    </row>
    <row r="56" spans="1:9">
      <c r="A56" s="1" t="s">
        <v>67</v>
      </c>
      <c r="B56" s="2" t="s">
        <v>67</v>
      </c>
      <c r="C56" s="3">
        <v>0.35898000000000002</v>
      </c>
      <c r="D56" s="1" t="s">
        <v>11</v>
      </c>
      <c r="E56" t="s">
        <v>57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-0.64101999999999992</v>
      </c>
    </row>
    <row r="57" spans="1:9">
      <c r="A57" s="1" t="s">
        <v>68</v>
      </c>
      <c r="B57" s="4" t="s">
        <v>68</v>
      </c>
      <c r="C57" s="5">
        <v>0.76132599999999995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0.76132599999999995</v>
      </c>
    </row>
    <row r="58" spans="1:9">
      <c r="A58" s="1" t="s">
        <v>69</v>
      </c>
      <c r="B58" s="2" t="s">
        <v>69</v>
      </c>
      <c r="C58" s="3">
        <v>0.77915199999999996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-0.22084800000000004</v>
      </c>
    </row>
    <row r="59" spans="1:9">
      <c r="A59" s="1" t="s">
        <v>70</v>
      </c>
      <c r="B59" s="4" t="s">
        <v>70</v>
      </c>
      <c r="C59" s="5">
        <v>0.46869899999999998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>IF(AND($G59=1,$E59=$D59),0,1)</f>
        <v>1</v>
      </c>
      <c r="I59">
        <f>$C59-$H59</f>
        <v>-0.53130100000000002</v>
      </c>
    </row>
    <row r="60" spans="1:9">
      <c r="A60" s="1" t="s">
        <v>71</v>
      </c>
      <c r="B60" s="2" t="s">
        <v>71</v>
      </c>
      <c r="C60" s="3">
        <v>0.386517</v>
      </c>
      <c r="D60" s="1" t="s">
        <v>11</v>
      </c>
      <c r="E60" t="s">
        <v>12</v>
      </c>
      <c r="F60" t="s">
        <v>12</v>
      </c>
      <c r="G60" s="1">
        <f t="shared" si="0"/>
        <v>1</v>
      </c>
      <c r="H60" s="1">
        <f>IF(AND($G60=1,$E60=$D60),0,1)</f>
        <v>1</v>
      </c>
      <c r="I60">
        <f>$C60-$H60</f>
        <v>-0.613483</v>
      </c>
    </row>
    <row r="61" spans="1:9">
      <c r="A61" s="1" t="s">
        <v>72</v>
      </c>
      <c r="B61" s="4" t="s">
        <v>72</v>
      </c>
      <c r="C61" s="5">
        <v>0.331229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-0.668771</v>
      </c>
    </row>
    <row r="62" spans="1:9">
      <c r="A62" s="1" t="s">
        <v>73</v>
      </c>
      <c r="B62" s="2" t="s">
        <v>73</v>
      </c>
      <c r="C62" s="3">
        <v>0.44817800000000002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-0.55182200000000003</v>
      </c>
    </row>
    <row r="63" spans="1:9">
      <c r="A63" s="1" t="s">
        <v>74</v>
      </c>
      <c r="B63" s="4" t="s">
        <v>74</v>
      </c>
      <c r="C63" s="5">
        <v>0.442992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-0.55700799999999995</v>
      </c>
    </row>
    <row r="64" spans="1:9">
      <c r="A64" s="1" t="s">
        <v>75</v>
      </c>
      <c r="B64" s="2" t="s">
        <v>75</v>
      </c>
      <c r="C64" s="3">
        <v>0.536686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>IF(AND($G64=1,$E64=$D64),0,1)</f>
        <v>1</v>
      </c>
      <c r="I64">
        <f>$C64-$H64</f>
        <v>-0.463314</v>
      </c>
    </row>
    <row r="65" spans="1:9">
      <c r="A65" s="1" t="s">
        <v>76</v>
      </c>
      <c r="B65" s="4" t="s">
        <v>76</v>
      </c>
      <c r="C65" s="5">
        <v>0.56572999999999996</v>
      </c>
      <c r="D65" s="1" t="s">
        <v>11</v>
      </c>
      <c r="E65" t="s">
        <v>12</v>
      </c>
      <c r="F65" t="s">
        <v>12</v>
      </c>
      <c r="G65" s="1">
        <f t="shared" si="0"/>
        <v>1</v>
      </c>
      <c r="H65" s="1">
        <f>IF(AND($G65=1,$E65=$D65),0,1)</f>
        <v>1</v>
      </c>
      <c r="I65">
        <f>$C65-$H65</f>
        <v>-0.43427000000000004</v>
      </c>
    </row>
    <row r="66" spans="1:9">
      <c r="A66" s="1" t="s">
        <v>77</v>
      </c>
      <c r="B66" s="2" t="s">
        <v>77</v>
      </c>
      <c r="C66" s="3">
        <v>0.31220199999999998</v>
      </c>
      <c r="D66" s="1" t="s">
        <v>11</v>
      </c>
      <c r="E66" t="s">
        <v>25</v>
      </c>
      <c r="F66" t="s">
        <v>12</v>
      </c>
      <c r="G66" s="1">
        <f t="shared" si="0"/>
        <v>0</v>
      </c>
      <c r="H66" s="1">
        <f>IF(AND($G66=1,$E66=$D66),0,1)</f>
        <v>1</v>
      </c>
      <c r="I66">
        <f>$C66-$H66</f>
        <v>-0.68779800000000002</v>
      </c>
    </row>
    <row r="67" spans="1:9">
      <c r="A67" s="1" t="s">
        <v>78</v>
      </c>
      <c r="B67" s="4" t="s">
        <v>78</v>
      </c>
      <c r="C67" s="5">
        <v>0.54134400000000005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>IF(AND($G67=1,$E67=$D67),0,1)</f>
        <v>1</v>
      </c>
      <c r="I67">
        <f>$C67-$H67</f>
        <v>-0.45865599999999995</v>
      </c>
    </row>
    <row r="68" spans="1:9">
      <c r="A68" s="1" t="s">
        <v>79</v>
      </c>
      <c r="B68" s="2" t="s">
        <v>79</v>
      </c>
      <c r="C68" s="3">
        <v>0.58582000000000001</v>
      </c>
      <c r="D68" s="1" t="s">
        <v>11</v>
      </c>
      <c r="E68" t="s">
        <v>11</v>
      </c>
      <c r="F68" t="s">
        <v>12</v>
      </c>
      <c r="G68" s="1">
        <f t="shared" si="0"/>
        <v>0</v>
      </c>
      <c r="H68" s="1">
        <f>IF(AND($G68=1,$E68=$D68),0,1)</f>
        <v>1</v>
      </c>
      <c r="I68">
        <f>$C68-$H68</f>
        <v>-0.41417999999999999</v>
      </c>
    </row>
    <row r="69" spans="1:9">
      <c r="A69" s="1" t="s">
        <v>80</v>
      </c>
      <c r="B69" s="4" t="s">
        <v>80</v>
      </c>
      <c r="C69" s="5">
        <v>0.59456799999999999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0.59456799999999999</v>
      </c>
    </row>
    <row r="70" spans="1:9">
      <c r="A70" s="1" t="s">
        <v>81</v>
      </c>
      <c r="B70" s="2" t="s">
        <v>81</v>
      </c>
      <c r="C70" s="3">
        <v>0.64076599999999995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0.64076599999999995</v>
      </c>
    </row>
    <row r="71" spans="1:9">
      <c r="A71" s="1" t="s">
        <v>82</v>
      </c>
      <c r="B71" s="4" t="s">
        <v>82</v>
      </c>
      <c r="C71" s="5">
        <v>0.30749199999999999</v>
      </c>
      <c r="D71" s="1" t="s">
        <v>11</v>
      </c>
      <c r="E71" t="s">
        <v>11</v>
      </c>
      <c r="F71" t="s">
        <v>12</v>
      </c>
      <c r="G71" s="1">
        <f t="shared" si="1"/>
        <v>0</v>
      </c>
      <c r="H71" s="1">
        <f>IF(AND($G71=1,$E71=$D71),0,1)</f>
        <v>1</v>
      </c>
      <c r="I71">
        <f>$C71-$H71</f>
        <v>-0.69250800000000001</v>
      </c>
    </row>
    <row r="72" spans="1:9">
      <c r="A72" s="1" t="s">
        <v>83</v>
      </c>
      <c r="B72" s="2" t="s">
        <v>83</v>
      </c>
      <c r="C72" s="3">
        <v>0.53353399999999995</v>
      </c>
      <c r="D72" s="1" t="s">
        <v>11</v>
      </c>
      <c r="E72" t="s">
        <v>12</v>
      </c>
      <c r="F72" t="s">
        <v>12</v>
      </c>
      <c r="G72" s="1">
        <f t="shared" si="1"/>
        <v>1</v>
      </c>
      <c r="H72" s="1">
        <f>IF(AND($G72=1,$E72=$D72),0,1)</f>
        <v>1</v>
      </c>
      <c r="I72">
        <f>$C72-$H72</f>
        <v>-0.46646600000000005</v>
      </c>
    </row>
    <row r="73" spans="1:9">
      <c r="A73" s="1" t="s">
        <v>84</v>
      </c>
      <c r="B73" s="4" t="s">
        <v>84</v>
      </c>
      <c r="C73" s="5">
        <v>0.359097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-0.640903</v>
      </c>
    </row>
    <row r="74" spans="1:9">
      <c r="A74" s="1" t="s">
        <v>85</v>
      </c>
      <c r="B74" s="2" t="s">
        <v>85</v>
      </c>
      <c r="C74" s="3">
        <v>0.51851400000000003</v>
      </c>
      <c r="D74" s="1" t="s">
        <v>11</v>
      </c>
      <c r="E74" t="s">
        <v>12</v>
      </c>
      <c r="F74" t="s">
        <v>12</v>
      </c>
      <c r="G74" s="1">
        <f t="shared" si="1"/>
        <v>1</v>
      </c>
      <c r="H74" s="1">
        <f>IF(AND($G74=1,$E74=$D74),0,1)</f>
        <v>1</v>
      </c>
      <c r="I74">
        <f>$C74-$H74</f>
        <v>-0.48148599999999997</v>
      </c>
    </row>
    <row r="75" spans="1:9">
      <c r="A75" s="1" t="s">
        <v>86</v>
      </c>
      <c r="B75" s="4" t="s">
        <v>86</v>
      </c>
      <c r="C75" s="5">
        <v>0.62517199999999995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0.62517199999999995</v>
      </c>
    </row>
    <row r="76" spans="1:9">
      <c r="A76" s="1" t="s">
        <v>87</v>
      </c>
      <c r="B76" s="6" t="s">
        <v>87</v>
      </c>
      <c r="C76" s="7">
        <v>0.64377200000000001</v>
      </c>
      <c r="D76" s="1" t="s">
        <v>11</v>
      </c>
      <c r="E76" t="s">
        <v>12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-0.35622799999999999</v>
      </c>
    </row>
    <row r="77" spans="1:9">
      <c r="A77" s="1"/>
      <c r="B77" s="17"/>
      <c r="C77" s="18"/>
      <c r="D77" s="1"/>
      <c r="E77" s="1"/>
      <c r="F77" s="1"/>
      <c r="G77" s="10">
        <f>SUM(G3:G76)</f>
        <v>46</v>
      </c>
      <c r="H77" s="10">
        <f>SUM(H3:H76)</f>
        <v>51</v>
      </c>
      <c r="I77" s="8">
        <f>SUM(I3:I76)</f>
        <v>-12.132315000000002</v>
      </c>
    </row>
  </sheetData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78D418-E518-4931-A597-C8D66AF2DA1A}">
  <dimension ref="A1:I77"/>
  <sheetViews>
    <sheetView workbookViewId="0">
      <selection activeCell="D3" sqref="A1:I77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0.42443399999999998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-0.57556600000000002</v>
      </c>
    </row>
    <row r="4" spans="1:9">
      <c r="A4" s="1" t="s">
        <v>13</v>
      </c>
      <c r="B4" s="2" t="s">
        <v>13</v>
      </c>
      <c r="C4" s="3">
        <v>0.49161700000000003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-0.50838300000000003</v>
      </c>
    </row>
    <row r="5" spans="1:9">
      <c r="A5" s="1" t="s">
        <v>14</v>
      </c>
      <c r="B5" s="4" t="s">
        <v>14</v>
      </c>
      <c r="C5" s="5">
        <v>0.373749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0.373749</v>
      </c>
    </row>
    <row r="6" spans="1:9">
      <c r="A6" s="1" t="s">
        <v>15</v>
      </c>
      <c r="B6" s="2" t="s">
        <v>15</v>
      </c>
      <c r="C6" s="3">
        <v>0.60147099999999998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0.60147099999999998</v>
      </c>
    </row>
    <row r="7" spans="1:9">
      <c r="A7" s="1" t="s">
        <v>16</v>
      </c>
      <c r="B7" s="4" t="s">
        <v>16</v>
      </c>
      <c r="C7" s="5">
        <v>0.443023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0.443023</v>
      </c>
    </row>
    <row r="8" spans="1:9">
      <c r="A8" s="1" t="s">
        <v>17</v>
      </c>
      <c r="B8" s="2" t="s">
        <v>17</v>
      </c>
      <c r="C8" s="3">
        <v>0.59420899999999999</v>
      </c>
      <c r="D8" s="1" t="s">
        <v>11</v>
      </c>
      <c r="E8" t="s">
        <v>57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-0.40579100000000001</v>
      </c>
    </row>
    <row r="9" spans="1:9">
      <c r="A9" s="1" t="s">
        <v>18</v>
      </c>
      <c r="B9" s="4" t="s">
        <v>18</v>
      </c>
      <c r="C9" s="5">
        <v>0.59088499999999999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0.59088499999999999</v>
      </c>
    </row>
    <row r="10" spans="1:9">
      <c r="A10" s="1" t="s">
        <v>19</v>
      </c>
      <c r="B10" s="2" t="s">
        <v>19</v>
      </c>
      <c r="C10" s="3">
        <v>0.53125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-0.46875</v>
      </c>
    </row>
    <row r="11" spans="1:9">
      <c r="A11" s="1" t="s">
        <v>20</v>
      </c>
      <c r="B11" s="4" t="s">
        <v>20</v>
      </c>
      <c r="C11" s="5">
        <v>0.65901299999999996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0.65901299999999996</v>
      </c>
    </row>
    <row r="12" spans="1:9">
      <c r="A12" s="1" t="s">
        <v>21</v>
      </c>
      <c r="B12" s="2" t="s">
        <v>21</v>
      </c>
      <c r="C12" s="3">
        <v>0.594692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0.594692</v>
      </c>
    </row>
    <row r="13" spans="1:9">
      <c r="A13" s="1" t="s">
        <v>22</v>
      </c>
      <c r="B13" s="4" t="s">
        <v>22</v>
      </c>
      <c r="C13" s="5">
        <v>0.591198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0.591198</v>
      </c>
    </row>
    <row r="14" spans="1:9">
      <c r="A14" s="1" t="s">
        <v>23</v>
      </c>
      <c r="B14" s="2" t="s">
        <v>23</v>
      </c>
      <c r="C14" s="3">
        <v>0.66043700000000005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>IF(AND($G14=1,$E14=$D14),0,1)</f>
        <v>0</v>
      </c>
      <c r="I14">
        <f>$C14-$H14</f>
        <v>0.66043700000000005</v>
      </c>
    </row>
    <row r="15" spans="1:9">
      <c r="A15" s="1" t="s">
        <v>24</v>
      </c>
      <c r="B15" s="4" t="s">
        <v>24</v>
      </c>
      <c r="C15" s="5">
        <v>0.60852700000000004</v>
      </c>
      <c r="D15" s="1" t="s">
        <v>11</v>
      </c>
      <c r="E15" t="s">
        <v>25</v>
      </c>
      <c r="F15" t="s">
        <v>12</v>
      </c>
      <c r="G15" s="1">
        <f t="shared" si="0"/>
        <v>0</v>
      </c>
      <c r="H15" s="1">
        <f>IF(AND($G15=1,$E15=$D15),0,1)</f>
        <v>1</v>
      </c>
      <c r="I15">
        <f>$C15-$H15</f>
        <v>-0.39147299999999996</v>
      </c>
    </row>
    <row r="16" spans="1:9">
      <c r="A16" s="1" t="s">
        <v>26</v>
      </c>
      <c r="B16" s="2" t="s">
        <v>26</v>
      </c>
      <c r="C16" s="3">
        <v>0.66719700000000004</v>
      </c>
      <c r="D16" s="1" t="s">
        <v>11</v>
      </c>
      <c r="E16" t="s">
        <v>25</v>
      </c>
      <c r="F16" t="s">
        <v>11</v>
      </c>
      <c r="G16" s="1">
        <f t="shared" si="0"/>
        <v>0</v>
      </c>
      <c r="H16" s="1">
        <f>IF(AND($G16=1,$E16=$D16),0,1)</f>
        <v>1</v>
      </c>
      <c r="I16">
        <f>$C16-$H16</f>
        <v>-0.33280299999999996</v>
      </c>
    </row>
    <row r="17" spans="1:9">
      <c r="A17" s="1" t="s">
        <v>27</v>
      </c>
      <c r="B17" s="4" t="s">
        <v>27</v>
      </c>
      <c r="C17" s="5">
        <v>0.60789599999999999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0.60789599999999999</v>
      </c>
    </row>
    <row r="18" spans="1:9">
      <c r="A18" s="1" t="s">
        <v>28</v>
      </c>
      <c r="B18" s="2" t="s">
        <v>28</v>
      </c>
      <c r="C18" s="3">
        <v>0.59976600000000002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0.59976600000000002</v>
      </c>
    </row>
    <row r="19" spans="1:9">
      <c r="A19" s="1" t="s">
        <v>29</v>
      </c>
      <c r="B19" s="4" t="s">
        <v>29</v>
      </c>
      <c r="C19" s="5">
        <v>0.61089499999999997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>IF(AND($G19=1,$E19=$D19),0,1)</f>
        <v>1</v>
      </c>
      <c r="I19">
        <f>$C19-$H19</f>
        <v>-0.38910500000000003</v>
      </c>
    </row>
    <row r="20" spans="1:9">
      <c r="A20" s="1" t="s">
        <v>30</v>
      </c>
      <c r="B20" s="2" t="s">
        <v>30</v>
      </c>
      <c r="C20" s="3">
        <v>0.553095</v>
      </c>
      <c r="D20" s="1" t="s">
        <v>11</v>
      </c>
      <c r="E20" t="s">
        <v>151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-0.446905</v>
      </c>
    </row>
    <row r="21" spans="1:9">
      <c r="A21" s="1" t="s">
        <v>31</v>
      </c>
      <c r="B21" s="4" t="s">
        <v>31</v>
      </c>
      <c r="C21" s="5">
        <v>0.419819</v>
      </c>
      <c r="D21" s="1" t="s">
        <v>11</v>
      </c>
      <c r="E21" t="s">
        <v>12</v>
      </c>
      <c r="F21" t="s">
        <v>11</v>
      </c>
      <c r="G21" s="1">
        <f t="shared" si="0"/>
        <v>0</v>
      </c>
      <c r="H21" s="1">
        <f>IF(AND($G21=1,$E21=$D21),0,1)</f>
        <v>1</v>
      </c>
      <c r="I21">
        <f>$C21-$H21</f>
        <v>-0.58018100000000006</v>
      </c>
    </row>
    <row r="22" spans="1:9">
      <c r="A22" s="1" t="s">
        <v>32</v>
      </c>
      <c r="B22" s="2" t="s">
        <v>32</v>
      </c>
      <c r="C22" s="3">
        <v>0.52706900000000001</v>
      </c>
      <c r="D22" s="1" t="s">
        <v>11</v>
      </c>
      <c r="E22" t="s">
        <v>151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-0.47293099999999999</v>
      </c>
    </row>
    <row r="23" spans="1:9">
      <c r="A23" s="1" t="s">
        <v>33</v>
      </c>
      <c r="B23" s="4" t="s">
        <v>33</v>
      </c>
      <c r="C23" s="5">
        <v>0.67521500000000001</v>
      </c>
      <c r="D23" s="1" t="s">
        <v>11</v>
      </c>
      <c r="E23" t="s">
        <v>11</v>
      </c>
      <c r="F23" t="s">
        <v>25</v>
      </c>
      <c r="G23" s="1">
        <f t="shared" si="0"/>
        <v>0</v>
      </c>
      <c r="H23" s="1">
        <f>IF(AND($G23=1,$E23=$D23),0,1)</f>
        <v>1</v>
      </c>
      <c r="I23">
        <f>$C23-$H23</f>
        <v>-0.32478499999999999</v>
      </c>
    </row>
    <row r="24" spans="1:9">
      <c r="A24" s="1" t="s">
        <v>34</v>
      </c>
      <c r="B24" s="2" t="s">
        <v>34</v>
      </c>
      <c r="C24" s="3">
        <v>0.27293800000000001</v>
      </c>
      <c r="D24" s="1" t="s">
        <v>11</v>
      </c>
      <c r="E24" t="s">
        <v>25</v>
      </c>
      <c r="F24" t="s">
        <v>11</v>
      </c>
      <c r="G24" s="1">
        <f t="shared" si="0"/>
        <v>0</v>
      </c>
      <c r="H24" s="1">
        <f>IF(AND($G24=1,$E24=$D24),0,1)</f>
        <v>1</v>
      </c>
      <c r="I24">
        <f>$C24-$H24</f>
        <v>-0.72706199999999999</v>
      </c>
    </row>
    <row r="25" spans="1:9">
      <c r="A25" s="1" t="s">
        <v>35</v>
      </c>
      <c r="B25" s="4" t="s">
        <v>35</v>
      </c>
      <c r="C25" s="5">
        <v>0.56877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0.56877</v>
      </c>
    </row>
    <row r="26" spans="1:9">
      <c r="A26" s="1" t="s">
        <v>36</v>
      </c>
      <c r="B26" s="2" t="s">
        <v>36</v>
      </c>
      <c r="C26" s="3">
        <v>0.60292199999999996</v>
      </c>
      <c r="D26" s="1" t="s">
        <v>11</v>
      </c>
      <c r="E26" t="s">
        <v>12</v>
      </c>
      <c r="F26" t="s">
        <v>11</v>
      </c>
      <c r="G26" s="1">
        <f t="shared" si="0"/>
        <v>0</v>
      </c>
      <c r="H26" s="1">
        <f>IF(AND($G26=1,$E26=$D26),0,1)</f>
        <v>1</v>
      </c>
      <c r="I26">
        <f>$C26-$H26</f>
        <v>-0.39707800000000004</v>
      </c>
    </row>
    <row r="27" spans="1:9">
      <c r="A27" s="1" t="s">
        <v>37</v>
      </c>
      <c r="B27" s="4" t="s">
        <v>37</v>
      </c>
      <c r="C27" s="5">
        <v>0.74458899999999995</v>
      </c>
      <c r="D27" s="1" t="s">
        <v>11</v>
      </c>
      <c r="E27" t="s">
        <v>57</v>
      </c>
      <c r="F27" t="s">
        <v>11</v>
      </c>
      <c r="G27" s="1">
        <f t="shared" si="0"/>
        <v>0</v>
      </c>
      <c r="H27" s="1">
        <f>IF(AND($G27=1,$E27=$D27),0,1)</f>
        <v>1</v>
      </c>
      <c r="I27">
        <f>$C27-$H27</f>
        <v>-0.25541100000000005</v>
      </c>
    </row>
    <row r="28" spans="1:9">
      <c r="A28" s="1" t="s">
        <v>38</v>
      </c>
      <c r="B28" s="2" t="s">
        <v>38</v>
      </c>
      <c r="C28" s="3">
        <v>0.68156799999999995</v>
      </c>
      <c r="D28" s="1" t="s">
        <v>11</v>
      </c>
      <c r="E28" t="s">
        <v>11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-0.31843200000000005</v>
      </c>
    </row>
    <row r="29" spans="1:9">
      <c r="A29" s="1" t="s">
        <v>39</v>
      </c>
      <c r="B29" s="4" t="s">
        <v>39</v>
      </c>
      <c r="C29" s="5">
        <v>0.72858900000000004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0.72858900000000004</v>
      </c>
    </row>
    <row r="30" spans="1:9">
      <c r="A30" s="1" t="s">
        <v>40</v>
      </c>
      <c r="B30" s="2" t="s">
        <v>40</v>
      </c>
      <c r="C30" s="3">
        <v>0.71736299999999997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-0.28263700000000003</v>
      </c>
    </row>
    <row r="31" spans="1:9">
      <c r="A31" s="1" t="s">
        <v>41</v>
      </c>
      <c r="B31" s="4" t="s">
        <v>41</v>
      </c>
      <c r="C31" s="5">
        <v>0.57560800000000001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>IF(AND($G31=1,$E31=$D31),0,1)</f>
        <v>1</v>
      </c>
      <c r="I31">
        <f>$C31-$H31</f>
        <v>-0.42439199999999999</v>
      </c>
    </row>
    <row r="32" spans="1:9">
      <c r="A32" s="1" t="s">
        <v>42</v>
      </c>
      <c r="B32" s="2" t="s">
        <v>42</v>
      </c>
      <c r="C32" s="3">
        <v>0.58283700000000005</v>
      </c>
      <c r="D32" s="1" t="s">
        <v>11</v>
      </c>
      <c r="E32" t="s">
        <v>12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-0.41716299999999995</v>
      </c>
    </row>
    <row r="33" spans="1:9">
      <c r="A33" s="1" t="s">
        <v>43</v>
      </c>
      <c r="B33" s="4" t="s">
        <v>43</v>
      </c>
      <c r="C33" s="5">
        <v>0.52669200000000005</v>
      </c>
      <c r="D33" s="1" t="s">
        <v>11</v>
      </c>
      <c r="E33" t="s">
        <v>12</v>
      </c>
      <c r="F33" t="s">
        <v>11</v>
      </c>
      <c r="G33" s="1">
        <f t="shared" si="0"/>
        <v>0</v>
      </c>
      <c r="H33" s="1">
        <f>IF(AND($G33=1,$E33=$D33),0,1)</f>
        <v>1</v>
      </c>
      <c r="I33">
        <f>$C33-$H33</f>
        <v>-0.47330799999999995</v>
      </c>
    </row>
    <row r="34" spans="1:9">
      <c r="A34" s="1" t="s">
        <v>44</v>
      </c>
      <c r="B34" s="2" t="s">
        <v>44</v>
      </c>
      <c r="C34" s="3">
        <v>0.45451000000000003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0.45451000000000003</v>
      </c>
    </row>
    <row r="35" spans="1:9">
      <c r="A35" s="1" t="s">
        <v>45</v>
      </c>
      <c r="B35" s="4" t="s">
        <v>45</v>
      </c>
      <c r="C35" s="5">
        <v>0.60353299999999999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0.60353299999999999</v>
      </c>
    </row>
    <row r="36" spans="1:9">
      <c r="A36" s="1" t="s">
        <v>46</v>
      </c>
      <c r="B36" s="2" t="s">
        <v>46</v>
      </c>
      <c r="C36" s="3">
        <v>0.50845899999999999</v>
      </c>
      <c r="D36" s="1" t="s">
        <v>11</v>
      </c>
      <c r="E36" t="s">
        <v>12</v>
      </c>
      <c r="F36" t="s">
        <v>11</v>
      </c>
      <c r="G36" s="1">
        <f t="shared" si="0"/>
        <v>0</v>
      </c>
      <c r="H36" s="1">
        <f>IF(AND($G36=1,$E36=$D36),0,1)</f>
        <v>1</v>
      </c>
      <c r="I36">
        <f>$C36-$H36</f>
        <v>-0.49154100000000001</v>
      </c>
    </row>
    <row r="37" spans="1:9">
      <c r="A37" s="1" t="s">
        <v>47</v>
      </c>
      <c r="B37" s="4" t="s">
        <v>47</v>
      </c>
      <c r="C37" s="5">
        <v>0.42877199999999999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0.42877199999999999</v>
      </c>
    </row>
    <row r="38" spans="1:9">
      <c r="A38" s="1" t="s">
        <v>48</v>
      </c>
      <c r="B38" s="2" t="s">
        <v>48</v>
      </c>
      <c r="C38" s="3">
        <v>0.36392600000000003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0.36392600000000003</v>
      </c>
    </row>
    <row r="39" spans="1:9">
      <c r="A39" s="1" t="s">
        <v>49</v>
      </c>
      <c r="B39" s="4" t="s">
        <v>49</v>
      </c>
      <c r="C39" s="5">
        <v>0.72394999999999998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-0.27605000000000002</v>
      </c>
    </row>
    <row r="40" spans="1:9">
      <c r="A40" s="1" t="s">
        <v>50</v>
      </c>
      <c r="B40" s="2" t="s">
        <v>50</v>
      </c>
      <c r="C40" s="3">
        <v>0.49711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-0.50289000000000006</v>
      </c>
    </row>
    <row r="41" spans="1:9">
      <c r="A41" s="1" t="s">
        <v>51</v>
      </c>
      <c r="B41" s="4" t="s">
        <v>51</v>
      </c>
      <c r="C41" s="5">
        <v>0.57424299999999995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0.57424299999999995</v>
      </c>
    </row>
    <row r="42" spans="1:9">
      <c r="A42" s="1" t="s">
        <v>52</v>
      </c>
      <c r="B42" s="2" t="s">
        <v>52</v>
      </c>
      <c r="C42" s="3">
        <v>0.46825899999999998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0.46825899999999998</v>
      </c>
    </row>
    <row r="43" spans="1:9">
      <c r="A43" s="1" t="s">
        <v>53</v>
      </c>
      <c r="B43" s="4" t="s">
        <v>53</v>
      </c>
      <c r="C43" s="5">
        <v>0.4052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-0.5948</v>
      </c>
    </row>
    <row r="44" spans="1:9">
      <c r="A44" s="1" t="s">
        <v>54</v>
      </c>
      <c r="B44" s="2" t="s">
        <v>54</v>
      </c>
      <c r="C44" s="3">
        <v>0.62365000000000004</v>
      </c>
      <c r="D44" s="1" t="s">
        <v>11</v>
      </c>
      <c r="E44" t="s">
        <v>25</v>
      </c>
      <c r="F44" t="s">
        <v>11</v>
      </c>
      <c r="G44" s="1">
        <f t="shared" si="0"/>
        <v>0</v>
      </c>
      <c r="H44" s="1">
        <f>IF(AND($G44=1,$E44=$D44),0,1)</f>
        <v>1</v>
      </c>
      <c r="I44">
        <f>$C44-$H44</f>
        <v>-0.37634999999999996</v>
      </c>
    </row>
    <row r="45" spans="1:9">
      <c r="A45" s="1" t="s">
        <v>55</v>
      </c>
      <c r="B45" s="4" t="s">
        <v>55</v>
      </c>
      <c r="C45" s="5">
        <v>0.499446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0.499446</v>
      </c>
    </row>
    <row r="46" spans="1:9">
      <c r="A46" s="1" t="s">
        <v>56</v>
      </c>
      <c r="B46" s="2" t="s">
        <v>56</v>
      </c>
      <c r="C46" s="3">
        <v>0.56686899999999996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-0.43313100000000004</v>
      </c>
    </row>
    <row r="47" spans="1:9">
      <c r="A47" s="1" t="s">
        <v>58</v>
      </c>
      <c r="B47" s="4" t="s">
        <v>58</v>
      </c>
      <c r="C47" s="5">
        <v>0.57984800000000003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0.57984800000000003</v>
      </c>
    </row>
    <row r="48" spans="1:9">
      <c r="A48" s="1" t="s">
        <v>59</v>
      </c>
      <c r="B48" s="2" t="s">
        <v>59</v>
      </c>
      <c r="C48" s="3">
        <v>0.56813800000000003</v>
      </c>
      <c r="D48" s="1" t="s">
        <v>11</v>
      </c>
      <c r="E48" t="s">
        <v>11</v>
      </c>
      <c r="F48" t="s">
        <v>12</v>
      </c>
      <c r="G48" s="1">
        <f t="shared" si="0"/>
        <v>0</v>
      </c>
      <c r="H48" s="1">
        <f>IF(AND($G48=1,$E48=$D48),0,1)</f>
        <v>1</v>
      </c>
      <c r="I48">
        <f>$C48-$H48</f>
        <v>-0.43186199999999997</v>
      </c>
    </row>
    <row r="49" spans="1:9">
      <c r="A49" s="1" t="s">
        <v>60</v>
      </c>
      <c r="B49" s="4" t="s">
        <v>60</v>
      </c>
      <c r="C49" s="5">
        <v>0.37497900000000001</v>
      </c>
      <c r="D49" s="1" t="s">
        <v>11</v>
      </c>
      <c r="E49" t="s">
        <v>57</v>
      </c>
      <c r="F49" t="s">
        <v>11</v>
      </c>
      <c r="G49" s="1">
        <f t="shared" si="0"/>
        <v>0</v>
      </c>
      <c r="H49" s="1">
        <f>IF(AND($G49=1,$E49=$D49),0,1)</f>
        <v>1</v>
      </c>
      <c r="I49">
        <f>$C49-$H49</f>
        <v>-0.62502100000000005</v>
      </c>
    </row>
    <row r="50" spans="1:9">
      <c r="A50" s="1" t="s">
        <v>61</v>
      </c>
      <c r="B50" s="2" t="s">
        <v>61</v>
      </c>
      <c r="C50" s="3">
        <v>0.62697199999999997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0.62697199999999997</v>
      </c>
    </row>
    <row r="51" spans="1:9">
      <c r="A51" s="1" t="s">
        <v>62</v>
      </c>
      <c r="B51" s="4" t="s">
        <v>62</v>
      </c>
      <c r="C51" s="5">
        <v>0.46640700000000002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0.46640700000000002</v>
      </c>
    </row>
    <row r="52" spans="1:9">
      <c r="A52" s="1" t="s">
        <v>63</v>
      </c>
      <c r="B52" s="2" t="s">
        <v>63</v>
      </c>
      <c r="C52" s="3">
        <v>0.63834999999999997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-0.36165000000000003</v>
      </c>
    </row>
    <row r="53" spans="1:9">
      <c r="A53" s="1" t="s">
        <v>64</v>
      </c>
      <c r="B53" s="4" t="s">
        <v>64</v>
      </c>
      <c r="C53" s="5">
        <v>0.55033699999999997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0.55033699999999997</v>
      </c>
    </row>
    <row r="54" spans="1:9">
      <c r="A54" s="1" t="s">
        <v>65</v>
      </c>
      <c r="B54" s="2" t="s">
        <v>65</v>
      </c>
      <c r="C54" s="3">
        <v>0.64024599999999998</v>
      </c>
      <c r="D54" s="1" t="s">
        <v>11</v>
      </c>
      <c r="E54" t="s">
        <v>12</v>
      </c>
      <c r="F54" t="s">
        <v>11</v>
      </c>
      <c r="G54" s="1">
        <f t="shared" si="0"/>
        <v>0</v>
      </c>
      <c r="H54" s="1">
        <f>IF(AND($G54=1,$E54=$D54),0,1)</f>
        <v>1</v>
      </c>
      <c r="I54">
        <f>$C54-$H54</f>
        <v>-0.35975400000000002</v>
      </c>
    </row>
    <row r="55" spans="1:9">
      <c r="A55" s="1" t="s">
        <v>66</v>
      </c>
      <c r="B55" s="4" t="s">
        <v>66</v>
      </c>
      <c r="C55" s="5">
        <v>0.63073199999999996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0.63073199999999996</v>
      </c>
    </row>
    <row r="56" spans="1:9">
      <c r="A56" s="1" t="s">
        <v>67</v>
      </c>
      <c r="B56" s="2" t="s">
        <v>67</v>
      </c>
      <c r="C56" s="3">
        <v>0.440608</v>
      </c>
      <c r="D56" s="1" t="s">
        <v>11</v>
      </c>
      <c r="E56" t="s">
        <v>57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-0.559392</v>
      </c>
    </row>
    <row r="57" spans="1:9">
      <c r="A57" s="1" t="s">
        <v>68</v>
      </c>
      <c r="B57" s="4" t="s">
        <v>68</v>
      </c>
      <c r="C57" s="5">
        <v>0.53987099999999999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0.53987099999999999</v>
      </c>
    </row>
    <row r="58" spans="1:9">
      <c r="A58" s="1" t="s">
        <v>69</v>
      </c>
      <c r="B58" s="2" t="s">
        <v>69</v>
      </c>
      <c r="C58" s="3">
        <v>0.70889599999999997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-0.29110400000000003</v>
      </c>
    </row>
    <row r="59" spans="1:9">
      <c r="A59" s="1" t="s">
        <v>70</v>
      </c>
      <c r="B59" s="4" t="s">
        <v>70</v>
      </c>
      <c r="C59" s="5">
        <v>0.332648</v>
      </c>
      <c r="D59" s="1" t="s">
        <v>11</v>
      </c>
      <c r="E59" t="s">
        <v>12</v>
      </c>
      <c r="F59" t="s">
        <v>11</v>
      </c>
      <c r="G59" s="1">
        <f t="shared" si="0"/>
        <v>0</v>
      </c>
      <c r="H59" s="1">
        <f>IF(AND($G59=1,$E59=$D59),0,1)</f>
        <v>1</v>
      </c>
      <c r="I59">
        <f>$C59-$H59</f>
        <v>-0.66735199999999995</v>
      </c>
    </row>
    <row r="60" spans="1:9">
      <c r="A60" s="1" t="s">
        <v>71</v>
      </c>
      <c r="B60" s="2" t="s">
        <v>71</v>
      </c>
      <c r="C60" s="3">
        <v>0.43472499999999997</v>
      </c>
      <c r="D60" s="1" t="s">
        <v>11</v>
      </c>
      <c r="E60" t="s">
        <v>12</v>
      </c>
      <c r="F60" t="s">
        <v>11</v>
      </c>
      <c r="G60" s="1">
        <f t="shared" si="0"/>
        <v>0</v>
      </c>
      <c r="H60" s="1">
        <f>IF(AND($G60=1,$E60=$D60),0,1)</f>
        <v>1</v>
      </c>
      <c r="I60">
        <f>$C60-$H60</f>
        <v>-0.56527499999999997</v>
      </c>
    </row>
    <row r="61" spans="1:9">
      <c r="A61" s="1" t="s">
        <v>72</v>
      </c>
      <c r="B61" s="4" t="s">
        <v>72</v>
      </c>
      <c r="C61" s="5">
        <v>0.403916</v>
      </c>
      <c r="D61" s="1" t="s">
        <v>11</v>
      </c>
      <c r="E61" t="s">
        <v>12</v>
      </c>
      <c r="F61" t="s">
        <v>11</v>
      </c>
      <c r="G61" s="1">
        <f t="shared" si="0"/>
        <v>0</v>
      </c>
      <c r="H61" s="1">
        <f>IF(AND($G61=1,$E61=$D61),0,1)</f>
        <v>1</v>
      </c>
      <c r="I61">
        <f>$C61-$H61</f>
        <v>-0.59608400000000006</v>
      </c>
    </row>
    <row r="62" spans="1:9">
      <c r="A62" s="1" t="s">
        <v>73</v>
      </c>
      <c r="B62" s="2" t="s">
        <v>73</v>
      </c>
      <c r="C62" s="3">
        <v>0.51472399999999996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0.51472399999999996</v>
      </c>
    </row>
    <row r="63" spans="1:9">
      <c r="A63" s="1" t="s">
        <v>74</v>
      </c>
      <c r="B63" s="4" t="s">
        <v>74</v>
      </c>
      <c r="C63" s="5">
        <v>0.51979600000000004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0.51979600000000004</v>
      </c>
    </row>
    <row r="64" spans="1:9">
      <c r="A64" s="1" t="s">
        <v>75</v>
      </c>
      <c r="B64" s="2" t="s">
        <v>75</v>
      </c>
      <c r="C64" s="3">
        <v>0.57481599999999999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0.57481599999999999</v>
      </c>
    </row>
    <row r="65" spans="1:9">
      <c r="A65" s="1" t="s">
        <v>76</v>
      </c>
      <c r="B65" s="4" t="s">
        <v>76</v>
      </c>
      <c r="C65" s="5">
        <v>0.51438799999999996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-0.48561200000000004</v>
      </c>
    </row>
    <row r="66" spans="1:9">
      <c r="A66" s="1" t="s">
        <v>77</v>
      </c>
      <c r="B66" s="2" t="s">
        <v>77</v>
      </c>
      <c r="C66" s="3">
        <v>0.41148200000000001</v>
      </c>
      <c r="D66" s="1" t="s">
        <v>11</v>
      </c>
      <c r="E66" t="s">
        <v>25</v>
      </c>
      <c r="F66" t="s">
        <v>11</v>
      </c>
      <c r="G66" s="1">
        <f t="shared" si="0"/>
        <v>0</v>
      </c>
      <c r="H66" s="1">
        <f>IF(AND($G66=1,$E66=$D66),0,1)</f>
        <v>1</v>
      </c>
      <c r="I66">
        <f>$C66-$H66</f>
        <v>-0.58851799999999999</v>
      </c>
    </row>
    <row r="67" spans="1:9">
      <c r="A67" s="1" t="s">
        <v>78</v>
      </c>
      <c r="B67" s="4" t="s">
        <v>78</v>
      </c>
      <c r="C67" s="5">
        <v>0.52447100000000002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>IF(AND($G67=1,$E67=$D67),0,1)</f>
        <v>0</v>
      </c>
      <c r="I67">
        <f>$C67-$H67</f>
        <v>0.52447100000000002</v>
      </c>
    </row>
    <row r="68" spans="1:9">
      <c r="A68" s="1" t="s">
        <v>79</v>
      </c>
      <c r="B68" s="2" t="s">
        <v>79</v>
      </c>
      <c r="C68" s="3">
        <v>0.70391800000000004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0.70391800000000004</v>
      </c>
    </row>
    <row r="69" spans="1:9">
      <c r="A69" s="1" t="s">
        <v>80</v>
      </c>
      <c r="B69" s="4" t="s">
        <v>80</v>
      </c>
      <c r="C69" s="5">
        <v>0.64504300000000003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0.64504300000000003</v>
      </c>
    </row>
    <row r="70" spans="1:9">
      <c r="A70" s="1" t="s">
        <v>81</v>
      </c>
      <c r="B70" s="2" t="s">
        <v>81</v>
      </c>
      <c r="C70" s="3">
        <v>0.64312999999999998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0.64312999999999998</v>
      </c>
    </row>
    <row r="71" spans="1:9">
      <c r="A71" s="1" t="s">
        <v>82</v>
      </c>
      <c r="B71" s="4" t="s">
        <v>82</v>
      </c>
      <c r="C71" s="5">
        <v>0.672126</v>
      </c>
      <c r="D71" s="1" t="s">
        <v>11</v>
      </c>
      <c r="E71" t="s">
        <v>11</v>
      </c>
      <c r="F71" t="s">
        <v>11</v>
      </c>
      <c r="G71" s="1">
        <f t="shared" si="1"/>
        <v>1</v>
      </c>
      <c r="H71" s="1">
        <f>IF(AND($G71=1,$E71=$D71),0,1)</f>
        <v>0</v>
      </c>
      <c r="I71">
        <f>$C71-$H71</f>
        <v>0.672126</v>
      </c>
    </row>
    <row r="72" spans="1:9">
      <c r="A72" s="1" t="s">
        <v>83</v>
      </c>
      <c r="B72" s="2" t="s">
        <v>83</v>
      </c>
      <c r="C72" s="3">
        <v>0.394619</v>
      </c>
      <c r="D72" s="1" t="s">
        <v>11</v>
      </c>
      <c r="E72" t="s">
        <v>12</v>
      </c>
      <c r="F72" t="s">
        <v>11</v>
      </c>
      <c r="G72" s="1">
        <f t="shared" si="1"/>
        <v>0</v>
      </c>
      <c r="H72" s="1">
        <f>IF(AND($G72=1,$E72=$D72),0,1)</f>
        <v>1</v>
      </c>
      <c r="I72">
        <f>$C72-$H72</f>
        <v>-0.60538099999999995</v>
      </c>
    </row>
    <row r="73" spans="1:9">
      <c r="A73" s="1" t="s">
        <v>84</v>
      </c>
      <c r="B73" s="4" t="s">
        <v>84</v>
      </c>
      <c r="C73" s="5">
        <v>0.54336399999999996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-0.45663600000000004</v>
      </c>
    </row>
    <row r="74" spans="1:9">
      <c r="A74" s="1" t="s">
        <v>85</v>
      </c>
      <c r="B74" s="2" t="s">
        <v>85</v>
      </c>
      <c r="C74" s="3">
        <v>0.36778699999999998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-0.63221300000000002</v>
      </c>
    </row>
    <row r="75" spans="1:9">
      <c r="A75" s="1" t="s">
        <v>86</v>
      </c>
      <c r="B75" s="4" t="s">
        <v>86</v>
      </c>
      <c r="C75" s="5">
        <v>0.59999199999999997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0.59999199999999997</v>
      </c>
    </row>
    <row r="76" spans="1:9">
      <c r="A76" s="1" t="s">
        <v>87</v>
      </c>
      <c r="B76" s="6" t="s">
        <v>87</v>
      </c>
      <c r="C76" s="7">
        <v>0.66311900000000001</v>
      </c>
      <c r="D76" s="1" t="s">
        <v>11</v>
      </c>
      <c r="E76" t="s">
        <v>12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-0.33688099999999999</v>
      </c>
    </row>
    <row r="77" spans="1:9">
      <c r="A77" s="1"/>
      <c r="B77" s="17"/>
      <c r="C77" s="18"/>
      <c r="D77" s="1"/>
      <c r="E77" s="1"/>
      <c r="F77" s="1"/>
      <c r="G77" s="10">
        <f>SUM(G3:G76)</f>
        <v>39</v>
      </c>
      <c r="H77" s="10">
        <f>SUM(H3:H76)</f>
        <v>40</v>
      </c>
      <c r="I77" s="8">
        <f>SUM(I3:I76)</f>
        <v>0.77470799999999973</v>
      </c>
    </row>
  </sheetData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A6FE3C-A566-4577-8FA3-5170B591ADF0}">
  <dimension ref="A1:I77"/>
  <sheetViews>
    <sheetView workbookViewId="0">
      <selection activeCell="D3" sqref="A1:I77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0.43276100000000001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-0.56723900000000005</v>
      </c>
    </row>
    <row r="4" spans="1:9">
      <c r="A4" s="1" t="s">
        <v>13</v>
      </c>
      <c r="B4" s="2" t="s">
        <v>13</v>
      </c>
      <c r="C4" s="3">
        <v>0.52283500000000005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-0.47716499999999995</v>
      </c>
    </row>
    <row r="5" spans="1:9">
      <c r="A5" s="1" t="s">
        <v>14</v>
      </c>
      <c r="B5" s="4" t="s">
        <v>14</v>
      </c>
      <c r="C5" s="5">
        <v>0.59558500000000003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0.59558500000000003</v>
      </c>
    </row>
    <row r="6" spans="1:9">
      <c r="A6" s="1" t="s">
        <v>15</v>
      </c>
      <c r="B6" s="2" t="s">
        <v>15</v>
      </c>
      <c r="C6" s="3">
        <v>0.38458999999999999</v>
      </c>
      <c r="D6" s="1" t="s">
        <v>11</v>
      </c>
      <c r="E6" t="s">
        <v>11</v>
      </c>
      <c r="F6" t="s">
        <v>12</v>
      </c>
      <c r="G6" s="1">
        <f t="shared" si="0"/>
        <v>0</v>
      </c>
      <c r="H6" s="1">
        <f>IF(AND($G6=1,$E6=$D6),0,1)</f>
        <v>1</v>
      </c>
      <c r="I6">
        <f>$C6-$H6</f>
        <v>-0.61541000000000001</v>
      </c>
    </row>
    <row r="7" spans="1:9">
      <c r="A7" s="1" t="s">
        <v>16</v>
      </c>
      <c r="B7" s="4" t="s">
        <v>16</v>
      </c>
      <c r="C7" s="5">
        <v>0.68727899999999997</v>
      </c>
      <c r="D7" s="1" t="s">
        <v>11</v>
      </c>
      <c r="E7" t="s">
        <v>11</v>
      </c>
      <c r="F7" t="s">
        <v>12</v>
      </c>
      <c r="G7" s="1">
        <f t="shared" si="0"/>
        <v>0</v>
      </c>
      <c r="H7" s="1">
        <f>IF(AND($G7=1,$E7=$D7),0,1)</f>
        <v>1</v>
      </c>
      <c r="I7">
        <f>$C7-$H7</f>
        <v>-0.31272100000000003</v>
      </c>
    </row>
    <row r="8" spans="1:9">
      <c r="A8" s="1" t="s">
        <v>17</v>
      </c>
      <c r="B8" s="2" t="s">
        <v>17</v>
      </c>
      <c r="C8" s="3">
        <v>0.54100599999999999</v>
      </c>
      <c r="D8" s="1" t="s">
        <v>11</v>
      </c>
      <c r="E8" t="s">
        <v>57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-0.45899400000000001</v>
      </c>
    </row>
    <row r="9" spans="1:9">
      <c r="A9" s="1" t="s">
        <v>18</v>
      </c>
      <c r="B9" s="4" t="s">
        <v>18</v>
      </c>
      <c r="C9" s="5">
        <v>0.62396200000000002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0.62396200000000002</v>
      </c>
    </row>
    <row r="10" spans="1:9">
      <c r="A10" s="1" t="s">
        <v>19</v>
      </c>
      <c r="B10" s="2" t="s">
        <v>19</v>
      </c>
      <c r="C10" s="3">
        <v>0.61397299999999999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-0.38602700000000001</v>
      </c>
    </row>
    <row r="11" spans="1:9">
      <c r="A11" s="1" t="s">
        <v>20</v>
      </c>
      <c r="B11" s="4" t="s">
        <v>20</v>
      </c>
      <c r="C11" s="5">
        <v>0.62371299999999996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0.62371299999999996</v>
      </c>
    </row>
    <row r="12" spans="1:9">
      <c r="A12" s="1" t="s">
        <v>21</v>
      </c>
      <c r="B12" s="2" t="s">
        <v>21</v>
      </c>
      <c r="C12" s="3">
        <v>0.53123799999999999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0.53123799999999999</v>
      </c>
    </row>
    <row r="13" spans="1:9">
      <c r="A13" s="1" t="s">
        <v>22</v>
      </c>
      <c r="B13" s="4" t="s">
        <v>22</v>
      </c>
      <c r="C13" s="5">
        <v>0.62291799999999997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0.62291799999999997</v>
      </c>
    </row>
    <row r="14" spans="1:9">
      <c r="A14" s="1" t="s">
        <v>23</v>
      </c>
      <c r="B14" s="2" t="s">
        <v>23</v>
      </c>
      <c r="C14" s="3">
        <v>0.51678999999999997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-0.48321000000000003</v>
      </c>
    </row>
    <row r="15" spans="1:9">
      <c r="A15" s="1" t="s">
        <v>24</v>
      </c>
      <c r="B15" s="4" t="s">
        <v>24</v>
      </c>
      <c r="C15" s="5">
        <v>0.14711199999999999</v>
      </c>
      <c r="D15" s="1" t="s">
        <v>11</v>
      </c>
      <c r="E15" t="s">
        <v>25</v>
      </c>
      <c r="F15" t="s">
        <v>11</v>
      </c>
      <c r="G15" s="1">
        <f t="shared" si="0"/>
        <v>0</v>
      </c>
      <c r="H15" s="1">
        <f>IF(AND($G15=1,$E15=$D15),0,1)</f>
        <v>1</v>
      </c>
      <c r="I15">
        <f>$C15-$H15</f>
        <v>-0.85288799999999998</v>
      </c>
    </row>
    <row r="16" spans="1:9">
      <c r="A16" s="1" t="s">
        <v>26</v>
      </c>
      <c r="B16" s="2" t="s">
        <v>26</v>
      </c>
      <c r="C16" s="3">
        <v>0.67424200000000001</v>
      </c>
      <c r="D16" s="1" t="s">
        <v>11</v>
      </c>
      <c r="E16" t="s">
        <v>25</v>
      </c>
      <c r="F16" t="s">
        <v>11</v>
      </c>
      <c r="G16" s="1">
        <f t="shared" si="0"/>
        <v>0</v>
      </c>
      <c r="H16" s="1">
        <f>IF(AND($G16=1,$E16=$D16),0,1)</f>
        <v>1</v>
      </c>
      <c r="I16">
        <f>$C16-$H16</f>
        <v>-0.32575799999999999</v>
      </c>
    </row>
    <row r="17" spans="1:9">
      <c r="A17" s="1" t="s">
        <v>27</v>
      </c>
      <c r="B17" s="4" t="s">
        <v>27</v>
      </c>
      <c r="C17" s="5">
        <v>0.44623499999999999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0.44623499999999999</v>
      </c>
    </row>
    <row r="18" spans="1:9">
      <c r="A18" s="1" t="s">
        <v>28</v>
      </c>
      <c r="B18" s="2" t="s">
        <v>28</v>
      </c>
      <c r="C18" s="3">
        <v>0.62109300000000001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0.62109300000000001</v>
      </c>
    </row>
    <row r="19" spans="1:9">
      <c r="A19" s="1" t="s">
        <v>29</v>
      </c>
      <c r="B19" s="4" t="s">
        <v>29</v>
      </c>
      <c r="C19" s="5">
        <v>0.50063800000000003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>IF(AND($G19=1,$E19=$D19),0,1)</f>
        <v>1</v>
      </c>
      <c r="I19">
        <f>$C19-$H19</f>
        <v>-0.49936199999999997</v>
      </c>
    </row>
    <row r="20" spans="1:9">
      <c r="A20" s="1" t="s">
        <v>30</v>
      </c>
      <c r="B20" s="2" t="s">
        <v>30</v>
      </c>
      <c r="C20" s="3">
        <v>0.70598499999999997</v>
      </c>
      <c r="D20" s="1" t="s">
        <v>11</v>
      </c>
      <c r="E20" t="s">
        <v>151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-0.29401500000000003</v>
      </c>
    </row>
    <row r="21" spans="1:9">
      <c r="A21" s="1" t="s">
        <v>31</v>
      </c>
      <c r="B21" s="4" t="s">
        <v>31</v>
      </c>
      <c r="C21" s="5">
        <v>0.49445699999999998</v>
      </c>
      <c r="D21" s="1" t="s">
        <v>11</v>
      </c>
      <c r="E21" t="s">
        <v>12</v>
      </c>
      <c r="F21" t="s">
        <v>11</v>
      </c>
      <c r="G21" s="1">
        <f t="shared" si="0"/>
        <v>0</v>
      </c>
      <c r="H21" s="1">
        <f>IF(AND($G21=1,$E21=$D21),0,1)</f>
        <v>1</v>
      </c>
      <c r="I21">
        <f>$C21-$H21</f>
        <v>-0.50554300000000008</v>
      </c>
    </row>
    <row r="22" spans="1:9">
      <c r="A22" s="1" t="s">
        <v>32</v>
      </c>
      <c r="B22" s="2" t="s">
        <v>32</v>
      </c>
      <c r="C22" s="3">
        <v>0.67655799999999999</v>
      </c>
      <c r="D22" s="1" t="s">
        <v>11</v>
      </c>
      <c r="E22" t="s">
        <v>151</v>
      </c>
      <c r="F22" t="s">
        <v>12</v>
      </c>
      <c r="G22" s="1">
        <f t="shared" si="0"/>
        <v>0</v>
      </c>
      <c r="H22" s="1">
        <f>IF(AND($G22=1,$E22=$D22),0,1)</f>
        <v>1</v>
      </c>
      <c r="I22">
        <f>$C22-$H22</f>
        <v>-0.32344200000000001</v>
      </c>
    </row>
    <row r="23" spans="1:9">
      <c r="A23" s="1" t="s">
        <v>33</v>
      </c>
      <c r="B23" s="4" t="s">
        <v>33</v>
      </c>
      <c r="C23" s="5">
        <v>0.597113</v>
      </c>
      <c r="D23" s="1" t="s">
        <v>11</v>
      </c>
      <c r="E23" t="s">
        <v>11</v>
      </c>
      <c r="F23" t="s">
        <v>11</v>
      </c>
      <c r="G23" s="1">
        <f t="shared" si="0"/>
        <v>1</v>
      </c>
      <c r="H23" s="1">
        <f>IF(AND($G23=1,$E23=$D23),0,1)</f>
        <v>0</v>
      </c>
      <c r="I23">
        <f>$C23-$H23</f>
        <v>0.597113</v>
      </c>
    </row>
    <row r="24" spans="1:9">
      <c r="A24" s="1" t="s">
        <v>34</v>
      </c>
      <c r="B24" s="2" t="s">
        <v>34</v>
      </c>
      <c r="C24" s="3">
        <v>0.34337899999999999</v>
      </c>
      <c r="D24" s="1" t="s">
        <v>11</v>
      </c>
      <c r="E24" t="s">
        <v>25</v>
      </c>
      <c r="F24" t="s">
        <v>11</v>
      </c>
      <c r="G24" s="1">
        <f t="shared" si="0"/>
        <v>0</v>
      </c>
      <c r="H24" s="1">
        <f>IF(AND($G24=1,$E24=$D24),0,1)</f>
        <v>1</v>
      </c>
      <c r="I24">
        <f>$C24-$H24</f>
        <v>-0.65662100000000001</v>
      </c>
    </row>
    <row r="25" spans="1:9">
      <c r="A25" s="1" t="s">
        <v>35</v>
      </c>
      <c r="B25" s="4" t="s">
        <v>35</v>
      </c>
      <c r="C25" s="5">
        <v>0.46306399999999998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0.46306399999999998</v>
      </c>
    </row>
    <row r="26" spans="1:9">
      <c r="A26" s="1" t="s">
        <v>36</v>
      </c>
      <c r="B26" s="2" t="s">
        <v>36</v>
      </c>
      <c r="C26" s="3">
        <v>0.67746300000000004</v>
      </c>
      <c r="D26" s="1" t="s">
        <v>11</v>
      </c>
      <c r="E26" t="s">
        <v>12</v>
      </c>
      <c r="F26" t="s">
        <v>11</v>
      </c>
      <c r="G26" s="1">
        <f t="shared" si="0"/>
        <v>0</v>
      </c>
      <c r="H26" s="1">
        <f>IF(AND($G26=1,$E26=$D26),0,1)</f>
        <v>1</v>
      </c>
      <c r="I26">
        <f>$C26-$H26</f>
        <v>-0.32253699999999996</v>
      </c>
    </row>
    <row r="27" spans="1:9">
      <c r="A27" s="1" t="s">
        <v>37</v>
      </c>
      <c r="B27" s="4" t="s">
        <v>37</v>
      </c>
      <c r="C27" s="5">
        <v>0.285271</v>
      </c>
      <c r="D27" s="1" t="s">
        <v>11</v>
      </c>
      <c r="E27" t="s">
        <v>57</v>
      </c>
      <c r="F27" t="s">
        <v>12</v>
      </c>
      <c r="G27" s="1">
        <f t="shared" si="0"/>
        <v>0</v>
      </c>
      <c r="H27" s="1">
        <f>IF(AND($G27=1,$E27=$D27),0,1)</f>
        <v>1</v>
      </c>
      <c r="I27">
        <f>$C27-$H27</f>
        <v>-0.71472899999999995</v>
      </c>
    </row>
    <row r="28" spans="1:9">
      <c r="A28" s="1" t="s">
        <v>38</v>
      </c>
      <c r="B28" s="2" t="s">
        <v>38</v>
      </c>
      <c r="C28" s="3">
        <v>0.67218599999999995</v>
      </c>
      <c r="D28" s="1" t="s">
        <v>11</v>
      </c>
      <c r="E28" t="s">
        <v>11</v>
      </c>
      <c r="F28" t="s">
        <v>11</v>
      </c>
      <c r="G28" s="1">
        <f t="shared" si="0"/>
        <v>1</v>
      </c>
      <c r="H28" s="1">
        <f>IF(AND($G28=1,$E28=$D28),0,1)</f>
        <v>0</v>
      </c>
      <c r="I28">
        <f>$C28-$H28</f>
        <v>0.67218599999999995</v>
      </c>
    </row>
    <row r="29" spans="1:9">
      <c r="A29" s="1" t="s">
        <v>39</v>
      </c>
      <c r="B29" s="4" t="s">
        <v>39</v>
      </c>
      <c r="C29" s="5">
        <v>0.69980799999999999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0.69980799999999999</v>
      </c>
    </row>
    <row r="30" spans="1:9">
      <c r="A30" s="1" t="s">
        <v>40</v>
      </c>
      <c r="B30" s="2" t="s">
        <v>40</v>
      </c>
      <c r="C30" s="3">
        <v>0.64670300000000003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-0.35329699999999997</v>
      </c>
    </row>
    <row r="31" spans="1:9">
      <c r="A31" s="1" t="s">
        <v>41</v>
      </c>
      <c r="B31" s="4" t="s">
        <v>41</v>
      </c>
      <c r="C31" s="5">
        <v>0.55511500000000003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>IF(AND($G31=1,$E31=$D31),0,1)</f>
        <v>1</v>
      </c>
      <c r="I31">
        <f>$C31-$H31</f>
        <v>-0.44488499999999997</v>
      </c>
    </row>
    <row r="32" spans="1:9">
      <c r="A32" s="1" t="s">
        <v>42</v>
      </c>
      <c r="B32" s="2" t="s">
        <v>42</v>
      </c>
      <c r="C32" s="3">
        <v>0.67119399999999996</v>
      </c>
      <c r="D32" s="1" t="s">
        <v>11</v>
      </c>
      <c r="E32" t="s">
        <v>12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-0.32880600000000004</v>
      </c>
    </row>
    <row r="33" spans="1:9">
      <c r="A33" s="1" t="s">
        <v>43</v>
      </c>
      <c r="B33" s="4" t="s">
        <v>43</v>
      </c>
      <c r="C33" s="5">
        <v>0.49905699999999997</v>
      </c>
      <c r="D33" s="1" t="s">
        <v>11</v>
      </c>
      <c r="E33" t="s">
        <v>12</v>
      </c>
      <c r="F33" t="s">
        <v>11</v>
      </c>
      <c r="G33" s="1">
        <f t="shared" si="0"/>
        <v>0</v>
      </c>
      <c r="H33" s="1">
        <f>IF(AND($G33=1,$E33=$D33),0,1)</f>
        <v>1</v>
      </c>
      <c r="I33">
        <f>$C33-$H33</f>
        <v>-0.50094300000000003</v>
      </c>
    </row>
    <row r="34" spans="1:9">
      <c r="A34" s="1" t="s">
        <v>44</v>
      </c>
      <c r="B34" s="2" t="s">
        <v>44</v>
      </c>
      <c r="C34" s="3">
        <v>0.45611099999999999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0.45611099999999999</v>
      </c>
    </row>
    <row r="35" spans="1:9">
      <c r="A35" s="1" t="s">
        <v>45</v>
      </c>
      <c r="B35" s="4" t="s">
        <v>45</v>
      </c>
      <c r="C35" s="5">
        <v>0.63012000000000001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0.63012000000000001</v>
      </c>
    </row>
    <row r="36" spans="1:9">
      <c r="A36" s="1" t="s">
        <v>46</v>
      </c>
      <c r="B36" s="2" t="s">
        <v>46</v>
      </c>
      <c r="C36" s="3">
        <v>0.46119100000000002</v>
      </c>
      <c r="D36" s="1" t="s">
        <v>11</v>
      </c>
      <c r="E36" t="s">
        <v>12</v>
      </c>
      <c r="F36" t="s">
        <v>11</v>
      </c>
      <c r="G36" s="1">
        <f t="shared" si="0"/>
        <v>0</v>
      </c>
      <c r="H36" s="1">
        <f>IF(AND($G36=1,$E36=$D36),0,1)</f>
        <v>1</v>
      </c>
      <c r="I36">
        <f>$C36-$H36</f>
        <v>-0.53880899999999998</v>
      </c>
    </row>
    <row r="37" spans="1:9">
      <c r="A37" s="1" t="s">
        <v>47</v>
      </c>
      <c r="B37" s="4" t="s">
        <v>47</v>
      </c>
      <c r="C37" s="5">
        <v>0.50739500000000004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0.50739500000000004</v>
      </c>
    </row>
    <row r="38" spans="1:9">
      <c r="A38" s="1" t="s">
        <v>48</v>
      </c>
      <c r="B38" s="2" t="s">
        <v>48</v>
      </c>
      <c r="C38" s="3">
        <v>0.41709000000000002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0.41709000000000002</v>
      </c>
    </row>
    <row r="39" spans="1:9">
      <c r="A39" s="1" t="s">
        <v>49</v>
      </c>
      <c r="B39" s="4" t="s">
        <v>49</v>
      </c>
      <c r="C39" s="5">
        <v>0.69281800000000004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-0.30718199999999996</v>
      </c>
    </row>
    <row r="40" spans="1:9">
      <c r="A40" s="1" t="s">
        <v>50</v>
      </c>
      <c r="B40" s="2" t="s">
        <v>50</v>
      </c>
      <c r="C40" s="3">
        <v>0.66147599999999995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-0.33852400000000005</v>
      </c>
    </row>
    <row r="41" spans="1:9">
      <c r="A41" s="1" t="s">
        <v>51</v>
      </c>
      <c r="B41" s="4" t="s">
        <v>51</v>
      </c>
      <c r="C41" s="5">
        <v>0.60116899999999995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0.60116899999999995</v>
      </c>
    </row>
    <row r="42" spans="1:9">
      <c r="A42" s="1" t="s">
        <v>52</v>
      </c>
      <c r="B42" s="2" t="s">
        <v>52</v>
      </c>
      <c r="C42" s="3">
        <v>0.44406899999999999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0.44406899999999999</v>
      </c>
    </row>
    <row r="43" spans="1:9">
      <c r="A43" s="1" t="s">
        <v>53</v>
      </c>
      <c r="B43" s="4" t="s">
        <v>53</v>
      </c>
      <c r="C43" s="5">
        <v>0.32588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-0.67412000000000005</v>
      </c>
    </row>
    <row r="44" spans="1:9">
      <c r="A44" s="1" t="s">
        <v>54</v>
      </c>
      <c r="B44" s="2" t="s">
        <v>54</v>
      </c>
      <c r="C44" s="3">
        <v>0.57067400000000001</v>
      </c>
      <c r="D44" s="1" t="s">
        <v>11</v>
      </c>
      <c r="E44" t="s">
        <v>25</v>
      </c>
      <c r="F44" t="s">
        <v>11</v>
      </c>
      <c r="G44" s="1">
        <f t="shared" si="0"/>
        <v>0</v>
      </c>
      <c r="H44" s="1">
        <f>IF(AND($G44=1,$E44=$D44),0,1)</f>
        <v>1</v>
      </c>
      <c r="I44">
        <f>$C44-$H44</f>
        <v>-0.42932599999999999</v>
      </c>
    </row>
    <row r="45" spans="1:9">
      <c r="A45" s="1" t="s">
        <v>55</v>
      </c>
      <c r="B45" s="4" t="s">
        <v>55</v>
      </c>
      <c r="C45" s="5">
        <v>0.64786500000000002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0.64786500000000002</v>
      </c>
    </row>
    <row r="46" spans="1:9">
      <c r="A46" s="1" t="s">
        <v>56</v>
      </c>
      <c r="B46" s="2" t="s">
        <v>56</v>
      </c>
      <c r="C46" s="3">
        <v>0.72584599999999999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-0.27415400000000001</v>
      </c>
    </row>
    <row r="47" spans="1:9">
      <c r="A47" s="1" t="s">
        <v>58</v>
      </c>
      <c r="B47" s="4" t="s">
        <v>58</v>
      </c>
      <c r="C47" s="5">
        <v>0.51699799999999996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0.51699799999999996</v>
      </c>
    </row>
    <row r="48" spans="1:9">
      <c r="A48" s="1" t="s">
        <v>59</v>
      </c>
      <c r="B48" s="2" t="s">
        <v>59</v>
      </c>
      <c r="C48" s="3">
        <v>0.53311500000000001</v>
      </c>
      <c r="D48" s="1" t="s">
        <v>11</v>
      </c>
      <c r="E48" t="s">
        <v>11</v>
      </c>
      <c r="F48" t="s">
        <v>11</v>
      </c>
      <c r="G48" s="1">
        <f t="shared" si="0"/>
        <v>1</v>
      </c>
      <c r="H48" s="1">
        <f>IF(AND($G48=1,$E48=$D48),0,1)</f>
        <v>0</v>
      </c>
      <c r="I48">
        <f>$C48-$H48</f>
        <v>0.53311500000000001</v>
      </c>
    </row>
    <row r="49" spans="1:9">
      <c r="A49" s="1" t="s">
        <v>60</v>
      </c>
      <c r="B49" s="4" t="s">
        <v>60</v>
      </c>
      <c r="C49" s="5">
        <v>0.473997</v>
      </c>
      <c r="D49" s="1" t="s">
        <v>11</v>
      </c>
      <c r="E49" t="s">
        <v>57</v>
      </c>
      <c r="F49" t="s">
        <v>11</v>
      </c>
      <c r="G49" s="1">
        <f t="shared" si="0"/>
        <v>0</v>
      </c>
      <c r="H49" s="1">
        <f>IF(AND($G49=1,$E49=$D49),0,1)</f>
        <v>1</v>
      </c>
      <c r="I49">
        <f>$C49-$H49</f>
        <v>-0.526003</v>
      </c>
    </row>
    <row r="50" spans="1:9">
      <c r="A50" s="1" t="s">
        <v>61</v>
      </c>
      <c r="B50" s="2" t="s">
        <v>61</v>
      </c>
      <c r="C50" s="3">
        <v>0.54197799999999996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0.54197799999999996</v>
      </c>
    </row>
    <row r="51" spans="1:9">
      <c r="A51" s="1" t="s">
        <v>62</v>
      </c>
      <c r="B51" s="4" t="s">
        <v>62</v>
      </c>
      <c r="C51" s="5">
        <v>0.40918199999999999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0.40918199999999999</v>
      </c>
    </row>
    <row r="52" spans="1:9">
      <c r="A52" s="1" t="s">
        <v>63</v>
      </c>
      <c r="B52" s="2" t="s">
        <v>63</v>
      </c>
      <c r="C52" s="3">
        <v>0.488645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-0.511355</v>
      </c>
    </row>
    <row r="53" spans="1:9">
      <c r="A53" s="1" t="s">
        <v>64</v>
      </c>
      <c r="B53" s="4" t="s">
        <v>64</v>
      </c>
      <c r="C53" s="5">
        <v>0.63139800000000001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0.63139800000000001</v>
      </c>
    </row>
    <row r="54" spans="1:9">
      <c r="A54" s="1" t="s">
        <v>65</v>
      </c>
      <c r="B54" s="2" t="s">
        <v>65</v>
      </c>
      <c r="C54" s="3">
        <v>0.74945799999999996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-0.25054200000000004</v>
      </c>
    </row>
    <row r="55" spans="1:9">
      <c r="A55" s="1" t="s">
        <v>66</v>
      </c>
      <c r="B55" s="4" t="s">
        <v>66</v>
      </c>
      <c r="C55" s="5">
        <v>0.65431899999999998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0.65431899999999998</v>
      </c>
    </row>
    <row r="56" spans="1:9">
      <c r="A56" s="1" t="s">
        <v>67</v>
      </c>
      <c r="B56" s="2" t="s">
        <v>67</v>
      </c>
      <c r="C56" s="3">
        <v>0.53396500000000002</v>
      </c>
      <c r="D56" s="1" t="s">
        <v>11</v>
      </c>
      <c r="E56" t="s">
        <v>57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-0.46603499999999998</v>
      </c>
    </row>
    <row r="57" spans="1:9">
      <c r="A57" s="1" t="s">
        <v>68</v>
      </c>
      <c r="B57" s="4" t="s">
        <v>68</v>
      </c>
      <c r="C57" s="5">
        <v>0.68040400000000001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0.68040400000000001</v>
      </c>
    </row>
    <row r="58" spans="1:9">
      <c r="A58" s="1" t="s">
        <v>69</v>
      </c>
      <c r="B58" s="2" t="s">
        <v>69</v>
      </c>
      <c r="C58" s="3">
        <v>0.71528899999999995</v>
      </c>
      <c r="D58" s="1" t="s">
        <v>11</v>
      </c>
      <c r="E58" t="s">
        <v>25</v>
      </c>
      <c r="F58" t="s">
        <v>11</v>
      </c>
      <c r="G58" s="1">
        <f t="shared" si="0"/>
        <v>0</v>
      </c>
      <c r="H58" s="1">
        <f>IF(AND($G58=1,$E58=$D58),0,1)</f>
        <v>1</v>
      </c>
      <c r="I58">
        <f>$C58-$H58</f>
        <v>-0.28471100000000005</v>
      </c>
    </row>
    <row r="59" spans="1:9">
      <c r="A59" s="1" t="s">
        <v>70</v>
      </c>
      <c r="B59" s="4" t="s">
        <v>70</v>
      </c>
      <c r="C59" s="5">
        <v>0.39909899999999998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>IF(AND($G59=1,$E59=$D59),0,1)</f>
        <v>1</v>
      </c>
      <c r="I59">
        <f>$C59-$H59</f>
        <v>-0.60090100000000002</v>
      </c>
    </row>
    <row r="60" spans="1:9">
      <c r="A60" s="1" t="s">
        <v>71</v>
      </c>
      <c r="B60" s="2" t="s">
        <v>71</v>
      </c>
      <c r="C60" s="3">
        <v>0.55613599999999996</v>
      </c>
      <c r="D60" s="1" t="s">
        <v>11</v>
      </c>
      <c r="E60" t="s">
        <v>12</v>
      </c>
      <c r="F60" t="s">
        <v>11</v>
      </c>
      <c r="G60" s="1">
        <f t="shared" si="0"/>
        <v>0</v>
      </c>
      <c r="H60" s="1">
        <f>IF(AND($G60=1,$E60=$D60),0,1)</f>
        <v>1</v>
      </c>
      <c r="I60">
        <f>$C60-$H60</f>
        <v>-0.44386400000000004</v>
      </c>
    </row>
    <row r="61" spans="1:9">
      <c r="A61" s="1" t="s">
        <v>72</v>
      </c>
      <c r="B61" s="4" t="s">
        <v>72</v>
      </c>
      <c r="C61" s="5">
        <v>0.372114</v>
      </c>
      <c r="D61" s="1" t="s">
        <v>11</v>
      </c>
      <c r="E61" t="s">
        <v>12</v>
      </c>
      <c r="F61" t="s">
        <v>11</v>
      </c>
      <c r="G61" s="1">
        <f t="shared" si="0"/>
        <v>0</v>
      </c>
      <c r="H61" s="1">
        <f>IF(AND($G61=1,$E61=$D61),0,1)</f>
        <v>1</v>
      </c>
      <c r="I61">
        <f>$C61-$H61</f>
        <v>-0.62788599999999994</v>
      </c>
    </row>
    <row r="62" spans="1:9">
      <c r="A62" s="1" t="s">
        <v>73</v>
      </c>
      <c r="B62" s="2" t="s">
        <v>73</v>
      </c>
      <c r="C62" s="3">
        <v>0.59168200000000004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-0.40831799999999996</v>
      </c>
    </row>
    <row r="63" spans="1:9">
      <c r="A63" s="1" t="s">
        <v>74</v>
      </c>
      <c r="B63" s="4" t="s">
        <v>74</v>
      </c>
      <c r="C63" s="5">
        <v>0.61099899999999996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-0.38900100000000004</v>
      </c>
    </row>
    <row r="64" spans="1:9">
      <c r="A64" s="1" t="s">
        <v>75</v>
      </c>
      <c r="B64" s="2" t="s">
        <v>75</v>
      </c>
      <c r="C64" s="3">
        <v>0.59170400000000001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0.59170400000000001</v>
      </c>
    </row>
    <row r="65" spans="1:9">
      <c r="A65" s="1" t="s">
        <v>76</v>
      </c>
      <c r="B65" s="4" t="s">
        <v>76</v>
      </c>
      <c r="C65" s="5">
        <v>0.61125099999999999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-0.38874900000000001</v>
      </c>
    </row>
    <row r="66" spans="1:9">
      <c r="A66" s="1" t="s">
        <v>77</v>
      </c>
      <c r="B66" s="2" t="s">
        <v>77</v>
      </c>
      <c r="C66" s="3">
        <v>0.40026200000000001</v>
      </c>
      <c r="D66" s="1" t="s">
        <v>11</v>
      </c>
      <c r="E66" t="s">
        <v>25</v>
      </c>
      <c r="F66" t="s">
        <v>11</v>
      </c>
      <c r="G66" s="1">
        <f t="shared" si="0"/>
        <v>0</v>
      </c>
      <c r="H66" s="1">
        <f>IF(AND($G66=1,$E66=$D66),0,1)</f>
        <v>1</v>
      </c>
      <c r="I66">
        <f>$C66-$H66</f>
        <v>-0.59973799999999999</v>
      </c>
    </row>
    <row r="67" spans="1:9">
      <c r="A67" s="1" t="s">
        <v>78</v>
      </c>
      <c r="B67" s="4" t="s">
        <v>78</v>
      </c>
      <c r="C67" s="5">
        <v>0.72557199999999999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>IF(AND($G67=1,$E67=$D67),0,1)</f>
        <v>1</v>
      </c>
      <c r="I67">
        <f>$C67-$H67</f>
        <v>-0.27442800000000001</v>
      </c>
    </row>
    <row r="68" spans="1:9">
      <c r="A68" s="1" t="s">
        <v>79</v>
      </c>
      <c r="B68" s="2" t="s">
        <v>79</v>
      </c>
      <c r="C68" s="3">
        <v>0.65026399999999995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0.65026399999999995</v>
      </c>
    </row>
    <row r="69" spans="1:9">
      <c r="A69" s="1" t="s">
        <v>80</v>
      </c>
      <c r="B69" s="4" t="s">
        <v>80</v>
      </c>
      <c r="C69" s="5">
        <v>0.65342800000000001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0.65342800000000001</v>
      </c>
    </row>
    <row r="70" spans="1:9">
      <c r="A70" s="1" t="s">
        <v>81</v>
      </c>
      <c r="B70" s="2" t="s">
        <v>81</v>
      </c>
      <c r="C70" s="3">
        <v>0.59091000000000005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0.59091000000000005</v>
      </c>
    </row>
    <row r="71" spans="1:9">
      <c r="A71" s="1" t="s">
        <v>82</v>
      </c>
      <c r="B71" s="4" t="s">
        <v>82</v>
      </c>
      <c r="C71" s="5">
        <v>0.43213000000000001</v>
      </c>
      <c r="D71" s="1" t="s">
        <v>11</v>
      </c>
      <c r="E71" t="s">
        <v>11</v>
      </c>
      <c r="F71" t="s">
        <v>11</v>
      </c>
      <c r="G71" s="1">
        <f t="shared" si="1"/>
        <v>1</v>
      </c>
      <c r="H71" s="1">
        <f>IF(AND($G71=1,$E71=$D71),0,1)</f>
        <v>0</v>
      </c>
      <c r="I71">
        <f>$C71-$H71</f>
        <v>0.43213000000000001</v>
      </c>
    </row>
    <row r="72" spans="1:9">
      <c r="A72" s="1" t="s">
        <v>83</v>
      </c>
      <c r="B72" s="2" t="s">
        <v>83</v>
      </c>
      <c r="C72" s="3">
        <v>0.34999799999999998</v>
      </c>
      <c r="D72" s="1" t="s">
        <v>11</v>
      </c>
      <c r="E72" t="s">
        <v>12</v>
      </c>
      <c r="F72" t="s">
        <v>11</v>
      </c>
      <c r="G72" s="1">
        <f t="shared" si="1"/>
        <v>0</v>
      </c>
      <c r="H72" s="1">
        <f>IF(AND($G72=1,$E72=$D72),0,1)</f>
        <v>1</v>
      </c>
      <c r="I72">
        <f>$C72-$H72</f>
        <v>-0.65000199999999997</v>
      </c>
    </row>
    <row r="73" spans="1:9">
      <c r="A73" s="1" t="s">
        <v>84</v>
      </c>
      <c r="B73" s="4" t="s">
        <v>84</v>
      </c>
      <c r="C73" s="5">
        <v>0.50939999999999996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-0.49060000000000004</v>
      </c>
    </row>
    <row r="74" spans="1:9">
      <c r="A74" s="1" t="s">
        <v>85</v>
      </c>
      <c r="B74" s="2" t="s">
        <v>85</v>
      </c>
      <c r="C74" s="3">
        <v>0.39571200000000001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-0.60428799999999994</v>
      </c>
    </row>
    <row r="75" spans="1:9">
      <c r="A75" s="1" t="s">
        <v>86</v>
      </c>
      <c r="B75" s="4" t="s">
        <v>86</v>
      </c>
      <c r="C75" s="5">
        <v>0.59823999999999999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0.59823999999999999</v>
      </c>
    </row>
    <row r="76" spans="1:9">
      <c r="A76" s="1" t="s">
        <v>87</v>
      </c>
      <c r="B76" s="6" t="s">
        <v>87</v>
      </c>
      <c r="C76" s="7">
        <v>0.69092699999999996</v>
      </c>
      <c r="D76" s="1" t="s">
        <v>11</v>
      </c>
      <c r="E76" t="s">
        <v>12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-0.30907300000000004</v>
      </c>
    </row>
    <row r="77" spans="1:9">
      <c r="A77" s="1"/>
      <c r="B77" s="17"/>
      <c r="C77" s="18"/>
      <c r="D77" s="1"/>
      <c r="E77" s="1"/>
      <c r="F77" s="1"/>
      <c r="G77" s="10">
        <f>SUM(G3:G76)</f>
        <v>37</v>
      </c>
      <c r="H77" s="10">
        <f>SUM(H3:H76)</f>
        <v>43</v>
      </c>
      <c r="I77" s="8">
        <f>SUM(I3:I76)</f>
        <v>-2.126396999999999</v>
      </c>
    </row>
  </sheetData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D2523-F599-4B68-8C4B-42B291F3D2C6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0.425292</v>
      </c>
      <c r="D3" s="1" t="s">
        <v>11</v>
      </c>
      <c r="E3" t="s">
        <v>12</v>
      </c>
      <c r="F3" t="s">
        <v>11</v>
      </c>
      <c r="G3" s="1">
        <f>IF($F3=$E3,1,0)</f>
        <v>0</v>
      </c>
      <c r="H3" s="1">
        <f>IF(AND($G3=1,$E3=$D3),0,1)</f>
        <v>1</v>
      </c>
      <c r="I3">
        <f>$C3-$H3</f>
        <v>-0.574708</v>
      </c>
    </row>
    <row r="4" spans="1:9">
      <c r="A4" s="1" t="s">
        <v>13</v>
      </c>
      <c r="B4" s="2" t="s">
        <v>13</v>
      </c>
      <c r="C4" s="3">
        <v>0.516235</v>
      </c>
      <c r="D4" s="1" t="s">
        <v>11</v>
      </c>
      <c r="E4" t="s">
        <v>12</v>
      </c>
      <c r="F4" t="s">
        <v>12</v>
      </c>
      <c r="G4" s="1">
        <f>IF($F4=$E4,1,0)</f>
        <v>1</v>
      </c>
      <c r="H4" s="1">
        <f>IF(AND($G4=1,$E4=$D4),0,1)</f>
        <v>1</v>
      </c>
      <c r="I4">
        <f>$C4-$H4</f>
        <v>-0.483765</v>
      </c>
    </row>
    <row r="5" spans="1:9">
      <c r="A5" s="1" t="s">
        <v>14</v>
      </c>
      <c r="B5" s="4" t="s">
        <v>14</v>
      </c>
      <c r="C5" s="5">
        <v>0.388152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0.388152</v>
      </c>
    </row>
    <row r="6" spans="1:9">
      <c r="A6" s="1" t="s">
        <v>15</v>
      </c>
      <c r="B6" s="2" t="s">
        <v>15</v>
      </c>
      <c r="C6" s="3">
        <v>0.45441300000000001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0.45441300000000001</v>
      </c>
    </row>
    <row r="7" spans="1:9">
      <c r="A7" s="1" t="s">
        <v>16</v>
      </c>
      <c r="B7" s="4" t="s">
        <v>16</v>
      </c>
      <c r="C7" s="5">
        <v>0.36102800000000002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0.36102800000000002</v>
      </c>
    </row>
    <row r="8" spans="1:9">
      <c r="A8" s="1" t="s">
        <v>17</v>
      </c>
      <c r="B8" s="2" t="s">
        <v>17</v>
      </c>
      <c r="C8" s="3">
        <v>0.41003899999999999</v>
      </c>
      <c r="D8" s="1" t="s">
        <v>11</v>
      </c>
      <c r="E8" t="s">
        <v>57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-0.58996099999999996</v>
      </c>
    </row>
    <row r="9" spans="1:9">
      <c r="A9" s="1" t="s">
        <v>18</v>
      </c>
      <c r="B9" s="4" t="s">
        <v>18</v>
      </c>
      <c r="C9" s="5">
        <v>0.62971500000000002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0.62971500000000002</v>
      </c>
    </row>
    <row r="10" spans="1:9">
      <c r="A10" s="1" t="s">
        <v>19</v>
      </c>
      <c r="B10" s="2" t="s">
        <v>19</v>
      </c>
      <c r="C10" s="3">
        <v>0.46156900000000001</v>
      </c>
      <c r="D10" s="1" t="s">
        <v>11</v>
      </c>
      <c r="E10" t="s">
        <v>12</v>
      </c>
      <c r="F10" t="s">
        <v>12</v>
      </c>
      <c r="G10" s="1">
        <f t="shared" si="0"/>
        <v>1</v>
      </c>
      <c r="H10" s="1">
        <f>IF(AND($G10=1,$E10=$D10),0,1)</f>
        <v>1</v>
      </c>
      <c r="I10">
        <f>$C10-$H10</f>
        <v>-0.53843099999999999</v>
      </c>
    </row>
    <row r="11" spans="1:9">
      <c r="A11" s="1" t="s">
        <v>20</v>
      </c>
      <c r="B11" s="4" t="s">
        <v>20</v>
      </c>
      <c r="C11" s="5">
        <v>0.63446100000000005</v>
      </c>
      <c r="D11" s="1" t="s">
        <v>11</v>
      </c>
      <c r="E11" t="s">
        <v>11</v>
      </c>
      <c r="F11" t="s">
        <v>12</v>
      </c>
      <c r="G11" s="1">
        <f t="shared" si="0"/>
        <v>0</v>
      </c>
      <c r="H11" s="1">
        <f>IF(AND($G11=1,$E11=$D11),0,1)</f>
        <v>1</v>
      </c>
      <c r="I11">
        <f>$C11-$H11</f>
        <v>-0.36553899999999995</v>
      </c>
    </row>
    <row r="12" spans="1:9">
      <c r="A12" s="1" t="s">
        <v>21</v>
      </c>
      <c r="B12" s="2" t="s">
        <v>21</v>
      </c>
      <c r="C12" s="3">
        <v>0.59027399999999997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0.59027399999999997</v>
      </c>
    </row>
    <row r="13" spans="1:9">
      <c r="A13" s="1" t="s">
        <v>22</v>
      </c>
      <c r="B13" s="4" t="s">
        <v>22</v>
      </c>
      <c r="C13" s="5">
        <v>0.48716900000000002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0.48716900000000002</v>
      </c>
    </row>
    <row r="14" spans="1:9">
      <c r="A14" s="1" t="s">
        <v>23</v>
      </c>
      <c r="B14" s="2" t="s">
        <v>23</v>
      </c>
      <c r="C14" s="3">
        <v>0.46876800000000002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-0.53123199999999993</v>
      </c>
    </row>
    <row r="15" spans="1:9">
      <c r="A15" s="1" t="s">
        <v>24</v>
      </c>
      <c r="B15" s="4" t="s">
        <v>24</v>
      </c>
      <c r="C15" s="5">
        <v>0.38547500000000001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-0.61452499999999999</v>
      </c>
    </row>
    <row r="16" spans="1:9">
      <c r="A16" s="1" t="s">
        <v>26</v>
      </c>
      <c r="B16" s="2" t="s">
        <v>26</v>
      </c>
      <c r="C16" s="3">
        <v>0.70797399999999999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-0.29202600000000001</v>
      </c>
    </row>
    <row r="17" spans="1:9">
      <c r="A17" s="1" t="s">
        <v>27</v>
      </c>
      <c r="B17" s="4" t="s">
        <v>27</v>
      </c>
      <c r="C17" s="5">
        <v>0.405524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0.405524</v>
      </c>
    </row>
    <row r="18" spans="1:9">
      <c r="A18" s="1" t="s">
        <v>28</v>
      </c>
      <c r="B18" s="2" t="s">
        <v>28</v>
      </c>
      <c r="C18" s="3">
        <v>0.58221599999999996</v>
      </c>
      <c r="D18" s="1" t="s">
        <v>11</v>
      </c>
      <c r="E18" t="s">
        <v>11</v>
      </c>
      <c r="F18" t="s">
        <v>12</v>
      </c>
      <c r="G18" s="1">
        <f t="shared" si="0"/>
        <v>0</v>
      </c>
      <c r="H18" s="1">
        <f>IF(AND($G18=1,$E18=$D18),0,1)</f>
        <v>1</v>
      </c>
      <c r="I18">
        <f>$C18-$H18</f>
        <v>-0.41778400000000004</v>
      </c>
    </row>
    <row r="19" spans="1:9">
      <c r="A19" s="1" t="s">
        <v>29</v>
      </c>
      <c r="B19" s="4" t="s">
        <v>29</v>
      </c>
      <c r="C19" s="5">
        <v>0.59664200000000001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-0.40335799999999999</v>
      </c>
    </row>
    <row r="20" spans="1:9">
      <c r="A20" s="1" t="s">
        <v>30</v>
      </c>
      <c r="B20" s="2" t="s">
        <v>30</v>
      </c>
      <c r="C20" s="3">
        <v>0.62897499999999995</v>
      </c>
      <c r="D20" s="1" t="s">
        <v>11</v>
      </c>
      <c r="E20" t="s">
        <v>151</v>
      </c>
      <c r="F20" t="s">
        <v>12</v>
      </c>
      <c r="G20" s="1">
        <f t="shared" si="0"/>
        <v>0</v>
      </c>
      <c r="H20" s="1">
        <f>IF(AND($G20=1,$E20=$D20),0,1)</f>
        <v>1</v>
      </c>
      <c r="I20">
        <f>$C20-$H20</f>
        <v>-0.37102500000000005</v>
      </c>
    </row>
    <row r="21" spans="1:9">
      <c r="A21" s="1" t="s">
        <v>31</v>
      </c>
      <c r="B21" s="4" t="s">
        <v>31</v>
      </c>
      <c r="C21" s="5">
        <v>0.41040700000000002</v>
      </c>
      <c r="D21" s="1" t="s">
        <v>11</v>
      </c>
      <c r="E21" t="s">
        <v>12</v>
      </c>
      <c r="F21" t="s">
        <v>151</v>
      </c>
      <c r="G21" s="1">
        <f t="shared" si="0"/>
        <v>0</v>
      </c>
      <c r="H21" s="1">
        <f>IF(AND($G21=1,$E21=$D21),0,1)</f>
        <v>1</v>
      </c>
      <c r="I21">
        <f>$C21-$H21</f>
        <v>-0.58959300000000003</v>
      </c>
    </row>
    <row r="22" spans="1:9">
      <c r="A22" s="1" t="s">
        <v>32</v>
      </c>
      <c r="B22" s="2" t="s">
        <v>32</v>
      </c>
      <c r="C22" s="3">
        <v>0.58730700000000002</v>
      </c>
      <c r="D22" s="1" t="s">
        <v>11</v>
      </c>
      <c r="E22" t="s">
        <v>151</v>
      </c>
      <c r="F22" t="s">
        <v>12</v>
      </c>
      <c r="G22" s="1">
        <f t="shared" si="0"/>
        <v>0</v>
      </c>
      <c r="H22" s="1">
        <f>IF(AND($G22=1,$E22=$D22),0,1)</f>
        <v>1</v>
      </c>
      <c r="I22">
        <f>$C22-$H22</f>
        <v>-0.41269299999999998</v>
      </c>
    </row>
    <row r="23" spans="1:9">
      <c r="A23" s="1" t="s">
        <v>33</v>
      </c>
      <c r="B23" s="4" t="s">
        <v>33</v>
      </c>
      <c r="C23" s="5">
        <v>0.25557099999999999</v>
      </c>
      <c r="D23" s="1" t="s">
        <v>11</v>
      </c>
      <c r="E23" t="s">
        <v>11</v>
      </c>
      <c r="F23" t="s">
        <v>25</v>
      </c>
      <c r="G23" s="1">
        <f t="shared" si="0"/>
        <v>0</v>
      </c>
      <c r="H23" s="1">
        <f>IF(AND($G23=1,$E23=$D23),0,1)</f>
        <v>1</v>
      </c>
      <c r="I23">
        <f>$C23-$H23</f>
        <v>-0.74442900000000001</v>
      </c>
    </row>
    <row r="24" spans="1:9">
      <c r="A24" s="1" t="s">
        <v>34</v>
      </c>
      <c r="B24" s="2" t="s">
        <v>34</v>
      </c>
      <c r="C24" s="3">
        <v>0.460061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>IF(AND($G24=1,$E24=$D24),0,1)</f>
        <v>1</v>
      </c>
      <c r="I24">
        <f>$C24-$H24</f>
        <v>-0.53993899999999995</v>
      </c>
    </row>
    <row r="25" spans="1:9">
      <c r="A25" s="1" t="s">
        <v>35</v>
      </c>
      <c r="B25" s="4" t="s">
        <v>35</v>
      </c>
      <c r="C25" s="5">
        <v>0.59472700000000001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0.59472700000000001</v>
      </c>
    </row>
    <row r="26" spans="1:9">
      <c r="A26" s="1" t="s">
        <v>36</v>
      </c>
      <c r="B26" s="2" t="s">
        <v>36</v>
      </c>
      <c r="C26" s="3">
        <v>0.52630999999999994</v>
      </c>
      <c r="D26" s="1" t="s">
        <v>11</v>
      </c>
      <c r="E26" t="s">
        <v>12</v>
      </c>
      <c r="F26" t="s">
        <v>11</v>
      </c>
      <c r="G26" s="1">
        <f t="shared" si="0"/>
        <v>0</v>
      </c>
      <c r="H26" s="1">
        <f>IF(AND($G26=1,$E26=$D26),0,1)</f>
        <v>1</v>
      </c>
      <c r="I26">
        <f>$C26-$H26</f>
        <v>-0.47369000000000006</v>
      </c>
    </row>
    <row r="27" spans="1:9">
      <c r="A27" s="1" t="s">
        <v>37</v>
      </c>
      <c r="B27" s="4" t="s">
        <v>37</v>
      </c>
      <c r="C27" s="5">
        <v>0.47085700000000003</v>
      </c>
      <c r="D27" s="1" t="s">
        <v>11</v>
      </c>
      <c r="E27" t="s">
        <v>57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-0.52914299999999992</v>
      </c>
    </row>
    <row r="28" spans="1:9">
      <c r="A28" s="1" t="s">
        <v>38</v>
      </c>
      <c r="B28" s="2" t="s">
        <v>38</v>
      </c>
      <c r="C28" s="3">
        <v>0.66294799999999998</v>
      </c>
      <c r="D28" s="1" t="s">
        <v>11</v>
      </c>
      <c r="E28" t="s">
        <v>11</v>
      </c>
      <c r="F28" t="s">
        <v>151</v>
      </c>
      <c r="G28" s="1">
        <f t="shared" si="0"/>
        <v>0</v>
      </c>
      <c r="H28" s="1">
        <f>IF(AND($G28=1,$E28=$D28),0,1)</f>
        <v>1</v>
      </c>
      <c r="I28">
        <f>$C28-$H28</f>
        <v>-0.33705200000000002</v>
      </c>
    </row>
    <row r="29" spans="1:9">
      <c r="A29" s="1" t="s">
        <v>39</v>
      </c>
      <c r="B29" s="4" t="s">
        <v>39</v>
      </c>
      <c r="C29" s="5">
        <v>0.59011400000000003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0.59011400000000003</v>
      </c>
    </row>
    <row r="30" spans="1:9">
      <c r="A30" s="1" t="s">
        <v>40</v>
      </c>
      <c r="B30" s="2" t="s">
        <v>40</v>
      </c>
      <c r="C30" s="3">
        <v>0.64762799999999998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-0.35237200000000002</v>
      </c>
    </row>
    <row r="31" spans="1:9">
      <c r="A31" s="1" t="s">
        <v>41</v>
      </c>
      <c r="B31" s="4" t="s">
        <v>41</v>
      </c>
      <c r="C31" s="5">
        <v>0.67778400000000005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-0.32221599999999995</v>
      </c>
    </row>
    <row r="32" spans="1:9">
      <c r="A32" s="1" t="s">
        <v>42</v>
      </c>
      <c r="B32" s="2" t="s">
        <v>42</v>
      </c>
      <c r="C32" s="3">
        <v>0.60033700000000001</v>
      </c>
      <c r="D32" s="1" t="s">
        <v>11</v>
      </c>
      <c r="E32" t="s">
        <v>12</v>
      </c>
      <c r="F32" t="s">
        <v>12</v>
      </c>
      <c r="G32" s="1">
        <f t="shared" si="0"/>
        <v>1</v>
      </c>
      <c r="H32" s="1">
        <f>IF(AND($G32=1,$E32=$D32),0,1)</f>
        <v>1</v>
      </c>
      <c r="I32">
        <f>$C32-$H32</f>
        <v>-0.39966299999999999</v>
      </c>
    </row>
    <row r="33" spans="1:9">
      <c r="A33" s="1" t="s">
        <v>43</v>
      </c>
      <c r="B33" s="4" t="s">
        <v>43</v>
      </c>
      <c r="C33" s="5">
        <v>0.580179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-0.419821</v>
      </c>
    </row>
    <row r="34" spans="1:9">
      <c r="A34" s="1" t="s">
        <v>44</v>
      </c>
      <c r="B34" s="2" t="s">
        <v>44</v>
      </c>
      <c r="C34" s="3">
        <v>0.41814000000000001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0.41814000000000001</v>
      </c>
    </row>
    <row r="35" spans="1:9">
      <c r="A35" s="1" t="s">
        <v>45</v>
      </c>
      <c r="B35" s="4" t="s">
        <v>45</v>
      </c>
      <c r="C35" s="5">
        <v>0.66725500000000004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>IF(AND($G35=1,$E35=$D35),0,1)</f>
        <v>1</v>
      </c>
      <c r="I35">
        <f>$C35-$H35</f>
        <v>-0.33274499999999996</v>
      </c>
    </row>
    <row r="36" spans="1:9">
      <c r="A36" s="1" t="s">
        <v>46</v>
      </c>
      <c r="B36" s="2" t="s">
        <v>46</v>
      </c>
      <c r="C36" s="3">
        <v>0.34697099999999997</v>
      </c>
      <c r="D36" s="1" t="s">
        <v>11</v>
      </c>
      <c r="E36" t="s">
        <v>12</v>
      </c>
      <c r="F36" t="s">
        <v>11</v>
      </c>
      <c r="G36" s="1">
        <f t="shared" si="0"/>
        <v>0</v>
      </c>
      <c r="H36" s="1">
        <f>IF(AND($G36=1,$E36=$D36),0,1)</f>
        <v>1</v>
      </c>
      <c r="I36">
        <f>$C36-$H36</f>
        <v>-0.65302900000000008</v>
      </c>
    </row>
    <row r="37" spans="1:9">
      <c r="A37" s="1" t="s">
        <v>47</v>
      </c>
      <c r="B37" s="4" t="s">
        <v>47</v>
      </c>
      <c r="C37" s="5">
        <v>0.40670600000000001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0.40670600000000001</v>
      </c>
    </row>
    <row r="38" spans="1:9">
      <c r="A38" s="1" t="s">
        <v>48</v>
      </c>
      <c r="B38" s="2" t="s">
        <v>48</v>
      </c>
      <c r="C38" s="3">
        <v>0.39499600000000001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0.39499600000000001</v>
      </c>
    </row>
    <row r="39" spans="1:9">
      <c r="A39" s="1" t="s">
        <v>49</v>
      </c>
      <c r="B39" s="4" t="s">
        <v>49</v>
      </c>
      <c r="C39" s="5">
        <v>0.74516899999999997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-0.25483100000000003</v>
      </c>
    </row>
    <row r="40" spans="1:9">
      <c r="A40" s="1" t="s">
        <v>50</v>
      </c>
      <c r="B40" s="2" t="s">
        <v>50</v>
      </c>
      <c r="C40" s="3">
        <v>0.59879499999999997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-0.40120500000000003</v>
      </c>
    </row>
    <row r="41" spans="1:9">
      <c r="A41" s="1" t="s">
        <v>51</v>
      </c>
      <c r="B41" s="4" t="s">
        <v>51</v>
      </c>
      <c r="C41" s="5">
        <v>0.560334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0.560334</v>
      </c>
    </row>
    <row r="42" spans="1:9">
      <c r="A42" s="1" t="s">
        <v>52</v>
      </c>
      <c r="B42" s="2" t="s">
        <v>52</v>
      </c>
      <c r="C42" s="3">
        <v>0.44980999999999999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0.44980999999999999</v>
      </c>
    </row>
    <row r="43" spans="1:9">
      <c r="A43" s="1" t="s">
        <v>53</v>
      </c>
      <c r="B43" s="4" t="s">
        <v>53</v>
      </c>
      <c r="C43" s="5">
        <v>0.23932300000000001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-0.76067700000000005</v>
      </c>
    </row>
    <row r="44" spans="1:9">
      <c r="A44" s="1" t="s">
        <v>54</v>
      </c>
      <c r="B44" s="2" t="s">
        <v>54</v>
      </c>
      <c r="C44" s="3">
        <v>0.261266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-0.738734</v>
      </c>
    </row>
    <row r="45" spans="1:9">
      <c r="A45" s="1" t="s">
        <v>55</v>
      </c>
      <c r="B45" s="4" t="s">
        <v>55</v>
      </c>
      <c r="C45" s="5">
        <v>0.53852999999999995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0.53852999999999995</v>
      </c>
    </row>
    <row r="46" spans="1:9">
      <c r="A46" s="1" t="s">
        <v>56</v>
      </c>
      <c r="B46" s="2" t="s">
        <v>56</v>
      </c>
      <c r="C46" s="3">
        <v>0.58112900000000001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>IF(AND($G46=1,$E46=$D46),0,1)</f>
        <v>1</v>
      </c>
      <c r="I46">
        <f>$C46-$H46</f>
        <v>-0.41887099999999999</v>
      </c>
    </row>
    <row r="47" spans="1:9">
      <c r="A47" s="1" t="s">
        <v>58</v>
      </c>
      <c r="B47" s="4" t="s">
        <v>58</v>
      </c>
      <c r="C47" s="5">
        <v>0.56475799999999998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0.56475799999999998</v>
      </c>
    </row>
    <row r="48" spans="1:9">
      <c r="A48" s="1" t="s">
        <v>59</v>
      </c>
      <c r="B48" s="2" t="s">
        <v>59</v>
      </c>
      <c r="C48" s="3">
        <v>0.63093100000000002</v>
      </c>
      <c r="D48" s="1" t="s">
        <v>11</v>
      </c>
      <c r="E48" t="s">
        <v>11</v>
      </c>
      <c r="F48" t="s">
        <v>11</v>
      </c>
      <c r="G48" s="1">
        <f t="shared" si="0"/>
        <v>1</v>
      </c>
      <c r="H48" s="1">
        <f>IF(AND($G48=1,$E48=$D48),0,1)</f>
        <v>0</v>
      </c>
      <c r="I48">
        <f>$C48-$H48</f>
        <v>0.63093100000000002</v>
      </c>
    </row>
    <row r="49" spans="1:9">
      <c r="A49" s="1" t="s">
        <v>60</v>
      </c>
      <c r="B49" s="4" t="s">
        <v>60</v>
      </c>
      <c r="C49" s="5">
        <v>0.29921199999999998</v>
      </c>
      <c r="D49" s="1" t="s">
        <v>11</v>
      </c>
      <c r="E49" t="s">
        <v>57</v>
      </c>
      <c r="F49" t="s">
        <v>12</v>
      </c>
      <c r="G49" s="1">
        <f t="shared" si="0"/>
        <v>0</v>
      </c>
      <c r="H49" s="1">
        <f>IF(AND($G49=1,$E49=$D49),0,1)</f>
        <v>1</v>
      </c>
      <c r="I49">
        <f>$C49-$H49</f>
        <v>-0.70078799999999997</v>
      </c>
    </row>
    <row r="50" spans="1:9">
      <c r="A50" s="1" t="s">
        <v>61</v>
      </c>
      <c r="B50" s="2" t="s">
        <v>61</v>
      </c>
      <c r="C50" s="3">
        <v>0.59532099999999999</v>
      </c>
      <c r="D50" s="1" t="s">
        <v>11</v>
      </c>
      <c r="E50" t="s">
        <v>11</v>
      </c>
      <c r="F50" t="s">
        <v>12</v>
      </c>
      <c r="G50" s="1">
        <f t="shared" si="0"/>
        <v>0</v>
      </c>
      <c r="H50" s="1">
        <f>IF(AND($G50=1,$E50=$D50),0,1)</f>
        <v>1</v>
      </c>
      <c r="I50">
        <f>$C50-$H50</f>
        <v>-0.40467900000000001</v>
      </c>
    </row>
    <row r="51" spans="1:9">
      <c r="A51" s="1" t="s">
        <v>62</v>
      </c>
      <c r="B51" s="4" t="s">
        <v>62</v>
      </c>
      <c r="C51" s="5">
        <v>0.51131400000000005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0.51131400000000005</v>
      </c>
    </row>
    <row r="52" spans="1:9">
      <c r="A52" s="1" t="s">
        <v>63</v>
      </c>
      <c r="B52" s="2" t="s">
        <v>63</v>
      </c>
      <c r="C52" s="3">
        <v>0.28947800000000001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-0.71052199999999999</v>
      </c>
    </row>
    <row r="53" spans="1:9">
      <c r="A53" s="1" t="s">
        <v>64</v>
      </c>
      <c r="B53" s="4" t="s">
        <v>64</v>
      </c>
      <c r="C53" s="5">
        <v>0.52167799999999998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0.52167799999999998</v>
      </c>
    </row>
    <row r="54" spans="1:9">
      <c r="A54" s="1" t="s">
        <v>65</v>
      </c>
      <c r="B54" s="2" t="s">
        <v>65</v>
      </c>
      <c r="C54" s="3">
        <v>0.55041300000000004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-0.44958699999999996</v>
      </c>
    </row>
    <row r="55" spans="1:9">
      <c r="A55" s="1" t="s">
        <v>66</v>
      </c>
      <c r="B55" s="4" t="s">
        <v>66</v>
      </c>
      <c r="C55" s="5">
        <v>0.63207899999999995</v>
      </c>
      <c r="D55" s="1" t="s">
        <v>11</v>
      </c>
      <c r="E55" t="s">
        <v>11</v>
      </c>
      <c r="F55" t="s">
        <v>12</v>
      </c>
      <c r="G55" s="1">
        <f t="shared" si="0"/>
        <v>0</v>
      </c>
      <c r="H55" s="1">
        <f>IF(AND($G55=1,$E55=$D55),0,1)</f>
        <v>1</v>
      </c>
      <c r="I55">
        <f>$C55-$H55</f>
        <v>-0.36792100000000005</v>
      </c>
    </row>
    <row r="56" spans="1:9">
      <c r="A56" s="1" t="s">
        <v>67</v>
      </c>
      <c r="B56" s="2" t="s">
        <v>67</v>
      </c>
      <c r="C56" s="3">
        <v>0.34576699999999999</v>
      </c>
      <c r="D56" s="1" t="s">
        <v>11</v>
      </c>
      <c r="E56" t="s">
        <v>57</v>
      </c>
      <c r="F56" t="s">
        <v>11</v>
      </c>
      <c r="G56" s="1">
        <f t="shared" si="0"/>
        <v>0</v>
      </c>
      <c r="H56" s="1">
        <f>IF(AND($G56=1,$E56=$D56),0,1)</f>
        <v>1</v>
      </c>
      <c r="I56">
        <f>$C56-$H56</f>
        <v>-0.65423300000000006</v>
      </c>
    </row>
    <row r="57" spans="1:9">
      <c r="A57" s="1" t="s">
        <v>68</v>
      </c>
      <c r="B57" s="4" t="s">
        <v>68</v>
      </c>
      <c r="C57" s="5">
        <v>0.63316600000000001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>IF(AND($G57=1,$E57=$D57),0,1)</f>
        <v>1</v>
      </c>
      <c r="I57">
        <f>$C57-$H57</f>
        <v>-0.36683399999999999</v>
      </c>
    </row>
    <row r="58" spans="1:9">
      <c r="A58" s="1" t="s">
        <v>69</v>
      </c>
      <c r="B58" s="2" t="s">
        <v>69</v>
      </c>
      <c r="C58" s="3">
        <v>0.65075400000000005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-0.34924599999999995</v>
      </c>
    </row>
    <row r="59" spans="1:9">
      <c r="A59" s="1" t="s">
        <v>70</v>
      </c>
      <c r="B59" s="4" t="s">
        <v>70</v>
      </c>
      <c r="C59" s="5">
        <v>0.30493300000000001</v>
      </c>
      <c r="D59" s="1" t="s">
        <v>11</v>
      </c>
      <c r="E59" t="s">
        <v>12</v>
      </c>
      <c r="F59" t="s">
        <v>151</v>
      </c>
      <c r="G59" s="1">
        <f t="shared" si="0"/>
        <v>0</v>
      </c>
      <c r="H59" s="1">
        <f>IF(AND($G59=1,$E59=$D59),0,1)</f>
        <v>1</v>
      </c>
      <c r="I59">
        <f>$C59-$H59</f>
        <v>-0.69506699999999999</v>
      </c>
    </row>
    <row r="60" spans="1:9">
      <c r="A60" s="1" t="s">
        <v>71</v>
      </c>
      <c r="B60" s="2" t="s">
        <v>71</v>
      </c>
      <c r="C60" s="3">
        <v>0.38880999999999999</v>
      </c>
      <c r="D60" s="1" t="s">
        <v>11</v>
      </c>
      <c r="E60" t="s">
        <v>12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-0.61119000000000001</v>
      </c>
    </row>
    <row r="61" spans="1:9">
      <c r="A61" s="1" t="s">
        <v>72</v>
      </c>
      <c r="B61" s="4" t="s">
        <v>72</v>
      </c>
      <c r="C61" s="5">
        <v>0.31149300000000002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-0.68850699999999998</v>
      </c>
    </row>
    <row r="62" spans="1:9">
      <c r="A62" s="1" t="s">
        <v>73</v>
      </c>
      <c r="B62" s="2" t="s">
        <v>73</v>
      </c>
      <c r="C62" s="3">
        <v>0.61346299999999998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0.61346299999999998</v>
      </c>
    </row>
    <row r="63" spans="1:9">
      <c r="A63" s="1" t="s">
        <v>74</v>
      </c>
      <c r="B63" s="4" t="s">
        <v>74</v>
      </c>
      <c r="C63" s="5">
        <v>0.46551700000000001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-0.53448300000000004</v>
      </c>
    </row>
    <row r="64" spans="1:9">
      <c r="A64" s="1" t="s">
        <v>75</v>
      </c>
      <c r="B64" s="2" t="s">
        <v>75</v>
      </c>
      <c r="C64" s="3">
        <v>0.55136099999999999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>IF(AND($G64=1,$E64=$D64),0,1)</f>
        <v>1</v>
      </c>
      <c r="I64">
        <f>$C64-$H64</f>
        <v>-0.44863900000000001</v>
      </c>
    </row>
    <row r="65" spans="1:9">
      <c r="A65" s="1" t="s">
        <v>76</v>
      </c>
      <c r="B65" s="4" t="s">
        <v>76</v>
      </c>
      <c r="C65" s="5">
        <v>0.51682399999999995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-0.48317600000000005</v>
      </c>
    </row>
    <row r="66" spans="1:9">
      <c r="A66" s="1" t="s">
        <v>77</v>
      </c>
      <c r="B66" s="2" t="s">
        <v>77</v>
      </c>
      <c r="C66" s="3">
        <v>0.41342800000000002</v>
      </c>
      <c r="D66" s="1" t="s">
        <v>11</v>
      </c>
      <c r="E66" t="s">
        <v>25</v>
      </c>
      <c r="F66" t="s">
        <v>25</v>
      </c>
      <c r="G66" s="1">
        <f t="shared" si="0"/>
        <v>1</v>
      </c>
      <c r="H66" s="1">
        <f>IF(AND($G66=1,$E66=$D66),0,1)</f>
        <v>1</v>
      </c>
      <c r="I66">
        <f>$C66-$H66</f>
        <v>-0.58657199999999998</v>
      </c>
    </row>
    <row r="67" spans="1:9">
      <c r="A67" s="1" t="s">
        <v>78</v>
      </c>
      <c r="B67" s="4" t="s">
        <v>78</v>
      </c>
      <c r="C67" s="5">
        <v>0.59446299999999996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>IF(AND($G67=1,$E67=$D67),0,1)</f>
        <v>1</v>
      </c>
      <c r="I67">
        <f>$C67-$H67</f>
        <v>-0.40553700000000004</v>
      </c>
    </row>
    <row r="68" spans="1:9">
      <c r="A68" s="1" t="s">
        <v>79</v>
      </c>
      <c r="B68" s="2" t="s">
        <v>79</v>
      </c>
      <c r="C68" s="3">
        <v>0.61177400000000004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0.61177400000000004</v>
      </c>
    </row>
    <row r="69" spans="1:9">
      <c r="A69" s="1" t="s">
        <v>80</v>
      </c>
      <c r="B69" s="4" t="s">
        <v>80</v>
      </c>
      <c r="C69" s="5">
        <v>0.46548299999999998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0.46548299999999998</v>
      </c>
    </row>
    <row r="70" spans="1:9">
      <c r="A70" s="1" t="s">
        <v>81</v>
      </c>
      <c r="B70" s="2" t="s">
        <v>81</v>
      </c>
      <c r="C70" s="3">
        <v>0.53025199999999995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0.53025199999999995</v>
      </c>
    </row>
    <row r="71" spans="1:9">
      <c r="A71" s="1" t="s">
        <v>82</v>
      </c>
      <c r="B71" s="4" t="s">
        <v>82</v>
      </c>
      <c r="C71" s="5">
        <v>0.39809</v>
      </c>
      <c r="D71" s="1" t="s">
        <v>11</v>
      </c>
      <c r="E71" t="s">
        <v>11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-0.60190999999999995</v>
      </c>
    </row>
    <row r="72" spans="1:9">
      <c r="A72" s="1" t="s">
        <v>83</v>
      </c>
      <c r="B72" s="2" t="s">
        <v>83</v>
      </c>
      <c r="C72" s="3">
        <v>0.30806299999999998</v>
      </c>
      <c r="D72" s="1" t="s">
        <v>11</v>
      </c>
      <c r="E72" t="s">
        <v>12</v>
      </c>
      <c r="F72" t="s">
        <v>12</v>
      </c>
      <c r="G72" s="1">
        <f t="shared" si="1"/>
        <v>1</v>
      </c>
      <c r="H72" s="1">
        <f>IF(AND($G72=1,$E72=$D72),0,1)</f>
        <v>1</v>
      </c>
      <c r="I72">
        <f>$C72-$H72</f>
        <v>-0.69193700000000002</v>
      </c>
    </row>
    <row r="73" spans="1:9">
      <c r="A73" s="1" t="s">
        <v>84</v>
      </c>
      <c r="B73" s="4" t="s">
        <v>84</v>
      </c>
      <c r="C73" s="5">
        <v>0.413717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-0.586283</v>
      </c>
    </row>
    <row r="74" spans="1:9">
      <c r="A74" s="1" t="s">
        <v>85</v>
      </c>
      <c r="B74" s="2" t="s">
        <v>85</v>
      </c>
      <c r="C74" s="3">
        <v>0.331868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-0.66813199999999995</v>
      </c>
    </row>
    <row r="75" spans="1:9">
      <c r="A75" s="1" t="s">
        <v>86</v>
      </c>
      <c r="B75" s="4" t="s">
        <v>86</v>
      </c>
      <c r="C75" s="5">
        <v>0.59046100000000001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0.59046100000000001</v>
      </c>
    </row>
    <row r="76" spans="1:9">
      <c r="A76" s="1" t="s">
        <v>87</v>
      </c>
      <c r="B76" s="6" t="s">
        <v>87</v>
      </c>
      <c r="C76" s="7">
        <v>0.69894299999999998</v>
      </c>
      <c r="D76" s="1" t="s">
        <v>11</v>
      </c>
      <c r="E76" t="s">
        <v>12</v>
      </c>
      <c r="F76" t="s">
        <v>12</v>
      </c>
      <c r="G76" s="1">
        <f t="shared" si="1"/>
        <v>1</v>
      </c>
      <c r="H76" s="1">
        <f>IF(AND($G76=1,$E76=$D76),0,1)</f>
        <v>1</v>
      </c>
      <c r="I76">
        <f>$C76-$H76</f>
        <v>-0.30105700000000002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47</v>
      </c>
      <c r="H77" s="10">
        <f>SUM(H3:H76)</f>
        <v>50</v>
      </c>
      <c r="I77" s="8">
        <f>SUM(I3:I76)</f>
        <v>-12.859611000000005</v>
      </c>
    </row>
  </sheetData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262472-E19D-4ACE-9229-DE88A1B14ACF}">
  <dimension ref="A1:I77"/>
  <sheetViews>
    <sheetView workbookViewId="0">
      <selection activeCell="D3"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0.33426800000000001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-0.66573199999999999</v>
      </c>
    </row>
    <row r="4" spans="1:9">
      <c r="A4" s="1" t="s">
        <v>13</v>
      </c>
      <c r="B4" s="2" t="s">
        <v>13</v>
      </c>
      <c r="C4" s="3">
        <v>0.39569900000000002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-0.60430099999999998</v>
      </c>
    </row>
    <row r="5" spans="1:9">
      <c r="A5" s="1" t="s">
        <v>14</v>
      </c>
      <c r="B5" s="4" t="s">
        <v>14</v>
      </c>
      <c r="C5" s="5">
        <v>0.59051100000000001</v>
      </c>
      <c r="D5" s="1" t="s">
        <v>11</v>
      </c>
      <c r="E5" t="s">
        <v>25</v>
      </c>
      <c r="F5" t="s">
        <v>11</v>
      </c>
      <c r="G5" s="1">
        <f t="shared" ref="G5:G68" si="0">IF($F5=$E5,1,0)</f>
        <v>0</v>
      </c>
      <c r="H5" s="1">
        <f>IF(AND($G5=1,$E5=$D5),0,1)</f>
        <v>1</v>
      </c>
      <c r="I5">
        <f>$C5-$H5</f>
        <v>-0.40948899999999999</v>
      </c>
    </row>
    <row r="6" spans="1:9">
      <c r="A6" s="1" t="s">
        <v>15</v>
      </c>
      <c r="B6" s="2" t="s">
        <v>15</v>
      </c>
      <c r="C6" s="3">
        <v>0.38937100000000002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-0.61062899999999998</v>
      </c>
    </row>
    <row r="7" spans="1:9">
      <c r="A7" s="1" t="s">
        <v>16</v>
      </c>
      <c r="B7" s="4" t="s">
        <v>16</v>
      </c>
      <c r="C7" s="5">
        <v>0.53261099999999995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0.53261099999999995</v>
      </c>
    </row>
    <row r="8" spans="1:9">
      <c r="A8" s="1" t="s">
        <v>17</v>
      </c>
      <c r="B8" s="2" t="s">
        <v>17</v>
      </c>
      <c r="C8" s="3">
        <v>0.22442400000000001</v>
      </c>
      <c r="D8" s="1" t="s">
        <v>11</v>
      </c>
      <c r="E8" t="s">
        <v>12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-0.77557600000000004</v>
      </c>
    </row>
    <row r="9" spans="1:9">
      <c r="A9" s="1" t="s">
        <v>18</v>
      </c>
      <c r="B9" s="4" t="s">
        <v>18</v>
      </c>
      <c r="C9" s="5">
        <v>0.53793100000000005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0.53793100000000005</v>
      </c>
    </row>
    <row r="10" spans="1:9">
      <c r="A10" s="1" t="s">
        <v>19</v>
      </c>
      <c r="B10" s="2" t="s">
        <v>19</v>
      </c>
      <c r="C10" s="3">
        <v>0.58308800000000005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0.58308800000000005</v>
      </c>
    </row>
    <row r="11" spans="1:9">
      <c r="A11" s="1" t="s">
        <v>20</v>
      </c>
      <c r="B11" s="4" t="s">
        <v>20</v>
      </c>
      <c r="C11" s="5">
        <v>0.50413600000000003</v>
      </c>
      <c r="D11" s="1" t="s">
        <v>11</v>
      </c>
      <c r="E11" t="s">
        <v>12</v>
      </c>
      <c r="F11" t="s">
        <v>11</v>
      </c>
      <c r="G11" s="1">
        <f t="shared" si="0"/>
        <v>0</v>
      </c>
      <c r="H11" s="1">
        <f>IF(AND($G11=1,$E11=$D11),0,1)</f>
        <v>1</v>
      </c>
      <c r="I11">
        <f>$C11-$H11</f>
        <v>-0.49586399999999997</v>
      </c>
    </row>
    <row r="12" spans="1:9">
      <c r="A12" s="1" t="s">
        <v>21</v>
      </c>
      <c r="B12" s="2" t="s">
        <v>21</v>
      </c>
      <c r="C12" s="3">
        <v>0.60940700000000003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0.60940700000000003</v>
      </c>
    </row>
    <row r="13" spans="1:9">
      <c r="A13" s="1" t="s">
        <v>22</v>
      </c>
      <c r="B13" s="4" t="s">
        <v>22</v>
      </c>
      <c r="C13" s="5">
        <v>0.33622400000000002</v>
      </c>
      <c r="D13" s="1" t="s">
        <v>11</v>
      </c>
      <c r="E13" t="s">
        <v>11</v>
      </c>
      <c r="F13" t="s">
        <v>12</v>
      </c>
      <c r="G13" s="1">
        <f t="shared" si="0"/>
        <v>0</v>
      </c>
      <c r="H13" s="1">
        <f>IF(AND($G13=1,$E13=$D13),0,1)</f>
        <v>1</v>
      </c>
      <c r="I13">
        <f>$C13-$H13</f>
        <v>-0.66377599999999992</v>
      </c>
    </row>
    <row r="14" spans="1:9">
      <c r="A14" s="1" t="s">
        <v>23</v>
      </c>
      <c r="B14" s="2" t="s">
        <v>23</v>
      </c>
      <c r="C14" s="3">
        <v>0.48132799999999998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-0.51867200000000002</v>
      </c>
    </row>
    <row r="15" spans="1:9">
      <c r="A15" s="1" t="s">
        <v>24</v>
      </c>
      <c r="B15" s="4" t="s">
        <v>24</v>
      </c>
      <c r="C15" s="5">
        <v>7.8585000000000002E-2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-0.92141499999999998</v>
      </c>
    </row>
    <row r="16" spans="1:9">
      <c r="A16" s="1" t="s">
        <v>26</v>
      </c>
      <c r="B16" s="2" t="s">
        <v>26</v>
      </c>
      <c r="C16" s="3">
        <v>0.69389500000000004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-0.30610499999999996</v>
      </c>
    </row>
    <row r="17" spans="1:9">
      <c r="A17" s="1" t="s">
        <v>27</v>
      </c>
      <c r="B17" s="4" t="s">
        <v>27</v>
      </c>
      <c r="C17" s="5">
        <v>0.51864100000000002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0.51864100000000002</v>
      </c>
    </row>
    <row r="18" spans="1:9">
      <c r="A18" s="1" t="s">
        <v>28</v>
      </c>
      <c r="B18" s="2" t="s">
        <v>28</v>
      </c>
      <c r="C18" s="3">
        <v>0.54505899999999996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0.54505899999999996</v>
      </c>
    </row>
    <row r="19" spans="1:9">
      <c r="A19" s="1" t="s">
        <v>29</v>
      </c>
      <c r="B19" s="4" t="s">
        <v>29</v>
      </c>
      <c r="C19" s="5">
        <v>0.56822700000000004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-0.43177299999999996</v>
      </c>
    </row>
    <row r="20" spans="1:9">
      <c r="A20" s="1" t="s">
        <v>30</v>
      </c>
      <c r="B20" s="2" t="s">
        <v>30</v>
      </c>
      <c r="C20" s="3">
        <v>0.46876899999999999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-0.53123100000000001</v>
      </c>
    </row>
    <row r="21" spans="1:9">
      <c r="A21" s="1" t="s">
        <v>31</v>
      </c>
      <c r="B21" s="4" t="s">
        <v>31</v>
      </c>
      <c r="C21" s="5">
        <v>0.23601800000000001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-0.76398199999999994</v>
      </c>
    </row>
    <row r="22" spans="1:9">
      <c r="A22" s="1" t="s">
        <v>32</v>
      </c>
      <c r="B22" s="2" t="s">
        <v>32</v>
      </c>
      <c r="C22" s="3">
        <v>0.24751000000000001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-0.75248999999999999</v>
      </c>
    </row>
    <row r="23" spans="1:9">
      <c r="A23" s="1" t="s">
        <v>33</v>
      </c>
      <c r="B23" s="4" t="s">
        <v>33</v>
      </c>
      <c r="C23" s="5">
        <v>0.23913000000000001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-0.76086999999999994</v>
      </c>
    </row>
    <row r="24" spans="1:9">
      <c r="A24" s="1" t="s">
        <v>34</v>
      </c>
      <c r="B24" s="2" t="s">
        <v>34</v>
      </c>
      <c r="C24" s="3">
        <v>0.217608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>IF(AND($G24=1,$E24=$D24),0,1)</f>
        <v>1</v>
      </c>
      <c r="I24">
        <f>$C24-$H24</f>
        <v>-0.78239199999999998</v>
      </c>
    </row>
    <row r="25" spans="1:9">
      <c r="A25" s="1" t="s">
        <v>35</v>
      </c>
      <c r="B25" s="4" t="s">
        <v>35</v>
      </c>
      <c r="C25" s="5">
        <v>0.48362899999999998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0.48362899999999998</v>
      </c>
    </row>
    <row r="26" spans="1:9">
      <c r="A26" s="1" t="s">
        <v>36</v>
      </c>
      <c r="B26" s="2" t="s">
        <v>36</v>
      </c>
      <c r="C26" s="3">
        <v>0.482543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0.482543</v>
      </c>
    </row>
    <row r="27" spans="1:9">
      <c r="A27" s="1" t="s">
        <v>37</v>
      </c>
      <c r="B27" s="4" t="s">
        <v>37</v>
      </c>
      <c r="C27" s="5">
        <v>0.45099299999999998</v>
      </c>
      <c r="D27" s="1" t="s">
        <v>11</v>
      </c>
      <c r="E27" t="s">
        <v>11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-0.54900700000000002</v>
      </c>
    </row>
    <row r="28" spans="1:9">
      <c r="A28" s="1" t="s">
        <v>38</v>
      </c>
      <c r="B28" s="2" t="s">
        <v>38</v>
      </c>
      <c r="C28" s="3">
        <v>0.51782799999999995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>IF(AND($G28=1,$E28=$D28),0,1)</f>
        <v>1</v>
      </c>
      <c r="I28">
        <f>$C28-$H28</f>
        <v>-0.48217200000000005</v>
      </c>
    </row>
    <row r="29" spans="1:9">
      <c r="A29" s="1" t="s">
        <v>39</v>
      </c>
      <c r="B29" s="4" t="s">
        <v>39</v>
      </c>
      <c r="C29" s="5">
        <v>0.60408099999999998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0.60408099999999998</v>
      </c>
    </row>
    <row r="30" spans="1:9">
      <c r="A30" s="1" t="s">
        <v>40</v>
      </c>
      <c r="B30" s="2" t="s">
        <v>40</v>
      </c>
      <c r="C30" s="3">
        <v>0.70641200000000004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-0.29358799999999996</v>
      </c>
    </row>
    <row r="31" spans="1:9">
      <c r="A31" s="1" t="s">
        <v>41</v>
      </c>
      <c r="B31" s="4" t="s">
        <v>41</v>
      </c>
      <c r="C31" s="5">
        <v>0.50291799999999998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-0.49708200000000002</v>
      </c>
    </row>
    <row r="32" spans="1:9">
      <c r="A32" s="1" t="s">
        <v>42</v>
      </c>
      <c r="B32" s="2" t="s">
        <v>42</v>
      </c>
      <c r="C32" s="3">
        <v>0.57876099999999997</v>
      </c>
      <c r="D32" s="1" t="s">
        <v>11</v>
      </c>
      <c r="E32" t="s">
        <v>151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-0.42123900000000003</v>
      </c>
    </row>
    <row r="33" spans="1:9">
      <c r="A33" s="1" t="s">
        <v>43</v>
      </c>
      <c r="B33" s="4" t="s">
        <v>43</v>
      </c>
      <c r="C33" s="5">
        <v>0.43539800000000001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-0.56460200000000005</v>
      </c>
    </row>
    <row r="34" spans="1:9">
      <c r="A34" s="1" t="s">
        <v>44</v>
      </c>
      <c r="B34" s="2" t="s">
        <v>44</v>
      </c>
      <c r="C34" s="3">
        <v>0.57708400000000004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-0.42291599999999996</v>
      </c>
    </row>
    <row r="35" spans="1:9">
      <c r="A35" s="1" t="s">
        <v>45</v>
      </c>
      <c r="B35" s="4" t="s">
        <v>45</v>
      </c>
      <c r="C35" s="5">
        <v>0.43916899999999998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0.43916899999999998</v>
      </c>
    </row>
    <row r="36" spans="1:9">
      <c r="A36" s="1" t="s">
        <v>46</v>
      </c>
      <c r="B36" s="2" t="s">
        <v>46</v>
      </c>
      <c r="C36" s="3">
        <v>0.64124400000000004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0.64124400000000004</v>
      </c>
    </row>
    <row r="37" spans="1:9">
      <c r="A37" s="1" t="s">
        <v>47</v>
      </c>
      <c r="B37" s="4" t="s">
        <v>47</v>
      </c>
      <c r="C37" s="5">
        <v>0.44510300000000003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0.44510300000000003</v>
      </c>
    </row>
    <row r="38" spans="1:9">
      <c r="A38" s="1" t="s">
        <v>48</v>
      </c>
      <c r="B38" s="2" t="s">
        <v>48</v>
      </c>
      <c r="C38" s="3">
        <v>0.71021999999999996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0.71021999999999996</v>
      </c>
    </row>
    <row r="39" spans="1:9">
      <c r="A39" s="1" t="s">
        <v>49</v>
      </c>
      <c r="B39" s="4" t="s">
        <v>49</v>
      </c>
      <c r="C39" s="5">
        <v>0.55702200000000002</v>
      </c>
      <c r="D39" s="1" t="s">
        <v>11</v>
      </c>
      <c r="E39" t="s">
        <v>25</v>
      </c>
      <c r="F39" t="s">
        <v>11</v>
      </c>
      <c r="G39" s="1">
        <f t="shared" si="0"/>
        <v>0</v>
      </c>
      <c r="H39" s="1">
        <f>IF(AND($G39=1,$E39=$D39),0,1)</f>
        <v>1</v>
      </c>
      <c r="I39">
        <f>$C39-$H39</f>
        <v>-0.44297799999999998</v>
      </c>
    </row>
    <row r="40" spans="1:9">
      <c r="A40" s="1" t="s">
        <v>50</v>
      </c>
      <c r="B40" s="2" t="s">
        <v>50</v>
      </c>
      <c r="C40" s="3">
        <v>0.415626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-0.58437399999999995</v>
      </c>
    </row>
    <row r="41" spans="1:9">
      <c r="A41" s="1" t="s">
        <v>51</v>
      </c>
      <c r="B41" s="4" t="s">
        <v>51</v>
      </c>
      <c r="C41" s="5">
        <v>0.51910199999999995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0.51910199999999995</v>
      </c>
    </row>
    <row r="42" spans="1:9">
      <c r="A42" s="1" t="s">
        <v>52</v>
      </c>
      <c r="B42" s="2" t="s">
        <v>52</v>
      </c>
      <c r="C42" s="3">
        <v>0.52386100000000002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0.52386100000000002</v>
      </c>
    </row>
    <row r="43" spans="1:9">
      <c r="A43" s="1" t="s">
        <v>53</v>
      </c>
      <c r="B43" s="4" t="s">
        <v>53</v>
      </c>
      <c r="C43" s="5">
        <v>0.270949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-0.729051</v>
      </c>
    </row>
    <row r="44" spans="1:9">
      <c r="A44" s="1" t="s">
        <v>54</v>
      </c>
      <c r="B44" s="2" t="s">
        <v>54</v>
      </c>
      <c r="C44" s="3">
        <v>0.31708500000000001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-0.68291499999999994</v>
      </c>
    </row>
    <row r="45" spans="1:9">
      <c r="A45" s="1" t="s">
        <v>55</v>
      </c>
      <c r="B45" s="4" t="s">
        <v>55</v>
      </c>
      <c r="C45" s="5">
        <v>0.49063099999999998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0.49063099999999998</v>
      </c>
    </row>
    <row r="46" spans="1:9">
      <c r="A46" s="1" t="s">
        <v>56</v>
      </c>
      <c r="B46" s="2" t="s">
        <v>56</v>
      </c>
      <c r="C46" s="3">
        <v>0.15589500000000001</v>
      </c>
      <c r="D46" s="1" t="s">
        <v>11</v>
      </c>
      <c r="E46" t="s">
        <v>151</v>
      </c>
      <c r="F46" t="s">
        <v>57</v>
      </c>
      <c r="G46" s="1">
        <f t="shared" si="0"/>
        <v>0</v>
      </c>
      <c r="H46" s="1">
        <f>IF(AND($G46=1,$E46=$D46),0,1)</f>
        <v>1</v>
      </c>
      <c r="I46">
        <f>$C46-$H46</f>
        <v>-0.84410499999999999</v>
      </c>
    </row>
    <row r="47" spans="1:9">
      <c r="A47" s="1" t="s">
        <v>58</v>
      </c>
      <c r="B47" s="4" t="s">
        <v>58</v>
      </c>
      <c r="C47" s="5">
        <v>0.61390400000000001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0.61390400000000001</v>
      </c>
    </row>
    <row r="48" spans="1:9">
      <c r="A48" s="1" t="s">
        <v>59</v>
      </c>
      <c r="B48" s="2" t="s">
        <v>59</v>
      </c>
      <c r="C48" s="3">
        <v>0.49925700000000001</v>
      </c>
      <c r="D48" s="1" t="s">
        <v>11</v>
      </c>
      <c r="E48" t="s">
        <v>151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-0.50074299999999994</v>
      </c>
    </row>
    <row r="49" spans="1:9">
      <c r="A49" s="1" t="s">
        <v>60</v>
      </c>
      <c r="B49" s="4" t="s">
        <v>60</v>
      </c>
      <c r="C49" s="5">
        <v>0.40414</v>
      </c>
      <c r="D49" s="1" t="s">
        <v>11</v>
      </c>
      <c r="E49" t="s">
        <v>12</v>
      </c>
      <c r="F49" t="s">
        <v>57</v>
      </c>
      <c r="G49" s="1">
        <f t="shared" si="0"/>
        <v>0</v>
      </c>
      <c r="H49" s="1">
        <f>IF(AND($G49=1,$E49=$D49),0,1)</f>
        <v>1</v>
      </c>
      <c r="I49">
        <f>$C49-$H49</f>
        <v>-0.59586000000000006</v>
      </c>
    </row>
    <row r="50" spans="1:9">
      <c r="A50" s="1" t="s">
        <v>61</v>
      </c>
      <c r="B50" s="2" t="s">
        <v>61</v>
      </c>
      <c r="C50" s="3">
        <v>0.582368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0.582368</v>
      </c>
    </row>
    <row r="51" spans="1:9">
      <c r="A51" s="1" t="s">
        <v>62</v>
      </c>
      <c r="B51" s="4" t="s">
        <v>62</v>
      </c>
      <c r="C51" s="5">
        <v>0.66752599999999995</v>
      </c>
      <c r="D51" s="1" t="s">
        <v>11</v>
      </c>
      <c r="E51" t="s">
        <v>12</v>
      </c>
      <c r="F51" t="s">
        <v>11</v>
      </c>
      <c r="G51" s="1">
        <f t="shared" si="0"/>
        <v>0</v>
      </c>
      <c r="H51" s="1">
        <f>IF(AND($G51=1,$E51=$D51),0,1)</f>
        <v>1</v>
      </c>
      <c r="I51">
        <f>$C51-$H51</f>
        <v>-0.33247400000000005</v>
      </c>
    </row>
    <row r="52" spans="1:9">
      <c r="A52" s="1" t="s">
        <v>63</v>
      </c>
      <c r="B52" s="2" t="s">
        <v>63</v>
      </c>
      <c r="C52" s="3">
        <v>0.38175599999999998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-0.61824400000000002</v>
      </c>
    </row>
    <row r="53" spans="1:9">
      <c r="A53" s="1" t="s">
        <v>64</v>
      </c>
      <c r="B53" s="4" t="s">
        <v>64</v>
      </c>
      <c r="C53" s="5">
        <v>0.72705500000000001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0.72705500000000001</v>
      </c>
    </row>
    <row r="54" spans="1:9">
      <c r="A54" s="1" t="s">
        <v>65</v>
      </c>
      <c r="B54" s="2" t="s">
        <v>65</v>
      </c>
      <c r="C54" s="3">
        <v>0.42562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-0.57438</v>
      </c>
    </row>
    <row r="55" spans="1:9">
      <c r="A55" s="1" t="s">
        <v>66</v>
      </c>
      <c r="B55" s="4" t="s">
        <v>66</v>
      </c>
      <c r="C55" s="5">
        <v>0.72073500000000001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0.72073500000000001</v>
      </c>
    </row>
    <row r="56" spans="1:9">
      <c r="A56" s="1" t="s">
        <v>67</v>
      </c>
      <c r="B56" s="2" t="s">
        <v>67</v>
      </c>
      <c r="C56" s="3">
        <v>0.59143000000000001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0.59143000000000001</v>
      </c>
    </row>
    <row r="57" spans="1:9">
      <c r="A57" s="1" t="s">
        <v>68</v>
      </c>
      <c r="B57" s="4" t="s">
        <v>68</v>
      </c>
      <c r="C57" s="5">
        <v>0.67013900000000004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0.67013900000000004</v>
      </c>
    </row>
    <row r="58" spans="1:9">
      <c r="A58" s="1" t="s">
        <v>69</v>
      </c>
      <c r="B58" s="2" t="s">
        <v>69</v>
      </c>
      <c r="C58" s="3">
        <v>0.76107899999999995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-0.23892100000000005</v>
      </c>
    </row>
    <row r="59" spans="1:9">
      <c r="A59" s="1" t="s">
        <v>70</v>
      </c>
      <c r="B59" s="4" t="s">
        <v>70</v>
      </c>
      <c r="C59" s="5">
        <v>0.47462700000000002</v>
      </c>
      <c r="D59" s="1" t="s">
        <v>11</v>
      </c>
      <c r="E59" t="s">
        <v>12</v>
      </c>
      <c r="F59" t="s">
        <v>11</v>
      </c>
      <c r="G59" s="1">
        <f t="shared" si="0"/>
        <v>0</v>
      </c>
      <c r="H59" s="1">
        <f>IF(AND($G59=1,$E59=$D59),0,1)</f>
        <v>1</v>
      </c>
      <c r="I59">
        <f>$C59-$H59</f>
        <v>-0.52537299999999998</v>
      </c>
    </row>
    <row r="60" spans="1:9">
      <c r="A60" s="1" t="s">
        <v>71</v>
      </c>
      <c r="B60" s="2" t="s">
        <v>71</v>
      </c>
      <c r="C60" s="3">
        <v>0.410611</v>
      </c>
      <c r="D60" s="1" t="s">
        <v>11</v>
      </c>
      <c r="E60" t="s">
        <v>12</v>
      </c>
      <c r="F60" t="s">
        <v>12</v>
      </c>
      <c r="G60" s="1">
        <f t="shared" si="0"/>
        <v>1</v>
      </c>
      <c r="H60" s="1">
        <f>IF(AND($G60=1,$E60=$D60),0,1)</f>
        <v>1</v>
      </c>
      <c r="I60">
        <f>$C60-$H60</f>
        <v>-0.58938899999999994</v>
      </c>
    </row>
    <row r="61" spans="1:9">
      <c r="A61" s="1" t="s">
        <v>72</v>
      </c>
      <c r="B61" s="4" t="s">
        <v>72</v>
      </c>
      <c r="C61" s="5">
        <v>0.31187300000000001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-0.68812699999999993</v>
      </c>
    </row>
    <row r="62" spans="1:9">
      <c r="A62" s="1" t="s">
        <v>73</v>
      </c>
      <c r="B62" s="2" t="s">
        <v>73</v>
      </c>
      <c r="C62" s="3">
        <v>0.44838600000000001</v>
      </c>
      <c r="D62" s="1" t="s">
        <v>11</v>
      </c>
      <c r="E62" t="s">
        <v>12</v>
      </c>
      <c r="F62" t="s">
        <v>11</v>
      </c>
      <c r="G62" s="1">
        <f t="shared" si="0"/>
        <v>0</v>
      </c>
      <c r="H62" s="1">
        <f>IF(AND($G62=1,$E62=$D62),0,1)</f>
        <v>1</v>
      </c>
      <c r="I62">
        <f>$C62-$H62</f>
        <v>-0.55161400000000005</v>
      </c>
    </row>
    <row r="63" spans="1:9">
      <c r="A63" s="1" t="s">
        <v>74</v>
      </c>
      <c r="B63" s="4" t="s">
        <v>74</v>
      </c>
      <c r="C63" s="5">
        <v>0.43583300000000003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>IF(AND($G63=1,$E63=$D63),0,1)</f>
        <v>1</v>
      </c>
      <c r="I63">
        <f>$C63-$H63</f>
        <v>-0.56416699999999997</v>
      </c>
    </row>
    <row r="64" spans="1:9">
      <c r="A64" s="1" t="s">
        <v>75</v>
      </c>
      <c r="B64" s="2" t="s">
        <v>75</v>
      </c>
      <c r="C64" s="3">
        <v>0.61619999999999997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-0.38380000000000003</v>
      </c>
    </row>
    <row r="65" spans="1:9">
      <c r="A65" s="1" t="s">
        <v>76</v>
      </c>
      <c r="B65" s="4" t="s">
        <v>76</v>
      </c>
      <c r="C65" s="5">
        <v>0.58189000000000002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-0.41810999999999998</v>
      </c>
    </row>
    <row r="66" spans="1:9">
      <c r="A66" s="1" t="s">
        <v>77</v>
      </c>
      <c r="B66" s="2" t="s">
        <v>77</v>
      </c>
      <c r="C66" s="3">
        <v>0.44997500000000001</v>
      </c>
      <c r="D66" s="1" t="s">
        <v>11</v>
      </c>
      <c r="E66" t="s">
        <v>12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-0.55002499999999999</v>
      </c>
    </row>
    <row r="67" spans="1:9">
      <c r="A67" s="1" t="s">
        <v>78</v>
      </c>
      <c r="B67" s="4" t="s">
        <v>78</v>
      </c>
      <c r="C67" s="5">
        <v>0.43564999999999998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-0.56435000000000002</v>
      </c>
    </row>
    <row r="68" spans="1:9">
      <c r="A68" s="1" t="s">
        <v>79</v>
      </c>
      <c r="B68" s="2" t="s">
        <v>79</v>
      </c>
      <c r="C68" s="3">
        <v>0.66505899999999996</v>
      </c>
      <c r="D68" s="1" t="s">
        <v>11</v>
      </c>
      <c r="E68" t="s">
        <v>12</v>
      </c>
      <c r="F68" t="s">
        <v>11</v>
      </c>
      <c r="G68" s="1">
        <f t="shared" si="0"/>
        <v>0</v>
      </c>
      <c r="H68" s="1">
        <f>IF(AND($G68=1,$E68=$D68),0,1)</f>
        <v>1</v>
      </c>
      <c r="I68">
        <f>$C68-$H68</f>
        <v>-0.33494100000000004</v>
      </c>
    </row>
    <row r="69" spans="1:9">
      <c r="A69" s="1" t="s">
        <v>80</v>
      </c>
      <c r="B69" s="4" t="s">
        <v>80</v>
      </c>
      <c r="C69" s="5">
        <v>0.54322300000000001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0.54322300000000001</v>
      </c>
    </row>
    <row r="70" spans="1:9">
      <c r="A70" s="1" t="s">
        <v>81</v>
      </c>
      <c r="B70" s="2" t="s">
        <v>81</v>
      </c>
      <c r="C70" s="3">
        <v>0.50292000000000003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0.50292000000000003</v>
      </c>
    </row>
    <row r="71" spans="1:9">
      <c r="A71" s="1" t="s">
        <v>82</v>
      </c>
      <c r="B71" s="4" t="s">
        <v>82</v>
      </c>
      <c r="C71" s="5">
        <v>0.34292299999999998</v>
      </c>
      <c r="D71" s="1" t="s">
        <v>11</v>
      </c>
      <c r="E71" t="s">
        <v>12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-0.65707700000000002</v>
      </c>
    </row>
    <row r="72" spans="1:9">
      <c r="A72" s="1" t="s">
        <v>83</v>
      </c>
      <c r="B72" s="2" t="s">
        <v>83</v>
      </c>
      <c r="C72" s="3">
        <v>0.36923899999999998</v>
      </c>
      <c r="D72" s="1" t="s">
        <v>11</v>
      </c>
      <c r="E72" t="s">
        <v>12</v>
      </c>
      <c r="F72" t="s">
        <v>12</v>
      </c>
      <c r="G72" s="1">
        <f t="shared" si="1"/>
        <v>1</v>
      </c>
      <c r="H72" s="1">
        <f>IF(AND($G72=1,$E72=$D72),0,1)</f>
        <v>1</v>
      </c>
      <c r="I72">
        <f>$C72-$H72</f>
        <v>-0.63076100000000002</v>
      </c>
    </row>
    <row r="73" spans="1:9">
      <c r="A73" s="1" t="s">
        <v>84</v>
      </c>
      <c r="B73" s="4" t="s">
        <v>84</v>
      </c>
      <c r="C73" s="5">
        <v>0.54110199999999997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-0.45889800000000003</v>
      </c>
    </row>
    <row r="74" spans="1:9">
      <c r="A74" s="1" t="s">
        <v>85</v>
      </c>
      <c r="B74" s="2" t="s">
        <v>85</v>
      </c>
      <c r="C74" s="3">
        <v>0.51387700000000003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-0.48612299999999997</v>
      </c>
    </row>
    <row r="75" spans="1:9">
      <c r="A75" s="1" t="s">
        <v>86</v>
      </c>
      <c r="B75" s="4" t="s">
        <v>86</v>
      </c>
      <c r="C75" s="5">
        <v>0.70775999999999994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0.70775999999999994</v>
      </c>
    </row>
    <row r="76" spans="1:9">
      <c r="A76" s="1" t="s">
        <v>87</v>
      </c>
      <c r="B76" s="6" t="s">
        <v>87</v>
      </c>
      <c r="C76" s="7">
        <v>0.57566799999999996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0.57566799999999996</v>
      </c>
    </row>
    <row r="77" spans="1:9">
      <c r="A77" s="1"/>
      <c r="B77" s="17"/>
      <c r="C77" s="18"/>
      <c r="D77" s="1"/>
      <c r="E77" s="1"/>
      <c r="F77" s="1"/>
      <c r="G77" s="10">
        <f>SUM(G3:G76)</f>
        <v>44</v>
      </c>
      <c r="H77" s="10">
        <f>SUM(H3:H76)</f>
        <v>48</v>
      </c>
      <c r="I77" s="8">
        <f>SUM(I3:I76)</f>
        <v>-11.870181000000001</v>
      </c>
    </row>
  </sheetData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073504-42E1-4360-A662-6B43D0C40293}">
  <dimension ref="A1:I77"/>
  <sheetViews>
    <sheetView workbookViewId="0">
      <selection activeCell="D3"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0.38708100000000001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-0.61291899999999999</v>
      </c>
    </row>
    <row r="4" spans="1:9">
      <c r="A4" s="1" t="s">
        <v>13</v>
      </c>
      <c r="B4" s="2" t="s">
        <v>13</v>
      </c>
      <c r="C4" s="3">
        <v>0.55142199999999997</v>
      </c>
      <c r="D4" s="1" t="s">
        <v>11</v>
      </c>
      <c r="E4" t="s">
        <v>12</v>
      </c>
      <c r="F4" t="s">
        <v>12</v>
      </c>
      <c r="G4" s="1">
        <f>IF($F4=$E4,1,0)</f>
        <v>1</v>
      </c>
      <c r="H4" s="1">
        <f>IF(AND($G4=1,$E4=$D4),0,1)</f>
        <v>1</v>
      </c>
      <c r="I4">
        <f>$C4-$H4</f>
        <v>-0.44857800000000003</v>
      </c>
    </row>
    <row r="5" spans="1:9">
      <c r="A5" s="1" t="s">
        <v>14</v>
      </c>
      <c r="B5" s="4" t="s">
        <v>14</v>
      </c>
      <c r="C5" s="5">
        <v>0.30224000000000001</v>
      </c>
      <c r="D5" s="1" t="s">
        <v>11</v>
      </c>
      <c r="E5" t="s">
        <v>25</v>
      </c>
      <c r="F5" t="s">
        <v>11</v>
      </c>
      <c r="G5" s="1">
        <f t="shared" ref="G5:G68" si="0">IF($F5=$E5,1,0)</f>
        <v>0</v>
      </c>
      <c r="H5" s="1">
        <f>IF(AND($G5=1,$E5=$D5),0,1)</f>
        <v>1</v>
      </c>
      <c r="I5">
        <f>$C5-$H5</f>
        <v>-0.69775999999999994</v>
      </c>
    </row>
    <row r="6" spans="1:9">
      <c r="A6" s="1" t="s">
        <v>15</v>
      </c>
      <c r="B6" s="2" t="s">
        <v>15</v>
      </c>
      <c r="C6" s="3">
        <v>0.49957000000000001</v>
      </c>
      <c r="D6" s="1" t="s">
        <v>11</v>
      </c>
      <c r="E6" t="s">
        <v>12</v>
      </c>
      <c r="F6" t="s">
        <v>12</v>
      </c>
      <c r="G6" s="1">
        <f t="shared" si="0"/>
        <v>1</v>
      </c>
      <c r="H6" s="1">
        <f>IF(AND($G6=1,$E6=$D6),0,1)</f>
        <v>1</v>
      </c>
      <c r="I6">
        <f>$C6-$H6</f>
        <v>-0.50042999999999993</v>
      </c>
    </row>
    <row r="7" spans="1:9">
      <c r="A7" s="1" t="s">
        <v>16</v>
      </c>
      <c r="B7" s="4" t="s">
        <v>16</v>
      </c>
      <c r="C7" s="5">
        <v>0.64593500000000004</v>
      </c>
      <c r="D7" s="1" t="s">
        <v>11</v>
      </c>
      <c r="E7" t="s">
        <v>11</v>
      </c>
      <c r="F7" t="s">
        <v>12</v>
      </c>
      <c r="G7" s="1">
        <f t="shared" si="0"/>
        <v>0</v>
      </c>
      <c r="H7" s="1">
        <f>IF(AND($G7=1,$E7=$D7),0,1)</f>
        <v>1</v>
      </c>
      <c r="I7">
        <f>$C7-$H7</f>
        <v>-0.35406499999999996</v>
      </c>
    </row>
    <row r="8" spans="1:9">
      <c r="A8" s="1" t="s">
        <v>17</v>
      </c>
      <c r="B8" s="2" t="s">
        <v>17</v>
      </c>
      <c r="C8" s="3">
        <v>0.39461400000000002</v>
      </c>
      <c r="D8" s="1" t="s">
        <v>11</v>
      </c>
      <c r="E8" t="s">
        <v>12</v>
      </c>
      <c r="F8" t="s">
        <v>12</v>
      </c>
      <c r="G8" s="1">
        <f t="shared" si="0"/>
        <v>1</v>
      </c>
      <c r="H8" s="1">
        <f>IF(AND($G8=1,$E8=$D8),0,1)</f>
        <v>1</v>
      </c>
      <c r="I8">
        <f>$C8-$H8</f>
        <v>-0.60538599999999998</v>
      </c>
    </row>
    <row r="9" spans="1:9">
      <c r="A9" s="1" t="s">
        <v>18</v>
      </c>
      <c r="B9" s="4" t="s">
        <v>18</v>
      </c>
      <c r="C9" s="5">
        <v>0.71218199999999998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0.71218199999999998</v>
      </c>
    </row>
    <row r="10" spans="1:9">
      <c r="A10" s="1" t="s">
        <v>19</v>
      </c>
      <c r="B10" s="2" t="s">
        <v>19</v>
      </c>
      <c r="C10" s="3">
        <v>0.54758799999999996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0.54758799999999996</v>
      </c>
    </row>
    <row r="11" spans="1:9">
      <c r="A11" s="1" t="s">
        <v>20</v>
      </c>
      <c r="B11" s="4" t="s">
        <v>20</v>
      </c>
      <c r="C11" s="5">
        <v>0.72567700000000002</v>
      </c>
      <c r="D11" s="1" t="s">
        <v>11</v>
      </c>
      <c r="E11" t="s">
        <v>12</v>
      </c>
      <c r="F11" t="s">
        <v>11</v>
      </c>
      <c r="G11" s="1">
        <f t="shared" si="0"/>
        <v>0</v>
      </c>
      <c r="H11" s="1">
        <f>IF(AND($G11=1,$E11=$D11),0,1)</f>
        <v>1</v>
      </c>
      <c r="I11">
        <f>$C11-$H11</f>
        <v>-0.27432299999999998</v>
      </c>
    </row>
    <row r="12" spans="1:9">
      <c r="A12" s="1" t="s">
        <v>21</v>
      </c>
      <c r="B12" s="2" t="s">
        <v>21</v>
      </c>
      <c r="C12" s="3">
        <v>0.75519899999999995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0.75519899999999995</v>
      </c>
    </row>
    <row r="13" spans="1:9">
      <c r="A13" s="1" t="s">
        <v>22</v>
      </c>
      <c r="B13" s="4" t="s">
        <v>22</v>
      </c>
      <c r="C13" s="5">
        <v>0.52953799999999995</v>
      </c>
      <c r="D13" s="1" t="s">
        <v>11</v>
      </c>
      <c r="E13" t="s">
        <v>11</v>
      </c>
      <c r="F13" t="s">
        <v>151</v>
      </c>
      <c r="G13" s="1">
        <f t="shared" si="0"/>
        <v>0</v>
      </c>
      <c r="H13" s="1">
        <f>IF(AND($G13=1,$E13=$D13),0,1)</f>
        <v>1</v>
      </c>
      <c r="I13">
        <f>$C13-$H13</f>
        <v>-0.47046200000000005</v>
      </c>
    </row>
    <row r="14" spans="1:9">
      <c r="A14" s="1" t="s">
        <v>23</v>
      </c>
      <c r="B14" s="2" t="s">
        <v>23</v>
      </c>
      <c r="C14" s="3">
        <v>0.51068000000000002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>IF(AND($G14=1,$E14=$D14),0,1)</f>
        <v>1</v>
      </c>
      <c r="I14">
        <f>$C14-$H14</f>
        <v>-0.48931999999999998</v>
      </c>
    </row>
    <row r="15" spans="1:9">
      <c r="A15" s="1" t="s">
        <v>24</v>
      </c>
      <c r="B15" s="4" t="s">
        <v>24</v>
      </c>
      <c r="C15" s="5">
        <v>0.455239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-0.54476100000000005</v>
      </c>
    </row>
    <row r="16" spans="1:9">
      <c r="A16" s="1" t="s">
        <v>26</v>
      </c>
      <c r="B16" s="2" t="s">
        <v>26</v>
      </c>
      <c r="C16" s="3">
        <v>0.70364899999999997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-0.29635100000000003</v>
      </c>
    </row>
    <row r="17" spans="1:9">
      <c r="A17" s="1" t="s">
        <v>27</v>
      </c>
      <c r="B17" s="4" t="s">
        <v>27</v>
      </c>
      <c r="C17" s="5">
        <v>0.68783300000000003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0.68783300000000003</v>
      </c>
    </row>
    <row r="18" spans="1:9">
      <c r="A18" s="1" t="s">
        <v>28</v>
      </c>
      <c r="B18" s="2" t="s">
        <v>28</v>
      </c>
      <c r="C18" s="3">
        <v>0.646069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0.646069</v>
      </c>
    </row>
    <row r="19" spans="1:9">
      <c r="A19" s="1" t="s">
        <v>29</v>
      </c>
      <c r="B19" s="4" t="s">
        <v>29</v>
      </c>
      <c r="C19" s="5">
        <v>0.45536100000000002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-0.54463899999999998</v>
      </c>
    </row>
    <row r="20" spans="1:9">
      <c r="A20" s="1" t="s">
        <v>30</v>
      </c>
      <c r="B20" s="2" t="s">
        <v>30</v>
      </c>
      <c r="C20" s="3">
        <v>0.50100100000000003</v>
      </c>
      <c r="D20" s="1" t="s">
        <v>11</v>
      </c>
      <c r="E20" t="s">
        <v>12</v>
      </c>
      <c r="F20" t="s">
        <v>151</v>
      </c>
      <c r="G20" s="1">
        <f t="shared" si="0"/>
        <v>0</v>
      </c>
      <c r="H20" s="1">
        <f>IF(AND($G20=1,$E20=$D20),0,1)</f>
        <v>1</v>
      </c>
      <c r="I20">
        <f>$C20-$H20</f>
        <v>-0.49899899999999997</v>
      </c>
    </row>
    <row r="21" spans="1:9">
      <c r="A21" s="1" t="s">
        <v>31</v>
      </c>
      <c r="B21" s="4" t="s">
        <v>31</v>
      </c>
      <c r="C21" s="5">
        <v>0.29602499999999998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-0.70397500000000002</v>
      </c>
    </row>
    <row r="22" spans="1:9">
      <c r="A22" s="1" t="s">
        <v>32</v>
      </c>
      <c r="B22" s="2" t="s">
        <v>32</v>
      </c>
      <c r="C22" s="3">
        <v>0.54362100000000002</v>
      </c>
      <c r="D22" s="1" t="s">
        <v>11</v>
      </c>
      <c r="E22" t="s">
        <v>12</v>
      </c>
      <c r="F22" t="s">
        <v>151</v>
      </c>
      <c r="G22" s="1">
        <f t="shared" si="0"/>
        <v>0</v>
      </c>
      <c r="H22" s="1">
        <f>IF(AND($G22=1,$E22=$D22),0,1)</f>
        <v>1</v>
      </c>
      <c r="I22">
        <f>$C22-$H22</f>
        <v>-0.45637899999999998</v>
      </c>
    </row>
    <row r="23" spans="1:9">
      <c r="A23" s="1" t="s">
        <v>33</v>
      </c>
      <c r="B23" s="4" t="s">
        <v>33</v>
      </c>
      <c r="C23" s="5">
        <v>0.32244499999999998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-0.67755500000000002</v>
      </c>
    </row>
    <row r="24" spans="1:9">
      <c r="A24" s="1" t="s">
        <v>34</v>
      </c>
      <c r="B24" s="2" t="s">
        <v>34</v>
      </c>
      <c r="C24" s="3">
        <v>0.32364300000000001</v>
      </c>
      <c r="D24" s="1" t="s">
        <v>11</v>
      </c>
      <c r="E24" t="s">
        <v>25</v>
      </c>
      <c r="F24" t="s">
        <v>12</v>
      </c>
      <c r="G24" s="1">
        <f t="shared" si="0"/>
        <v>0</v>
      </c>
      <c r="H24" s="1">
        <f>IF(AND($G24=1,$E24=$D24),0,1)</f>
        <v>1</v>
      </c>
      <c r="I24">
        <f>$C24-$H24</f>
        <v>-0.67635699999999999</v>
      </c>
    </row>
    <row r="25" spans="1:9">
      <c r="A25" s="1" t="s">
        <v>35</v>
      </c>
      <c r="B25" s="4" t="s">
        <v>35</v>
      </c>
      <c r="C25" s="5">
        <v>0.514316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0.514316</v>
      </c>
    </row>
    <row r="26" spans="1:9">
      <c r="A26" s="1" t="s">
        <v>36</v>
      </c>
      <c r="B26" s="2" t="s">
        <v>36</v>
      </c>
      <c r="C26" s="3">
        <v>0.59265400000000001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0.59265400000000001</v>
      </c>
    </row>
    <row r="27" spans="1:9">
      <c r="A27" s="1" t="s">
        <v>37</v>
      </c>
      <c r="B27" s="4" t="s">
        <v>37</v>
      </c>
      <c r="C27" s="5">
        <v>0.604962</v>
      </c>
      <c r="D27" s="1" t="s">
        <v>11</v>
      </c>
      <c r="E27" t="s">
        <v>11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-0.395038</v>
      </c>
    </row>
    <row r="28" spans="1:9">
      <c r="A28" s="1" t="s">
        <v>38</v>
      </c>
      <c r="B28" s="2" t="s">
        <v>38</v>
      </c>
      <c r="C28" s="3">
        <v>0.59653100000000003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>IF(AND($G28=1,$E28=$D28),0,1)</f>
        <v>1</v>
      </c>
      <c r="I28">
        <f>$C28-$H28</f>
        <v>-0.40346899999999997</v>
      </c>
    </row>
    <row r="29" spans="1:9">
      <c r="A29" s="1" t="s">
        <v>39</v>
      </c>
      <c r="B29" s="4" t="s">
        <v>39</v>
      </c>
      <c r="C29" s="5">
        <v>0.58991000000000005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0.58991000000000005</v>
      </c>
    </row>
    <row r="30" spans="1:9">
      <c r="A30" s="1" t="s">
        <v>40</v>
      </c>
      <c r="B30" s="2" t="s">
        <v>40</v>
      </c>
      <c r="C30" s="3">
        <v>0.77144599999999997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-0.22855400000000003</v>
      </c>
    </row>
    <row r="31" spans="1:9">
      <c r="A31" s="1" t="s">
        <v>41</v>
      </c>
      <c r="B31" s="4" t="s">
        <v>41</v>
      </c>
      <c r="C31" s="5">
        <v>0.50703900000000002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-0.49296099999999998</v>
      </c>
    </row>
    <row r="32" spans="1:9">
      <c r="A32" s="1" t="s">
        <v>42</v>
      </c>
      <c r="B32" s="2" t="s">
        <v>42</v>
      </c>
      <c r="C32" s="3">
        <v>0.48285800000000001</v>
      </c>
      <c r="D32" s="1" t="s">
        <v>11</v>
      </c>
      <c r="E32" t="s">
        <v>151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-0.51714199999999999</v>
      </c>
    </row>
    <row r="33" spans="1:9">
      <c r="A33" s="1" t="s">
        <v>43</v>
      </c>
      <c r="B33" s="4" t="s">
        <v>43</v>
      </c>
      <c r="C33" s="5">
        <v>0.599244</v>
      </c>
      <c r="D33" s="1" t="s">
        <v>11</v>
      </c>
      <c r="E33" t="s">
        <v>12</v>
      </c>
      <c r="F33" t="s">
        <v>57</v>
      </c>
      <c r="G33" s="1">
        <f t="shared" si="0"/>
        <v>0</v>
      </c>
      <c r="H33" s="1">
        <f>IF(AND($G33=1,$E33=$D33),0,1)</f>
        <v>1</v>
      </c>
      <c r="I33">
        <f>$C33-$H33</f>
        <v>-0.400756</v>
      </c>
    </row>
    <row r="34" spans="1:9">
      <c r="A34" s="1" t="s">
        <v>44</v>
      </c>
      <c r="B34" s="2" t="s">
        <v>44</v>
      </c>
      <c r="C34" s="3">
        <v>0.60636199999999996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-0.39363800000000004</v>
      </c>
    </row>
    <row r="35" spans="1:9">
      <c r="A35" s="1" t="s">
        <v>45</v>
      </c>
      <c r="B35" s="4" t="s">
        <v>45</v>
      </c>
      <c r="C35" s="5">
        <v>0.43316199999999999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>IF(AND($G35=1,$E35=$D35),0,1)</f>
        <v>1</v>
      </c>
      <c r="I35">
        <f>$C35-$H35</f>
        <v>-0.56683799999999995</v>
      </c>
    </row>
    <row r="36" spans="1:9">
      <c r="A36" s="1" t="s">
        <v>46</v>
      </c>
      <c r="B36" s="2" t="s">
        <v>46</v>
      </c>
      <c r="C36" s="3">
        <v>0.63186900000000001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0.63186900000000001</v>
      </c>
    </row>
    <row r="37" spans="1:9">
      <c r="A37" s="1" t="s">
        <v>47</v>
      </c>
      <c r="B37" s="4" t="s">
        <v>47</v>
      </c>
      <c r="C37" s="5">
        <v>0.60136699999999998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0.60136699999999998</v>
      </c>
    </row>
    <row r="38" spans="1:9">
      <c r="A38" s="1" t="s">
        <v>48</v>
      </c>
      <c r="B38" s="2" t="s">
        <v>48</v>
      </c>
      <c r="C38" s="3">
        <v>0.72301400000000005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0.72301400000000005</v>
      </c>
    </row>
    <row r="39" spans="1:9">
      <c r="A39" s="1" t="s">
        <v>49</v>
      </c>
      <c r="B39" s="4" t="s">
        <v>49</v>
      </c>
      <c r="C39" s="5">
        <v>0.81954700000000003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-0.18045299999999997</v>
      </c>
    </row>
    <row r="40" spans="1:9">
      <c r="A40" s="1" t="s">
        <v>50</v>
      </c>
      <c r="B40" s="2" t="s">
        <v>50</v>
      </c>
      <c r="C40" s="3">
        <v>0.49588900000000002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-0.50411099999999998</v>
      </c>
    </row>
    <row r="41" spans="1:9">
      <c r="A41" s="1" t="s">
        <v>51</v>
      </c>
      <c r="B41" s="4" t="s">
        <v>51</v>
      </c>
      <c r="C41" s="5">
        <v>0.76169299999999995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0.76169299999999995</v>
      </c>
    </row>
    <row r="42" spans="1:9">
      <c r="A42" s="1" t="s">
        <v>52</v>
      </c>
      <c r="B42" s="2" t="s">
        <v>52</v>
      </c>
      <c r="C42" s="3">
        <v>0.55559899999999995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0.55559899999999995</v>
      </c>
    </row>
    <row r="43" spans="1:9">
      <c r="A43" s="1" t="s">
        <v>53</v>
      </c>
      <c r="B43" s="4" t="s">
        <v>53</v>
      </c>
      <c r="C43" s="5">
        <v>0.33441799999999999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-0.66558200000000001</v>
      </c>
    </row>
    <row r="44" spans="1:9">
      <c r="A44" s="1" t="s">
        <v>54</v>
      </c>
      <c r="B44" s="2" t="s">
        <v>54</v>
      </c>
      <c r="C44" s="3">
        <v>0.33734799999999998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-0.66265200000000002</v>
      </c>
    </row>
    <row r="45" spans="1:9">
      <c r="A45" s="1" t="s">
        <v>55</v>
      </c>
      <c r="B45" s="4" t="s">
        <v>55</v>
      </c>
      <c r="C45" s="5">
        <v>0.43751499999999999</v>
      </c>
      <c r="D45" s="1" t="s">
        <v>11</v>
      </c>
      <c r="E45" t="s">
        <v>11</v>
      </c>
      <c r="F45" t="s">
        <v>12</v>
      </c>
      <c r="G45" s="1">
        <f t="shared" si="0"/>
        <v>0</v>
      </c>
      <c r="H45" s="1">
        <f>IF(AND($G45=1,$E45=$D45),0,1)</f>
        <v>1</v>
      </c>
      <c r="I45">
        <f>$C45-$H45</f>
        <v>-0.56248500000000001</v>
      </c>
    </row>
    <row r="46" spans="1:9">
      <c r="A46" s="1" t="s">
        <v>56</v>
      </c>
      <c r="B46" s="2" t="s">
        <v>56</v>
      </c>
      <c r="C46" s="3">
        <v>0.51260499999999998</v>
      </c>
      <c r="D46" s="1" t="s">
        <v>11</v>
      </c>
      <c r="E46" t="s">
        <v>151</v>
      </c>
      <c r="F46" t="s">
        <v>57</v>
      </c>
      <c r="G46" s="1">
        <f t="shared" si="0"/>
        <v>0</v>
      </c>
      <c r="H46" s="1">
        <f>IF(AND($G46=1,$E46=$D46),0,1)</f>
        <v>1</v>
      </c>
      <c r="I46">
        <f>$C46-$H46</f>
        <v>-0.48739500000000002</v>
      </c>
    </row>
    <row r="47" spans="1:9">
      <c r="A47" s="1" t="s">
        <v>58</v>
      </c>
      <c r="B47" s="4" t="s">
        <v>58</v>
      </c>
      <c r="C47" s="5">
        <v>0.66556899999999997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0.66556899999999997</v>
      </c>
    </row>
    <row r="48" spans="1:9">
      <c r="A48" s="1" t="s">
        <v>59</v>
      </c>
      <c r="B48" s="2" t="s">
        <v>59</v>
      </c>
      <c r="C48" s="3">
        <v>0.30113800000000002</v>
      </c>
      <c r="D48" s="1" t="s">
        <v>11</v>
      </c>
      <c r="E48" t="s">
        <v>151</v>
      </c>
      <c r="F48" t="s">
        <v>11</v>
      </c>
      <c r="G48" s="1">
        <f t="shared" si="0"/>
        <v>0</v>
      </c>
      <c r="H48" s="1">
        <f>IF(AND($G48=1,$E48=$D48),0,1)</f>
        <v>1</v>
      </c>
      <c r="I48">
        <f>$C48-$H48</f>
        <v>-0.69886199999999998</v>
      </c>
    </row>
    <row r="49" spans="1:9">
      <c r="A49" s="1" t="s">
        <v>60</v>
      </c>
      <c r="B49" s="4" t="s">
        <v>60</v>
      </c>
      <c r="C49" s="5">
        <v>0.58335800000000004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-0.41664199999999996</v>
      </c>
    </row>
    <row r="50" spans="1:9">
      <c r="A50" s="1" t="s">
        <v>61</v>
      </c>
      <c r="B50" s="2" t="s">
        <v>61</v>
      </c>
      <c r="C50" s="3">
        <v>0.68695399999999995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0.68695399999999995</v>
      </c>
    </row>
    <row r="51" spans="1:9">
      <c r="A51" s="1" t="s">
        <v>62</v>
      </c>
      <c r="B51" s="4" t="s">
        <v>62</v>
      </c>
      <c r="C51" s="5">
        <v>0.33122800000000002</v>
      </c>
      <c r="D51" s="1" t="s">
        <v>11</v>
      </c>
      <c r="E51" t="s">
        <v>12</v>
      </c>
      <c r="F51" t="s">
        <v>11</v>
      </c>
      <c r="G51" s="1">
        <f t="shared" si="0"/>
        <v>0</v>
      </c>
      <c r="H51" s="1">
        <f>IF(AND($G51=1,$E51=$D51),0,1)</f>
        <v>1</v>
      </c>
      <c r="I51">
        <f>$C51-$H51</f>
        <v>-0.66877199999999992</v>
      </c>
    </row>
    <row r="52" spans="1:9">
      <c r="A52" s="1" t="s">
        <v>63</v>
      </c>
      <c r="B52" s="2" t="s">
        <v>63</v>
      </c>
      <c r="C52" s="3">
        <v>0.41562199999999999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-0.58437800000000006</v>
      </c>
    </row>
    <row r="53" spans="1:9">
      <c r="A53" s="1" t="s">
        <v>64</v>
      </c>
      <c r="B53" s="4" t="s">
        <v>64</v>
      </c>
      <c r="C53" s="5">
        <v>0.73020700000000005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0.73020700000000005</v>
      </c>
    </row>
    <row r="54" spans="1:9">
      <c r="A54" s="1" t="s">
        <v>65</v>
      </c>
      <c r="B54" s="2" t="s">
        <v>65</v>
      </c>
      <c r="C54" s="3">
        <v>0.52803900000000004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-0.47196099999999996</v>
      </c>
    </row>
    <row r="55" spans="1:9">
      <c r="A55" s="1" t="s">
        <v>66</v>
      </c>
      <c r="B55" s="4" t="s">
        <v>66</v>
      </c>
      <c r="C55" s="5">
        <v>0.71736100000000003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0.71736100000000003</v>
      </c>
    </row>
    <row r="56" spans="1:9">
      <c r="A56" s="1" t="s">
        <v>67</v>
      </c>
      <c r="B56" s="2" t="s">
        <v>67</v>
      </c>
      <c r="C56" s="3">
        <v>0.59755800000000003</v>
      </c>
      <c r="D56" s="1" t="s">
        <v>11</v>
      </c>
      <c r="E56" t="s">
        <v>11</v>
      </c>
      <c r="F56" t="s">
        <v>151</v>
      </c>
      <c r="G56" s="1">
        <f t="shared" si="0"/>
        <v>0</v>
      </c>
      <c r="H56" s="1">
        <f>IF(AND($G56=1,$E56=$D56),0,1)</f>
        <v>1</v>
      </c>
      <c r="I56">
        <f>$C56-$H56</f>
        <v>-0.40244199999999997</v>
      </c>
    </row>
    <row r="57" spans="1:9">
      <c r="A57" s="1" t="s">
        <v>68</v>
      </c>
      <c r="B57" s="4" t="s">
        <v>68</v>
      </c>
      <c r="C57" s="5">
        <v>0.78829199999999999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0.78829199999999999</v>
      </c>
    </row>
    <row r="58" spans="1:9">
      <c r="A58" s="1" t="s">
        <v>69</v>
      </c>
      <c r="B58" s="2" t="s">
        <v>69</v>
      </c>
      <c r="C58" s="3">
        <v>0.74227699999999996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-0.25772300000000004</v>
      </c>
    </row>
    <row r="59" spans="1:9">
      <c r="A59" s="1" t="s">
        <v>70</v>
      </c>
      <c r="B59" s="4" t="s">
        <v>70</v>
      </c>
      <c r="C59" s="5">
        <v>0.50354200000000005</v>
      </c>
      <c r="D59" s="1" t="s">
        <v>11</v>
      </c>
      <c r="E59" t="s">
        <v>12</v>
      </c>
      <c r="F59" t="s">
        <v>151</v>
      </c>
      <c r="G59" s="1">
        <f t="shared" si="0"/>
        <v>0</v>
      </c>
      <c r="H59" s="1">
        <f>IF(AND($G59=1,$E59=$D59),0,1)</f>
        <v>1</v>
      </c>
      <c r="I59">
        <f>$C59-$H59</f>
        <v>-0.49645799999999995</v>
      </c>
    </row>
    <row r="60" spans="1:9">
      <c r="A60" s="1" t="s">
        <v>71</v>
      </c>
      <c r="B60" s="2" t="s">
        <v>71</v>
      </c>
      <c r="C60" s="3">
        <v>0.42278300000000002</v>
      </c>
      <c r="D60" s="1" t="s">
        <v>11</v>
      </c>
      <c r="E60" t="s">
        <v>12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-0.57721699999999998</v>
      </c>
    </row>
    <row r="61" spans="1:9">
      <c r="A61" s="1" t="s">
        <v>72</v>
      </c>
      <c r="B61" s="4" t="s">
        <v>72</v>
      </c>
      <c r="C61" s="5">
        <v>0.33117600000000003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-0.66882399999999997</v>
      </c>
    </row>
    <row r="62" spans="1:9">
      <c r="A62" s="1" t="s">
        <v>73</v>
      </c>
      <c r="B62" s="2" t="s">
        <v>73</v>
      </c>
      <c r="C62" s="3">
        <v>0.57951600000000003</v>
      </c>
      <c r="D62" s="1" t="s">
        <v>11</v>
      </c>
      <c r="E62" t="s">
        <v>12</v>
      </c>
      <c r="F62" t="s">
        <v>11</v>
      </c>
      <c r="G62" s="1">
        <f t="shared" si="0"/>
        <v>0</v>
      </c>
      <c r="H62" s="1">
        <f>IF(AND($G62=1,$E62=$D62),0,1)</f>
        <v>1</v>
      </c>
      <c r="I62">
        <f>$C62-$H62</f>
        <v>-0.42048399999999997</v>
      </c>
    </row>
    <row r="63" spans="1:9">
      <c r="A63" s="1" t="s">
        <v>74</v>
      </c>
      <c r="B63" s="4" t="s">
        <v>74</v>
      </c>
      <c r="C63" s="5">
        <v>0.63524000000000003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>IF(AND($G63=1,$E63=$D63),0,1)</f>
        <v>1</v>
      </c>
      <c r="I63">
        <f>$C63-$H63</f>
        <v>-0.36475999999999997</v>
      </c>
    </row>
    <row r="64" spans="1:9">
      <c r="A64" s="1" t="s">
        <v>75</v>
      </c>
      <c r="B64" s="2" t="s">
        <v>75</v>
      </c>
      <c r="C64" s="3">
        <v>0.55729099999999998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-0.44270900000000002</v>
      </c>
    </row>
    <row r="65" spans="1:9">
      <c r="A65" s="1" t="s">
        <v>76</v>
      </c>
      <c r="B65" s="4" t="s">
        <v>76</v>
      </c>
      <c r="C65" s="5">
        <v>0.59384599999999998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-0.40615400000000002</v>
      </c>
    </row>
    <row r="66" spans="1:9">
      <c r="A66" s="1" t="s">
        <v>77</v>
      </c>
      <c r="B66" s="2" t="s">
        <v>77</v>
      </c>
      <c r="C66" s="3">
        <v>0.31143799999999999</v>
      </c>
      <c r="D66" s="1" t="s">
        <v>11</v>
      </c>
      <c r="E66" t="s">
        <v>12</v>
      </c>
      <c r="F66" t="s">
        <v>57</v>
      </c>
      <c r="G66" s="1">
        <f t="shared" si="0"/>
        <v>0</v>
      </c>
      <c r="H66" s="1">
        <f>IF(AND($G66=1,$E66=$D66),0,1)</f>
        <v>1</v>
      </c>
      <c r="I66">
        <f>$C66-$H66</f>
        <v>-0.68856200000000001</v>
      </c>
    </row>
    <row r="67" spans="1:9">
      <c r="A67" s="1" t="s">
        <v>78</v>
      </c>
      <c r="B67" s="4" t="s">
        <v>78</v>
      </c>
      <c r="C67" s="5">
        <v>0.56705499999999998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-0.43294500000000002</v>
      </c>
    </row>
    <row r="68" spans="1:9">
      <c r="A68" s="1" t="s">
        <v>79</v>
      </c>
      <c r="B68" s="2" t="s">
        <v>79</v>
      </c>
      <c r="C68" s="3">
        <v>0.73852399999999996</v>
      </c>
      <c r="D68" s="1" t="s">
        <v>11</v>
      </c>
      <c r="E68" t="s">
        <v>12</v>
      </c>
      <c r="F68" t="s">
        <v>11</v>
      </c>
      <c r="G68" s="1">
        <f t="shared" si="0"/>
        <v>0</v>
      </c>
      <c r="H68" s="1">
        <f>IF(AND($G68=1,$E68=$D68),0,1)</f>
        <v>1</v>
      </c>
      <c r="I68">
        <f>$C68-$H68</f>
        <v>-0.26147600000000004</v>
      </c>
    </row>
    <row r="69" spans="1:9">
      <c r="A69" s="1" t="s">
        <v>80</v>
      </c>
      <c r="B69" s="4" t="s">
        <v>80</v>
      </c>
      <c r="C69" s="5">
        <v>0.59433599999999998</v>
      </c>
      <c r="D69" s="1" t="s">
        <v>11</v>
      </c>
      <c r="E69" t="s">
        <v>11</v>
      </c>
      <c r="F69" t="s">
        <v>12</v>
      </c>
      <c r="G69" s="1">
        <f t="shared" ref="G69:G77" si="1">IF($F69=$E69,1,0)</f>
        <v>0</v>
      </c>
      <c r="H69" s="1">
        <f>IF(AND($G69=1,$E69=$D69),0,1)</f>
        <v>1</v>
      </c>
      <c r="I69">
        <f>$C69-$H69</f>
        <v>-0.40566400000000002</v>
      </c>
    </row>
    <row r="70" spans="1:9">
      <c r="A70" s="1" t="s">
        <v>81</v>
      </c>
      <c r="B70" s="2" t="s">
        <v>81</v>
      </c>
      <c r="C70" s="3">
        <v>0.65205000000000002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0.65205000000000002</v>
      </c>
    </row>
    <row r="71" spans="1:9">
      <c r="A71" s="1" t="s">
        <v>82</v>
      </c>
      <c r="B71" s="4" t="s">
        <v>82</v>
      </c>
      <c r="C71" s="5">
        <v>0.181231</v>
      </c>
      <c r="D71" s="1" t="s">
        <v>11</v>
      </c>
      <c r="E71" t="s">
        <v>12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-0.81876899999999997</v>
      </c>
    </row>
    <row r="72" spans="1:9">
      <c r="A72" s="1" t="s">
        <v>83</v>
      </c>
      <c r="B72" s="2" t="s">
        <v>83</v>
      </c>
      <c r="C72" s="3">
        <v>0.54320400000000002</v>
      </c>
      <c r="D72" s="1" t="s">
        <v>11</v>
      </c>
      <c r="E72" t="s">
        <v>12</v>
      </c>
      <c r="F72" t="s">
        <v>12</v>
      </c>
      <c r="G72" s="1">
        <f t="shared" si="1"/>
        <v>1</v>
      </c>
      <c r="H72" s="1">
        <f>IF(AND($G72=1,$E72=$D72),0,1)</f>
        <v>1</v>
      </c>
      <c r="I72">
        <f>$C72-$H72</f>
        <v>-0.45679599999999998</v>
      </c>
    </row>
    <row r="73" spans="1:9">
      <c r="A73" s="1" t="s">
        <v>84</v>
      </c>
      <c r="B73" s="4" t="s">
        <v>84</v>
      </c>
      <c r="C73" s="5">
        <v>0.497755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-0.50224500000000005</v>
      </c>
    </row>
    <row r="74" spans="1:9">
      <c r="A74" s="1" t="s">
        <v>85</v>
      </c>
      <c r="B74" s="2" t="s">
        <v>85</v>
      </c>
      <c r="C74" s="3">
        <v>0.41472599999999998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-0.58527400000000007</v>
      </c>
    </row>
    <row r="75" spans="1:9">
      <c r="A75" s="1" t="s">
        <v>86</v>
      </c>
      <c r="B75" s="4" t="s">
        <v>86</v>
      </c>
      <c r="C75" s="5">
        <v>0.70199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0.70199</v>
      </c>
    </row>
    <row r="76" spans="1:9">
      <c r="A76" s="1" t="s">
        <v>87</v>
      </c>
      <c r="B76" s="6" t="s">
        <v>87</v>
      </c>
      <c r="C76" s="7">
        <v>0.67487399999999997</v>
      </c>
      <c r="D76" s="1" t="s">
        <v>11</v>
      </c>
      <c r="E76" t="s">
        <v>11</v>
      </c>
      <c r="F76" t="s">
        <v>57</v>
      </c>
      <c r="G76" s="1">
        <f t="shared" si="1"/>
        <v>0</v>
      </c>
      <c r="H76" s="1">
        <f>IF(AND($G76=1,$E76=$D76),0,1)</f>
        <v>1</v>
      </c>
      <c r="I76">
        <f>$C76-$H76</f>
        <v>-0.32512600000000003</v>
      </c>
    </row>
    <row r="77" spans="1:9">
      <c r="A77" s="1"/>
      <c r="B77" s="17"/>
      <c r="C77" s="18"/>
      <c r="D77" s="1"/>
      <c r="E77" s="1"/>
      <c r="F77" s="1"/>
      <c r="G77" s="10">
        <f>SUM(G3:G76)</f>
        <v>42</v>
      </c>
      <c r="H77" s="10">
        <f>SUM(H3:H76)</f>
        <v>54</v>
      </c>
      <c r="I77" s="8">
        <f>SUM(I3:I76)</f>
        <v>-13.405860000000001</v>
      </c>
    </row>
  </sheetData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20009D-8041-411A-89F4-B1C94E9E5719}">
  <dimension ref="A1:I77"/>
  <sheetViews>
    <sheetView workbookViewId="0">
      <selection activeCell="D3" sqref="A1:I77"/>
    </sheetView>
  </sheetViews>
  <sheetFormatPr defaultRowHeight="15.75"/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0.44207099999999999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0.44207099999999999</v>
      </c>
    </row>
    <row r="4" spans="1:9">
      <c r="A4" s="1" t="s">
        <v>13</v>
      </c>
      <c r="B4" s="2" t="s">
        <v>13</v>
      </c>
      <c r="C4" s="3">
        <v>0.466916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-0.533084</v>
      </c>
    </row>
    <row r="5" spans="1:9">
      <c r="A5" s="1" t="s">
        <v>14</v>
      </c>
      <c r="B5" s="4" t="s">
        <v>14</v>
      </c>
      <c r="C5" s="5">
        <v>0.440946</v>
      </c>
      <c r="D5" s="1" t="s">
        <v>11</v>
      </c>
      <c r="E5" t="s">
        <v>25</v>
      </c>
      <c r="F5" t="s">
        <v>12</v>
      </c>
      <c r="G5" s="1">
        <f t="shared" ref="G5:G68" si="0">IF($F5=$E5,1,0)</f>
        <v>0</v>
      </c>
      <c r="H5" s="1">
        <f>IF(AND($G5=1,$E5=$D5),0,1)</f>
        <v>1</v>
      </c>
      <c r="I5">
        <f>$C5-$H5</f>
        <v>-0.55905399999999994</v>
      </c>
    </row>
    <row r="6" spans="1:9">
      <c r="A6" s="1" t="s">
        <v>15</v>
      </c>
      <c r="B6" s="2" t="s">
        <v>15</v>
      </c>
      <c r="C6" s="3">
        <v>0.37808000000000003</v>
      </c>
      <c r="D6" s="1" t="s">
        <v>11</v>
      </c>
      <c r="E6" t="s">
        <v>12</v>
      </c>
      <c r="F6" t="s">
        <v>12</v>
      </c>
      <c r="G6" s="1">
        <f t="shared" si="0"/>
        <v>1</v>
      </c>
      <c r="H6" s="1">
        <f>IF(AND($G6=1,$E6=$D6),0,1)</f>
        <v>1</v>
      </c>
      <c r="I6">
        <f>$C6-$H6</f>
        <v>-0.62192000000000003</v>
      </c>
    </row>
    <row r="7" spans="1:9">
      <c r="A7" s="1" t="s">
        <v>16</v>
      </c>
      <c r="B7" s="4" t="s">
        <v>16</v>
      </c>
      <c r="C7" s="5">
        <v>0.53336399999999995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0.53336399999999995</v>
      </c>
    </row>
    <row r="8" spans="1:9">
      <c r="A8" s="1" t="s">
        <v>17</v>
      </c>
      <c r="B8" s="2" t="s">
        <v>17</v>
      </c>
      <c r="C8" s="3">
        <v>0.32053100000000001</v>
      </c>
      <c r="D8" s="1" t="s">
        <v>11</v>
      </c>
      <c r="E8" t="s">
        <v>12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-0.67946899999999999</v>
      </c>
    </row>
    <row r="9" spans="1:9">
      <c r="A9" s="1" t="s">
        <v>18</v>
      </c>
      <c r="B9" s="4" t="s">
        <v>18</v>
      </c>
      <c r="C9" s="5">
        <v>0.41284999999999999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0.41284999999999999</v>
      </c>
    </row>
    <row r="10" spans="1:9">
      <c r="A10" s="1" t="s">
        <v>19</v>
      </c>
      <c r="B10" s="2" t="s">
        <v>19</v>
      </c>
      <c r="C10" s="3">
        <v>0.63689499999999999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0.63689499999999999</v>
      </c>
    </row>
    <row r="11" spans="1:9">
      <c r="A11" s="1" t="s">
        <v>20</v>
      </c>
      <c r="B11" s="4" t="s">
        <v>20</v>
      </c>
      <c r="C11" s="5">
        <v>0.72855599999999998</v>
      </c>
      <c r="D11" s="1" t="s">
        <v>11</v>
      </c>
      <c r="E11" t="s">
        <v>12</v>
      </c>
      <c r="F11" t="s">
        <v>11</v>
      </c>
      <c r="G11" s="1">
        <f t="shared" si="0"/>
        <v>0</v>
      </c>
      <c r="H11" s="1">
        <f>IF(AND($G11=1,$E11=$D11),0,1)</f>
        <v>1</v>
      </c>
      <c r="I11">
        <f>$C11-$H11</f>
        <v>-0.27144400000000002</v>
      </c>
    </row>
    <row r="12" spans="1:9">
      <c r="A12" s="1" t="s">
        <v>21</v>
      </c>
      <c r="B12" s="2" t="s">
        <v>21</v>
      </c>
      <c r="C12" s="3">
        <v>0.73253400000000002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0.73253400000000002</v>
      </c>
    </row>
    <row r="13" spans="1:9">
      <c r="A13" s="1" t="s">
        <v>22</v>
      </c>
      <c r="B13" s="4" t="s">
        <v>22</v>
      </c>
      <c r="C13" s="5">
        <v>0.403113</v>
      </c>
      <c r="D13" s="1" t="s">
        <v>11</v>
      </c>
      <c r="E13" t="s">
        <v>11</v>
      </c>
      <c r="F13" t="s">
        <v>12</v>
      </c>
      <c r="G13" s="1">
        <f t="shared" si="0"/>
        <v>0</v>
      </c>
      <c r="H13" s="1">
        <f>IF(AND($G13=1,$E13=$D13),0,1)</f>
        <v>1</v>
      </c>
      <c r="I13">
        <f>$C13-$H13</f>
        <v>-0.59688699999999995</v>
      </c>
    </row>
    <row r="14" spans="1:9">
      <c r="A14" s="1" t="s">
        <v>23</v>
      </c>
      <c r="B14" s="2" t="s">
        <v>23</v>
      </c>
      <c r="C14" s="3">
        <v>0.36597800000000003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>IF(AND($G14=1,$E14=$D14),0,1)</f>
        <v>1</v>
      </c>
      <c r="I14">
        <f>$C14-$H14</f>
        <v>-0.63402199999999997</v>
      </c>
    </row>
    <row r="15" spans="1:9">
      <c r="A15" s="1" t="s">
        <v>24</v>
      </c>
      <c r="B15" s="4" t="s">
        <v>24</v>
      </c>
      <c r="C15" s="5">
        <v>0.56948699999999997</v>
      </c>
      <c r="D15" s="1" t="s">
        <v>11</v>
      </c>
      <c r="E15" t="s">
        <v>25</v>
      </c>
      <c r="F15" t="s">
        <v>12</v>
      </c>
      <c r="G15" s="1">
        <f t="shared" si="0"/>
        <v>0</v>
      </c>
      <c r="H15" s="1">
        <f>IF(AND($G15=1,$E15=$D15),0,1)</f>
        <v>1</v>
      </c>
      <c r="I15">
        <f>$C15-$H15</f>
        <v>-0.43051300000000003</v>
      </c>
    </row>
    <row r="16" spans="1:9">
      <c r="A16" s="1" t="s">
        <v>26</v>
      </c>
      <c r="B16" s="2" t="s">
        <v>26</v>
      </c>
      <c r="C16" s="3">
        <v>0.67199799999999998</v>
      </c>
      <c r="D16" s="1" t="s">
        <v>11</v>
      </c>
      <c r="E16" t="s">
        <v>25</v>
      </c>
      <c r="F16" t="s">
        <v>12</v>
      </c>
      <c r="G16" s="1">
        <f t="shared" si="0"/>
        <v>0</v>
      </c>
      <c r="H16" s="1">
        <f>IF(AND($G16=1,$E16=$D16),0,1)</f>
        <v>1</v>
      </c>
      <c r="I16">
        <f>$C16-$H16</f>
        <v>-0.32800200000000002</v>
      </c>
    </row>
    <row r="17" spans="1:9">
      <c r="A17" s="1" t="s">
        <v>27</v>
      </c>
      <c r="B17" s="4" t="s">
        <v>27</v>
      </c>
      <c r="C17" s="5">
        <v>0.43249399999999999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0.43249399999999999</v>
      </c>
    </row>
    <row r="18" spans="1:9">
      <c r="A18" s="1" t="s">
        <v>28</v>
      </c>
      <c r="B18" s="2" t="s">
        <v>28</v>
      </c>
      <c r="C18" s="3">
        <v>0.59906800000000004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0.59906800000000004</v>
      </c>
    </row>
    <row r="19" spans="1:9">
      <c r="A19" s="1" t="s">
        <v>29</v>
      </c>
      <c r="B19" s="4" t="s">
        <v>29</v>
      </c>
      <c r="C19" s="5">
        <v>0.54389699999999996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-0.45610300000000004</v>
      </c>
    </row>
    <row r="20" spans="1:9">
      <c r="A20" s="1" t="s">
        <v>30</v>
      </c>
      <c r="B20" s="2" t="s">
        <v>30</v>
      </c>
      <c r="C20" s="3">
        <v>0.49039500000000003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-0.50960499999999997</v>
      </c>
    </row>
    <row r="21" spans="1:9">
      <c r="A21" s="1" t="s">
        <v>31</v>
      </c>
      <c r="B21" s="4" t="s">
        <v>31</v>
      </c>
      <c r="C21" s="5">
        <v>0.33753699999999998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-0.66246300000000002</v>
      </c>
    </row>
    <row r="22" spans="1:9">
      <c r="A22" s="1" t="s">
        <v>32</v>
      </c>
      <c r="B22" s="2" t="s">
        <v>32</v>
      </c>
      <c r="C22" s="3">
        <v>0.48534899999999997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-0.51465099999999997</v>
      </c>
    </row>
    <row r="23" spans="1:9">
      <c r="A23" s="1" t="s">
        <v>33</v>
      </c>
      <c r="B23" s="4" t="s">
        <v>33</v>
      </c>
      <c r="C23" s="5">
        <v>0.27677600000000002</v>
      </c>
      <c r="D23" s="1" t="s">
        <v>11</v>
      </c>
      <c r="E23" t="s">
        <v>25</v>
      </c>
      <c r="F23" t="s">
        <v>12</v>
      </c>
      <c r="G23" s="1">
        <f t="shared" si="0"/>
        <v>0</v>
      </c>
      <c r="H23" s="1">
        <f>IF(AND($G23=1,$E23=$D23),0,1)</f>
        <v>1</v>
      </c>
      <c r="I23">
        <f>$C23-$H23</f>
        <v>-0.72322399999999998</v>
      </c>
    </row>
    <row r="24" spans="1:9">
      <c r="A24" s="1" t="s">
        <v>34</v>
      </c>
      <c r="B24" s="2" t="s">
        <v>34</v>
      </c>
      <c r="C24" s="3">
        <v>0.420597</v>
      </c>
      <c r="D24" s="1" t="s">
        <v>11</v>
      </c>
      <c r="E24" t="s">
        <v>25</v>
      </c>
      <c r="F24" t="s">
        <v>11</v>
      </c>
      <c r="G24" s="1">
        <f t="shared" si="0"/>
        <v>0</v>
      </c>
      <c r="H24" s="1">
        <f>IF(AND($G24=1,$E24=$D24),0,1)</f>
        <v>1</v>
      </c>
      <c r="I24">
        <f>$C24-$H24</f>
        <v>-0.579403</v>
      </c>
    </row>
    <row r="25" spans="1:9">
      <c r="A25" s="1" t="s">
        <v>35</v>
      </c>
      <c r="B25" s="4" t="s">
        <v>35</v>
      </c>
      <c r="C25" s="5">
        <v>0.44978899999999999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0.44978899999999999</v>
      </c>
    </row>
    <row r="26" spans="1:9">
      <c r="A26" s="1" t="s">
        <v>36</v>
      </c>
      <c r="B26" s="2" t="s">
        <v>36</v>
      </c>
      <c r="C26" s="3">
        <v>0.58244099999999999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0.58244099999999999</v>
      </c>
    </row>
    <row r="27" spans="1:9">
      <c r="A27" s="1" t="s">
        <v>37</v>
      </c>
      <c r="B27" s="4" t="s">
        <v>37</v>
      </c>
      <c r="C27" s="5">
        <v>0.56708400000000003</v>
      </c>
      <c r="D27" s="1" t="s">
        <v>11</v>
      </c>
      <c r="E27" t="s">
        <v>11</v>
      </c>
      <c r="F27" t="s">
        <v>12</v>
      </c>
      <c r="G27" s="1">
        <f t="shared" si="0"/>
        <v>0</v>
      </c>
      <c r="H27" s="1">
        <f>IF(AND($G27=1,$E27=$D27),0,1)</f>
        <v>1</v>
      </c>
      <c r="I27">
        <f>$C27-$H27</f>
        <v>-0.43291599999999997</v>
      </c>
    </row>
    <row r="28" spans="1:9">
      <c r="A28" s="1" t="s">
        <v>38</v>
      </c>
      <c r="B28" s="2" t="s">
        <v>38</v>
      </c>
      <c r="C28" s="3">
        <v>0.65038700000000005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>IF(AND($G28=1,$E28=$D28),0,1)</f>
        <v>1</v>
      </c>
      <c r="I28">
        <f>$C28-$H28</f>
        <v>-0.34961299999999995</v>
      </c>
    </row>
    <row r="29" spans="1:9">
      <c r="A29" s="1" t="s">
        <v>39</v>
      </c>
      <c r="B29" s="4" t="s">
        <v>39</v>
      </c>
      <c r="C29" s="5">
        <v>0.57242199999999999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0.57242199999999999</v>
      </c>
    </row>
    <row r="30" spans="1:9">
      <c r="A30" s="1" t="s">
        <v>40</v>
      </c>
      <c r="B30" s="2" t="s">
        <v>40</v>
      </c>
      <c r="C30" s="3">
        <v>0.70540199999999997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-0.29459800000000003</v>
      </c>
    </row>
    <row r="31" spans="1:9">
      <c r="A31" s="1" t="s">
        <v>41</v>
      </c>
      <c r="B31" s="4" t="s">
        <v>41</v>
      </c>
      <c r="C31" s="5">
        <v>0.59249200000000002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-0.40750799999999998</v>
      </c>
    </row>
    <row r="32" spans="1:9">
      <c r="A32" s="1" t="s">
        <v>42</v>
      </c>
      <c r="B32" s="2" t="s">
        <v>42</v>
      </c>
      <c r="C32" s="3">
        <v>0.58683799999999997</v>
      </c>
      <c r="D32" s="1" t="s">
        <v>11</v>
      </c>
      <c r="E32" t="s">
        <v>151</v>
      </c>
      <c r="F32" t="s">
        <v>12</v>
      </c>
      <c r="G32" s="1">
        <f t="shared" si="0"/>
        <v>0</v>
      </c>
      <c r="H32" s="1">
        <f>IF(AND($G32=1,$E32=$D32),0,1)</f>
        <v>1</v>
      </c>
      <c r="I32">
        <f>$C32-$H32</f>
        <v>-0.41316200000000003</v>
      </c>
    </row>
    <row r="33" spans="1:9">
      <c r="A33" s="1" t="s">
        <v>43</v>
      </c>
      <c r="B33" s="4" t="s">
        <v>43</v>
      </c>
      <c r="C33" s="5">
        <v>0.56717899999999999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-0.43282100000000001</v>
      </c>
    </row>
    <row r="34" spans="1:9">
      <c r="A34" s="1" t="s">
        <v>44</v>
      </c>
      <c r="B34" s="2" t="s">
        <v>44</v>
      </c>
      <c r="C34" s="3">
        <v>0.59677000000000002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-0.40322999999999998</v>
      </c>
    </row>
    <row r="35" spans="1:9">
      <c r="A35" s="1" t="s">
        <v>45</v>
      </c>
      <c r="B35" s="4" t="s">
        <v>45</v>
      </c>
      <c r="C35" s="5">
        <v>0.530277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0.530277</v>
      </c>
    </row>
    <row r="36" spans="1:9">
      <c r="A36" s="1" t="s">
        <v>46</v>
      </c>
      <c r="B36" s="2" t="s">
        <v>46</v>
      </c>
      <c r="C36" s="3">
        <v>0.55410099999999995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0.55410099999999995</v>
      </c>
    </row>
    <row r="37" spans="1:9">
      <c r="A37" s="1" t="s">
        <v>47</v>
      </c>
      <c r="B37" s="4" t="s">
        <v>47</v>
      </c>
      <c r="C37" s="5">
        <v>0.53912199999999999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0.53912199999999999</v>
      </c>
    </row>
    <row r="38" spans="1:9">
      <c r="A38" s="1" t="s">
        <v>48</v>
      </c>
      <c r="B38" s="2" t="s">
        <v>48</v>
      </c>
      <c r="C38" s="3">
        <v>0.48100900000000002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0.48100900000000002</v>
      </c>
    </row>
    <row r="39" spans="1:9">
      <c r="A39" s="1" t="s">
        <v>49</v>
      </c>
      <c r="B39" s="4" t="s">
        <v>49</v>
      </c>
      <c r="C39" s="5">
        <v>0.74170199999999997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-0.25829800000000003</v>
      </c>
    </row>
    <row r="40" spans="1:9">
      <c r="A40" s="1" t="s">
        <v>50</v>
      </c>
      <c r="B40" s="2" t="s">
        <v>50</v>
      </c>
      <c r="C40" s="3">
        <v>0.51419700000000002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-0.48580299999999998</v>
      </c>
    </row>
    <row r="41" spans="1:9">
      <c r="A41" s="1" t="s">
        <v>51</v>
      </c>
      <c r="B41" s="4" t="s">
        <v>51</v>
      </c>
      <c r="C41" s="5">
        <v>0.64796699999999996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0.64796699999999996</v>
      </c>
    </row>
    <row r="42" spans="1:9">
      <c r="A42" s="1" t="s">
        <v>52</v>
      </c>
      <c r="B42" s="2" t="s">
        <v>52</v>
      </c>
      <c r="C42" s="3">
        <v>0.46073900000000001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0.46073900000000001</v>
      </c>
    </row>
    <row r="43" spans="1:9">
      <c r="A43" s="1" t="s">
        <v>53</v>
      </c>
      <c r="B43" s="4" t="s">
        <v>53</v>
      </c>
      <c r="C43" s="5">
        <v>0.123252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-0.87674799999999997</v>
      </c>
    </row>
    <row r="44" spans="1:9">
      <c r="A44" s="1" t="s">
        <v>54</v>
      </c>
      <c r="B44" s="2" t="s">
        <v>54</v>
      </c>
      <c r="C44" s="3">
        <v>0.20277300000000001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-0.79722700000000002</v>
      </c>
    </row>
    <row r="45" spans="1:9">
      <c r="A45" s="1" t="s">
        <v>55</v>
      </c>
      <c r="B45" s="4" t="s">
        <v>55</v>
      </c>
      <c r="C45" s="5">
        <v>0.32610699999999998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0.32610699999999998</v>
      </c>
    </row>
    <row r="46" spans="1:9">
      <c r="A46" s="1" t="s">
        <v>56</v>
      </c>
      <c r="B46" s="2" t="s">
        <v>56</v>
      </c>
      <c r="C46" s="3">
        <v>0.51452600000000004</v>
      </c>
      <c r="D46" s="1" t="s">
        <v>11</v>
      </c>
      <c r="E46" t="s">
        <v>151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-0.48547399999999996</v>
      </c>
    </row>
    <row r="47" spans="1:9">
      <c r="A47" s="1" t="s">
        <v>58</v>
      </c>
      <c r="B47" s="4" t="s">
        <v>58</v>
      </c>
      <c r="C47" s="5">
        <v>0.63917599999999997</v>
      </c>
      <c r="D47" s="1" t="s">
        <v>11</v>
      </c>
      <c r="E47" t="s">
        <v>11</v>
      </c>
      <c r="F47" t="s">
        <v>12</v>
      </c>
      <c r="G47" s="1">
        <f t="shared" si="0"/>
        <v>0</v>
      </c>
      <c r="H47" s="1">
        <f>IF(AND($G47=1,$E47=$D47),0,1)</f>
        <v>1</v>
      </c>
      <c r="I47">
        <f>$C47-$H47</f>
        <v>-0.36082400000000003</v>
      </c>
    </row>
    <row r="48" spans="1:9">
      <c r="A48" s="1" t="s">
        <v>59</v>
      </c>
      <c r="B48" s="2" t="s">
        <v>59</v>
      </c>
      <c r="C48" s="3">
        <v>0.45142199999999999</v>
      </c>
      <c r="D48" s="1" t="s">
        <v>11</v>
      </c>
      <c r="E48" t="s">
        <v>151</v>
      </c>
      <c r="F48" t="s">
        <v>12</v>
      </c>
      <c r="G48" s="1">
        <f t="shared" si="0"/>
        <v>0</v>
      </c>
      <c r="H48" s="1">
        <f>IF(AND($G48=1,$E48=$D48),0,1)</f>
        <v>1</v>
      </c>
      <c r="I48">
        <f>$C48-$H48</f>
        <v>-0.54857800000000001</v>
      </c>
    </row>
    <row r="49" spans="1:9">
      <c r="A49" s="1" t="s">
        <v>60</v>
      </c>
      <c r="B49" s="4" t="s">
        <v>60</v>
      </c>
      <c r="C49" s="5">
        <v>0.424155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-0.57584499999999994</v>
      </c>
    </row>
    <row r="50" spans="1:9">
      <c r="A50" s="1" t="s">
        <v>61</v>
      </c>
      <c r="B50" s="2" t="s">
        <v>61</v>
      </c>
      <c r="C50" s="3">
        <v>0.71686700000000003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0.71686700000000003</v>
      </c>
    </row>
    <row r="51" spans="1:9">
      <c r="A51" s="1" t="s">
        <v>62</v>
      </c>
      <c r="B51" s="4" t="s">
        <v>62</v>
      </c>
      <c r="C51" s="5">
        <v>0.58440999999999999</v>
      </c>
      <c r="D51" s="1" t="s">
        <v>11</v>
      </c>
      <c r="E51" t="s">
        <v>12</v>
      </c>
      <c r="F51" t="s">
        <v>11</v>
      </c>
      <c r="G51" s="1">
        <f t="shared" si="0"/>
        <v>0</v>
      </c>
      <c r="H51" s="1">
        <f>IF(AND($G51=1,$E51=$D51),0,1)</f>
        <v>1</v>
      </c>
      <c r="I51">
        <f>$C51-$H51</f>
        <v>-0.41559000000000001</v>
      </c>
    </row>
    <row r="52" spans="1:9">
      <c r="A52" s="1" t="s">
        <v>63</v>
      </c>
      <c r="B52" s="2" t="s">
        <v>63</v>
      </c>
      <c r="C52" s="3">
        <v>0.49709999999999999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-0.50290000000000001</v>
      </c>
    </row>
    <row r="53" spans="1:9">
      <c r="A53" s="1" t="s">
        <v>64</v>
      </c>
      <c r="B53" s="4" t="s">
        <v>64</v>
      </c>
      <c r="C53" s="5">
        <v>0.61200600000000005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0.61200600000000005</v>
      </c>
    </row>
    <row r="54" spans="1:9">
      <c r="A54" s="1" t="s">
        <v>65</v>
      </c>
      <c r="B54" s="2" t="s">
        <v>65</v>
      </c>
      <c r="C54" s="3">
        <v>0.66765600000000003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-0.33234399999999997</v>
      </c>
    </row>
    <row r="55" spans="1:9">
      <c r="A55" s="1" t="s">
        <v>66</v>
      </c>
      <c r="B55" s="4" t="s">
        <v>66</v>
      </c>
      <c r="C55" s="5">
        <v>0.70209100000000002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0.70209100000000002</v>
      </c>
    </row>
    <row r="56" spans="1:9">
      <c r="A56" s="1" t="s">
        <v>67</v>
      </c>
      <c r="B56" s="2" t="s">
        <v>67</v>
      </c>
      <c r="C56" s="3">
        <v>0.53920000000000001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0.53920000000000001</v>
      </c>
    </row>
    <row r="57" spans="1:9">
      <c r="A57" s="1" t="s">
        <v>68</v>
      </c>
      <c r="B57" s="4" t="s">
        <v>68</v>
      </c>
      <c r="C57" s="5">
        <v>0.67942899999999995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>IF(AND($G57=1,$E57=$D57),0,1)</f>
        <v>1</v>
      </c>
      <c r="I57">
        <f>$C57-$H57</f>
        <v>-0.32057100000000005</v>
      </c>
    </row>
    <row r="58" spans="1:9">
      <c r="A58" s="1" t="s">
        <v>69</v>
      </c>
      <c r="B58" s="2" t="s">
        <v>69</v>
      </c>
      <c r="C58" s="3">
        <v>0.69478099999999998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-0.30521900000000002</v>
      </c>
    </row>
    <row r="59" spans="1:9">
      <c r="A59" s="1" t="s">
        <v>70</v>
      </c>
      <c r="B59" s="4" t="s">
        <v>70</v>
      </c>
      <c r="C59" s="5">
        <v>0.51062700000000005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>IF(AND($G59=1,$E59=$D59),0,1)</f>
        <v>1</v>
      </c>
      <c r="I59">
        <f>$C59-$H59</f>
        <v>-0.48937299999999995</v>
      </c>
    </row>
    <row r="60" spans="1:9">
      <c r="A60" s="1" t="s">
        <v>71</v>
      </c>
      <c r="B60" s="2" t="s">
        <v>71</v>
      </c>
      <c r="C60" s="3">
        <v>0.22875799999999999</v>
      </c>
      <c r="D60" s="1" t="s">
        <v>11</v>
      </c>
      <c r="E60" t="s">
        <v>12</v>
      </c>
      <c r="F60" t="s">
        <v>11</v>
      </c>
      <c r="G60" s="1">
        <f t="shared" si="0"/>
        <v>0</v>
      </c>
      <c r="H60" s="1">
        <f>IF(AND($G60=1,$E60=$D60),0,1)</f>
        <v>1</v>
      </c>
      <c r="I60">
        <f>$C60-$H60</f>
        <v>-0.77124199999999998</v>
      </c>
    </row>
    <row r="61" spans="1:9">
      <c r="A61" s="1" t="s">
        <v>72</v>
      </c>
      <c r="B61" s="4" t="s">
        <v>72</v>
      </c>
      <c r="C61" s="5">
        <v>0.43471799999999999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-0.56528200000000006</v>
      </c>
    </row>
    <row r="62" spans="1:9">
      <c r="A62" s="1" t="s">
        <v>73</v>
      </c>
      <c r="B62" s="2" t="s">
        <v>73</v>
      </c>
      <c r="C62" s="3">
        <v>0.57879599999999998</v>
      </c>
      <c r="D62" s="1" t="s">
        <v>11</v>
      </c>
      <c r="E62" t="s">
        <v>12</v>
      </c>
      <c r="F62" t="s">
        <v>11</v>
      </c>
      <c r="G62" s="1">
        <f t="shared" si="0"/>
        <v>0</v>
      </c>
      <c r="H62" s="1">
        <f>IF(AND($G62=1,$E62=$D62),0,1)</f>
        <v>1</v>
      </c>
      <c r="I62">
        <f>$C62-$H62</f>
        <v>-0.42120400000000002</v>
      </c>
    </row>
    <row r="63" spans="1:9">
      <c r="A63" s="1" t="s">
        <v>74</v>
      </c>
      <c r="B63" s="4" t="s">
        <v>74</v>
      </c>
      <c r="C63" s="5">
        <v>0.64973700000000001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>IF(AND($G63=1,$E63=$D63),0,1)</f>
        <v>1</v>
      </c>
      <c r="I63">
        <f>$C63-$H63</f>
        <v>-0.35026299999999999</v>
      </c>
    </row>
    <row r="64" spans="1:9">
      <c r="A64" s="1" t="s">
        <v>75</v>
      </c>
      <c r="B64" s="2" t="s">
        <v>75</v>
      </c>
      <c r="C64" s="3">
        <v>0.61241199999999996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-0.38758800000000004</v>
      </c>
    </row>
    <row r="65" spans="1:9">
      <c r="A65" s="1" t="s">
        <v>76</v>
      </c>
      <c r="B65" s="4" t="s">
        <v>76</v>
      </c>
      <c r="C65" s="5">
        <v>0.54498000000000002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-0.45501999999999998</v>
      </c>
    </row>
    <row r="66" spans="1:9">
      <c r="A66" s="1" t="s">
        <v>77</v>
      </c>
      <c r="B66" s="2" t="s">
        <v>77</v>
      </c>
      <c r="C66" s="3">
        <v>0.37344100000000002</v>
      </c>
      <c r="D66" s="1" t="s">
        <v>11</v>
      </c>
      <c r="E66" t="s">
        <v>12</v>
      </c>
      <c r="F66" t="s">
        <v>11</v>
      </c>
      <c r="G66" s="1">
        <f t="shared" si="0"/>
        <v>0</v>
      </c>
      <c r="H66" s="1">
        <f>IF(AND($G66=1,$E66=$D66),0,1)</f>
        <v>1</v>
      </c>
      <c r="I66">
        <f>$C66-$H66</f>
        <v>-0.62655899999999998</v>
      </c>
    </row>
    <row r="67" spans="1:9">
      <c r="A67" s="1" t="s">
        <v>78</v>
      </c>
      <c r="B67" s="4" t="s">
        <v>78</v>
      </c>
      <c r="C67" s="5">
        <v>0.51619400000000004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-0.48380599999999996</v>
      </c>
    </row>
    <row r="68" spans="1:9">
      <c r="A68" s="1" t="s">
        <v>79</v>
      </c>
      <c r="B68" s="2" t="s">
        <v>79</v>
      </c>
      <c r="C68" s="3">
        <v>0.64234400000000003</v>
      </c>
      <c r="D68" s="1" t="s">
        <v>11</v>
      </c>
      <c r="E68" t="s">
        <v>12</v>
      </c>
      <c r="F68" t="s">
        <v>12</v>
      </c>
      <c r="G68" s="1">
        <f t="shared" si="0"/>
        <v>1</v>
      </c>
      <c r="H68" s="1">
        <f>IF(AND($G68=1,$E68=$D68),0,1)</f>
        <v>1</v>
      </c>
      <c r="I68">
        <f>$C68-$H68</f>
        <v>-0.35765599999999997</v>
      </c>
    </row>
    <row r="69" spans="1:9">
      <c r="A69" s="1" t="s">
        <v>80</v>
      </c>
      <c r="B69" s="4" t="s">
        <v>80</v>
      </c>
      <c r="C69" s="5">
        <v>0.64088299999999998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0.64088299999999998</v>
      </c>
    </row>
    <row r="70" spans="1:9">
      <c r="A70" s="1" t="s">
        <v>81</v>
      </c>
      <c r="B70" s="2" t="s">
        <v>81</v>
      </c>
      <c r="C70" s="3">
        <v>0.64677799999999996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0.64677799999999996</v>
      </c>
    </row>
    <row r="71" spans="1:9">
      <c r="A71" s="1" t="s">
        <v>82</v>
      </c>
      <c r="B71" s="4" t="s">
        <v>82</v>
      </c>
      <c r="C71" s="5">
        <v>0.31095400000000001</v>
      </c>
      <c r="D71" s="1" t="s">
        <v>11</v>
      </c>
      <c r="E71" t="s">
        <v>12</v>
      </c>
      <c r="F71" t="s">
        <v>11</v>
      </c>
      <c r="G71" s="1">
        <f t="shared" si="1"/>
        <v>0</v>
      </c>
      <c r="H71" s="1">
        <f>IF(AND($G71=1,$E71=$D71),0,1)</f>
        <v>1</v>
      </c>
      <c r="I71">
        <f>$C71-$H71</f>
        <v>-0.68904600000000005</v>
      </c>
    </row>
    <row r="72" spans="1:9">
      <c r="A72" s="1" t="s">
        <v>83</v>
      </c>
      <c r="B72" s="2" t="s">
        <v>83</v>
      </c>
      <c r="C72" s="3">
        <v>0.36231799999999997</v>
      </c>
      <c r="D72" s="1" t="s">
        <v>11</v>
      </c>
      <c r="E72" t="s">
        <v>12</v>
      </c>
      <c r="F72" t="s">
        <v>11</v>
      </c>
      <c r="G72" s="1">
        <f t="shared" si="1"/>
        <v>0</v>
      </c>
      <c r="H72" s="1">
        <f>IF(AND($G72=1,$E72=$D72),0,1)</f>
        <v>1</v>
      </c>
      <c r="I72">
        <f>$C72-$H72</f>
        <v>-0.63768200000000008</v>
      </c>
    </row>
    <row r="73" spans="1:9">
      <c r="A73" s="1" t="s">
        <v>84</v>
      </c>
      <c r="B73" s="4" t="s">
        <v>84</v>
      </c>
      <c r="C73" s="5">
        <v>0.48800300000000002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-0.51199700000000004</v>
      </c>
    </row>
    <row r="74" spans="1:9">
      <c r="A74" s="1" t="s">
        <v>85</v>
      </c>
      <c r="B74" s="2" t="s">
        <v>85</v>
      </c>
      <c r="C74" s="3">
        <v>0.39167400000000002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-0.60832599999999992</v>
      </c>
    </row>
    <row r="75" spans="1:9">
      <c r="A75" s="1" t="s">
        <v>86</v>
      </c>
      <c r="B75" s="4" t="s">
        <v>86</v>
      </c>
      <c r="C75" s="5">
        <v>0.68138399999999999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0.68138399999999999</v>
      </c>
    </row>
    <row r="76" spans="1:9">
      <c r="A76" s="1" t="s">
        <v>87</v>
      </c>
      <c r="B76" s="6" t="s">
        <v>87</v>
      </c>
      <c r="C76" s="7">
        <v>0.74942900000000001</v>
      </c>
      <c r="D76" s="1" t="s">
        <v>11</v>
      </c>
      <c r="E76" t="s">
        <v>11</v>
      </c>
      <c r="F76" t="s">
        <v>12</v>
      </c>
      <c r="G76" s="1">
        <f t="shared" si="1"/>
        <v>0</v>
      </c>
      <c r="H76" s="1">
        <f>IF(AND($G76=1,$E76=$D76),0,1)</f>
        <v>1</v>
      </c>
      <c r="I76">
        <f>$C76-$H76</f>
        <v>-0.25057099999999999</v>
      </c>
    </row>
    <row r="77" spans="1:9">
      <c r="A77" s="1"/>
      <c r="B77" s="17"/>
      <c r="C77" s="18"/>
      <c r="D77" s="1"/>
      <c r="E77" s="1"/>
      <c r="F77" s="1"/>
      <c r="G77" s="10">
        <f>SUM(G3:G76)</f>
        <v>44</v>
      </c>
      <c r="H77" s="10">
        <f>SUM(H3:H76)</f>
        <v>50</v>
      </c>
      <c r="I77" s="8">
        <f>SUM(I3:I76)</f>
        <v>-11.232268999999999</v>
      </c>
    </row>
  </sheetData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95555-C83D-4F75-9793-47257F2FD6AB}">
  <dimension ref="A1:I77"/>
  <sheetViews>
    <sheetView workbookViewId="0">
      <selection activeCell="D3" sqref="A1:I77"/>
    </sheetView>
  </sheetViews>
  <sheetFormatPr defaultRowHeight="15.75"/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0.353126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-0.64687399999999995</v>
      </c>
    </row>
    <row r="4" spans="1:9">
      <c r="A4" s="1" t="s">
        <v>13</v>
      </c>
      <c r="B4" s="2" t="s">
        <v>13</v>
      </c>
      <c r="C4" s="3">
        <v>0.31057299999999999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-0.68942700000000001</v>
      </c>
    </row>
    <row r="5" spans="1:9">
      <c r="A5" s="1" t="s">
        <v>14</v>
      </c>
      <c r="B5" s="4" t="s">
        <v>14</v>
      </c>
      <c r="C5" s="5">
        <v>0.251392</v>
      </c>
      <c r="D5" s="1" t="s">
        <v>11</v>
      </c>
      <c r="E5" t="s">
        <v>25</v>
      </c>
      <c r="F5" t="s">
        <v>11</v>
      </c>
      <c r="G5" s="1">
        <f t="shared" ref="G5:G68" si="0">IF($F5=$E5,1,0)</f>
        <v>0</v>
      </c>
      <c r="H5" s="1">
        <f>IF(AND($G5=1,$E5=$D5),0,1)</f>
        <v>1</v>
      </c>
      <c r="I5">
        <f>$C5-$H5</f>
        <v>-0.74860799999999994</v>
      </c>
    </row>
    <row r="6" spans="1:9">
      <c r="A6" s="1" t="s">
        <v>15</v>
      </c>
      <c r="B6" s="2" t="s">
        <v>15</v>
      </c>
      <c r="C6" s="3">
        <v>0.299979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-0.700021</v>
      </c>
    </row>
    <row r="7" spans="1:9">
      <c r="A7" s="1" t="s">
        <v>16</v>
      </c>
      <c r="B7" s="4" t="s">
        <v>16</v>
      </c>
      <c r="C7" s="5">
        <v>0.60756200000000005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0.60756200000000005</v>
      </c>
    </row>
    <row r="8" spans="1:9">
      <c r="A8" s="1" t="s">
        <v>17</v>
      </c>
      <c r="B8" s="2" t="s">
        <v>17</v>
      </c>
      <c r="C8" s="3">
        <v>0.40086300000000002</v>
      </c>
      <c r="D8" s="1" t="s">
        <v>11</v>
      </c>
      <c r="E8" t="s">
        <v>12</v>
      </c>
      <c r="F8" t="s">
        <v>25</v>
      </c>
      <c r="G8" s="1">
        <f t="shared" si="0"/>
        <v>0</v>
      </c>
      <c r="H8" s="1">
        <f>IF(AND($G8=1,$E8=$D8),0,1)</f>
        <v>1</v>
      </c>
      <c r="I8">
        <f>$C8-$H8</f>
        <v>-0.59913700000000003</v>
      </c>
    </row>
    <row r="9" spans="1:9">
      <c r="A9" s="1" t="s">
        <v>18</v>
      </c>
      <c r="B9" s="4" t="s">
        <v>18</v>
      </c>
      <c r="C9" s="5">
        <v>0.68963799999999997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0.68963799999999997</v>
      </c>
    </row>
    <row r="10" spans="1:9">
      <c r="A10" s="1" t="s">
        <v>19</v>
      </c>
      <c r="B10" s="2" t="s">
        <v>19</v>
      </c>
      <c r="C10" s="3">
        <v>0.58716900000000005</v>
      </c>
      <c r="D10" s="1" t="s">
        <v>11</v>
      </c>
      <c r="E10" t="s">
        <v>11</v>
      </c>
      <c r="F10" t="s">
        <v>25</v>
      </c>
      <c r="G10" s="1">
        <f t="shared" si="0"/>
        <v>0</v>
      </c>
      <c r="H10" s="1">
        <f>IF(AND($G10=1,$E10=$D10),0,1)</f>
        <v>1</v>
      </c>
      <c r="I10">
        <f>$C10-$H10</f>
        <v>-0.41283099999999995</v>
      </c>
    </row>
    <row r="11" spans="1:9">
      <c r="A11" s="1" t="s">
        <v>20</v>
      </c>
      <c r="B11" s="4" t="s">
        <v>20</v>
      </c>
      <c r="C11" s="5">
        <v>0.59928400000000004</v>
      </c>
      <c r="D11" s="1" t="s">
        <v>11</v>
      </c>
      <c r="E11" t="s">
        <v>12</v>
      </c>
      <c r="F11" t="s">
        <v>11</v>
      </c>
      <c r="G11" s="1">
        <f t="shared" si="0"/>
        <v>0</v>
      </c>
      <c r="H11" s="1">
        <f>IF(AND($G11=1,$E11=$D11),0,1)</f>
        <v>1</v>
      </c>
      <c r="I11">
        <f>$C11-$H11</f>
        <v>-0.40071599999999996</v>
      </c>
    </row>
    <row r="12" spans="1:9">
      <c r="A12" s="1" t="s">
        <v>21</v>
      </c>
      <c r="B12" s="2" t="s">
        <v>21</v>
      </c>
      <c r="C12" s="3">
        <v>0.63137600000000005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0.63137600000000005</v>
      </c>
    </row>
    <row r="13" spans="1:9">
      <c r="A13" s="1" t="s">
        <v>22</v>
      </c>
      <c r="B13" s="4" t="s">
        <v>22</v>
      </c>
      <c r="C13" s="5">
        <v>0.54311200000000004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0.54311200000000004</v>
      </c>
    </row>
    <row r="14" spans="1:9">
      <c r="A14" s="1" t="s">
        <v>23</v>
      </c>
      <c r="B14" s="2" t="s">
        <v>23</v>
      </c>
      <c r="C14" s="3">
        <v>0.408586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-0.591414</v>
      </c>
    </row>
    <row r="15" spans="1:9">
      <c r="A15" s="1" t="s">
        <v>24</v>
      </c>
      <c r="B15" s="4" t="s">
        <v>24</v>
      </c>
      <c r="C15" s="5">
        <v>0.37719599999999998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-0.62280400000000002</v>
      </c>
    </row>
    <row r="16" spans="1:9">
      <c r="A16" s="1" t="s">
        <v>26</v>
      </c>
      <c r="B16" s="2" t="s">
        <v>26</v>
      </c>
      <c r="C16" s="3">
        <v>0.68686400000000003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-0.31313599999999997</v>
      </c>
    </row>
    <row r="17" spans="1:9">
      <c r="A17" s="1" t="s">
        <v>27</v>
      </c>
      <c r="B17" s="4" t="s">
        <v>27</v>
      </c>
      <c r="C17" s="5">
        <v>0.59538800000000003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0.59538800000000003</v>
      </c>
    </row>
    <row r="18" spans="1:9">
      <c r="A18" s="1" t="s">
        <v>28</v>
      </c>
      <c r="B18" s="2" t="s">
        <v>28</v>
      </c>
      <c r="C18" s="3">
        <v>0.47300900000000001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0.47300900000000001</v>
      </c>
    </row>
    <row r="19" spans="1:9">
      <c r="A19" s="1" t="s">
        <v>29</v>
      </c>
      <c r="B19" s="4" t="s">
        <v>29</v>
      </c>
      <c r="C19" s="5">
        <v>0.46199600000000002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>IF(AND($G19=1,$E19=$D19),0,1)</f>
        <v>1</v>
      </c>
      <c r="I19">
        <f>$C19-$H19</f>
        <v>-0.53800399999999993</v>
      </c>
    </row>
    <row r="20" spans="1:9">
      <c r="A20" s="1" t="s">
        <v>30</v>
      </c>
      <c r="B20" s="2" t="s">
        <v>30</v>
      </c>
      <c r="C20" s="3">
        <v>0.66152500000000003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-0.33847499999999997</v>
      </c>
    </row>
    <row r="21" spans="1:9">
      <c r="A21" s="1" t="s">
        <v>31</v>
      </c>
      <c r="B21" s="4" t="s">
        <v>31</v>
      </c>
      <c r="C21" s="5">
        <v>0.240477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-0.75952299999999995</v>
      </c>
    </row>
    <row r="22" spans="1:9">
      <c r="A22" s="1" t="s">
        <v>32</v>
      </c>
      <c r="B22" s="2" t="s">
        <v>32</v>
      </c>
      <c r="C22" s="3">
        <v>0.440249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-0.559751</v>
      </c>
    </row>
    <row r="23" spans="1:9">
      <c r="A23" s="1" t="s">
        <v>33</v>
      </c>
      <c r="B23" s="4" t="s">
        <v>33</v>
      </c>
      <c r="C23" s="5">
        <v>0.24851799999999999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-0.75148199999999998</v>
      </c>
    </row>
    <row r="24" spans="1:9">
      <c r="A24" s="1" t="s">
        <v>34</v>
      </c>
      <c r="B24" s="2" t="s">
        <v>34</v>
      </c>
      <c r="C24" s="3">
        <v>0.26636700000000002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>IF(AND($G24=1,$E24=$D24),0,1)</f>
        <v>1</v>
      </c>
      <c r="I24">
        <f>$C24-$H24</f>
        <v>-0.73363299999999998</v>
      </c>
    </row>
    <row r="25" spans="1:9">
      <c r="A25" s="1" t="s">
        <v>35</v>
      </c>
      <c r="B25" s="4" t="s">
        <v>35</v>
      </c>
      <c r="C25" s="5">
        <v>0.48155199999999998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0.48155199999999998</v>
      </c>
    </row>
    <row r="26" spans="1:9">
      <c r="A26" s="1" t="s">
        <v>36</v>
      </c>
      <c r="B26" s="2" t="s">
        <v>36</v>
      </c>
      <c r="C26" s="3">
        <v>0.483043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0.483043</v>
      </c>
    </row>
    <row r="27" spans="1:9">
      <c r="A27" s="1" t="s">
        <v>37</v>
      </c>
      <c r="B27" s="4" t="s">
        <v>37</v>
      </c>
      <c r="C27" s="5">
        <v>0.16839299999999999</v>
      </c>
      <c r="D27" s="1" t="s">
        <v>11</v>
      </c>
      <c r="E27" t="s">
        <v>11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-0.83160699999999999</v>
      </c>
    </row>
    <row r="28" spans="1:9">
      <c r="A28" s="1" t="s">
        <v>38</v>
      </c>
      <c r="B28" s="2" t="s">
        <v>38</v>
      </c>
      <c r="C28" s="3">
        <v>0.535362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>IF(AND($G28=1,$E28=$D28),0,1)</f>
        <v>1</v>
      </c>
      <c r="I28">
        <f>$C28-$H28</f>
        <v>-0.464638</v>
      </c>
    </row>
    <row r="29" spans="1:9">
      <c r="A29" s="1" t="s">
        <v>39</v>
      </c>
      <c r="B29" s="4" t="s">
        <v>39</v>
      </c>
      <c r="C29" s="5">
        <v>0.67580499999999999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0.67580499999999999</v>
      </c>
    </row>
    <row r="30" spans="1:9">
      <c r="A30" s="1" t="s">
        <v>40</v>
      </c>
      <c r="B30" s="2" t="s">
        <v>40</v>
      </c>
      <c r="C30" s="3">
        <v>0.811442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-0.188558</v>
      </c>
    </row>
    <row r="31" spans="1:9">
      <c r="A31" s="1" t="s">
        <v>41</v>
      </c>
      <c r="B31" s="4" t="s">
        <v>41</v>
      </c>
      <c r="C31" s="5">
        <v>0.46677200000000002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>IF(AND($G31=1,$E31=$D31),0,1)</f>
        <v>1</v>
      </c>
      <c r="I31">
        <f>$C31-$H31</f>
        <v>-0.53322800000000004</v>
      </c>
    </row>
    <row r="32" spans="1:9">
      <c r="A32" s="1" t="s">
        <v>42</v>
      </c>
      <c r="B32" s="2" t="s">
        <v>42</v>
      </c>
      <c r="C32" s="3">
        <v>0.42487599999999998</v>
      </c>
      <c r="D32" s="1" t="s">
        <v>11</v>
      </c>
      <c r="E32" t="s">
        <v>151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-0.57512399999999997</v>
      </c>
    </row>
    <row r="33" spans="1:9">
      <c r="A33" s="1" t="s">
        <v>43</v>
      </c>
      <c r="B33" s="4" t="s">
        <v>43</v>
      </c>
      <c r="C33" s="5">
        <v>0.43968499999999999</v>
      </c>
      <c r="D33" s="1" t="s">
        <v>11</v>
      </c>
      <c r="E33" t="s">
        <v>12</v>
      </c>
      <c r="F33" t="s">
        <v>11</v>
      </c>
      <c r="G33" s="1">
        <f t="shared" si="0"/>
        <v>0</v>
      </c>
      <c r="H33" s="1">
        <f>IF(AND($G33=1,$E33=$D33),0,1)</f>
        <v>1</v>
      </c>
      <c r="I33">
        <f>$C33-$H33</f>
        <v>-0.56031500000000001</v>
      </c>
    </row>
    <row r="34" spans="1:9">
      <c r="A34" s="1" t="s">
        <v>44</v>
      </c>
      <c r="B34" s="2" t="s">
        <v>44</v>
      </c>
      <c r="C34" s="3">
        <v>0.36307400000000001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0.36307400000000001</v>
      </c>
    </row>
    <row r="35" spans="1:9">
      <c r="A35" s="1" t="s">
        <v>45</v>
      </c>
      <c r="B35" s="4" t="s">
        <v>45</v>
      </c>
      <c r="C35" s="5">
        <v>0.48618499999999998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0.48618499999999998</v>
      </c>
    </row>
    <row r="36" spans="1:9">
      <c r="A36" s="1" t="s">
        <v>46</v>
      </c>
      <c r="B36" s="2" t="s">
        <v>46</v>
      </c>
      <c r="C36" s="3">
        <v>0.63191399999999998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0.63191399999999998</v>
      </c>
    </row>
    <row r="37" spans="1:9">
      <c r="A37" s="1" t="s">
        <v>47</v>
      </c>
      <c r="B37" s="4" t="s">
        <v>47</v>
      </c>
      <c r="C37" s="5">
        <v>0.61189700000000002</v>
      </c>
      <c r="D37" s="1" t="s">
        <v>11</v>
      </c>
      <c r="E37" t="s">
        <v>11</v>
      </c>
      <c r="F37" t="s">
        <v>25</v>
      </c>
      <c r="G37" s="1">
        <f t="shared" si="0"/>
        <v>0</v>
      </c>
      <c r="H37" s="1">
        <f>IF(AND($G37=1,$E37=$D37),0,1)</f>
        <v>1</v>
      </c>
      <c r="I37">
        <f>$C37-$H37</f>
        <v>-0.38810299999999998</v>
      </c>
    </row>
    <row r="38" spans="1:9">
      <c r="A38" s="1" t="s">
        <v>48</v>
      </c>
      <c r="B38" s="2" t="s">
        <v>48</v>
      </c>
      <c r="C38" s="3">
        <v>0.44370900000000002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0.44370900000000002</v>
      </c>
    </row>
    <row r="39" spans="1:9">
      <c r="A39" s="1" t="s">
        <v>49</v>
      </c>
      <c r="B39" s="4" t="s">
        <v>49</v>
      </c>
      <c r="C39" s="5">
        <v>0.81997500000000001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-0.18002499999999999</v>
      </c>
    </row>
    <row r="40" spans="1:9">
      <c r="A40" s="1" t="s">
        <v>50</v>
      </c>
      <c r="B40" s="2" t="s">
        <v>50</v>
      </c>
      <c r="C40" s="3">
        <v>0.49665799999999999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-0.50334199999999996</v>
      </c>
    </row>
    <row r="41" spans="1:9">
      <c r="A41" s="1" t="s">
        <v>51</v>
      </c>
      <c r="B41" s="4" t="s">
        <v>51</v>
      </c>
      <c r="C41" s="5">
        <v>0.52696600000000005</v>
      </c>
      <c r="D41" s="1" t="s">
        <v>11</v>
      </c>
      <c r="E41" t="s">
        <v>11</v>
      </c>
      <c r="F41" t="s">
        <v>25</v>
      </c>
      <c r="G41" s="1">
        <f t="shared" si="0"/>
        <v>0</v>
      </c>
      <c r="H41" s="1">
        <f>IF(AND($G41=1,$E41=$D41),0,1)</f>
        <v>1</v>
      </c>
      <c r="I41">
        <f>$C41-$H41</f>
        <v>-0.47303399999999995</v>
      </c>
    </row>
    <row r="42" spans="1:9">
      <c r="A42" s="1" t="s">
        <v>52</v>
      </c>
      <c r="B42" s="2" t="s">
        <v>52</v>
      </c>
      <c r="C42" s="3">
        <v>0.44519999999999998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0.44519999999999998</v>
      </c>
    </row>
    <row r="43" spans="1:9">
      <c r="A43" s="1" t="s">
        <v>53</v>
      </c>
      <c r="B43" s="4" t="s">
        <v>53</v>
      </c>
      <c r="C43" s="5">
        <v>0.45264100000000002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-0.54735899999999993</v>
      </c>
    </row>
    <row r="44" spans="1:9">
      <c r="A44" s="1" t="s">
        <v>54</v>
      </c>
      <c r="B44" s="2" t="s">
        <v>54</v>
      </c>
      <c r="C44" s="3">
        <v>0.37598799999999999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-0.62401200000000001</v>
      </c>
    </row>
    <row r="45" spans="1:9">
      <c r="A45" s="1" t="s">
        <v>55</v>
      </c>
      <c r="B45" s="4" t="s">
        <v>55</v>
      </c>
      <c r="C45" s="5">
        <v>0.25602200000000003</v>
      </c>
      <c r="D45" s="1" t="s">
        <v>11</v>
      </c>
      <c r="E45" t="s">
        <v>11</v>
      </c>
      <c r="F45" t="s">
        <v>25</v>
      </c>
      <c r="G45" s="1">
        <f t="shared" si="0"/>
        <v>0</v>
      </c>
      <c r="H45" s="1">
        <f>IF(AND($G45=1,$E45=$D45),0,1)</f>
        <v>1</v>
      </c>
      <c r="I45">
        <f>$C45-$H45</f>
        <v>-0.74397800000000003</v>
      </c>
    </row>
    <row r="46" spans="1:9">
      <c r="A46" s="1" t="s">
        <v>56</v>
      </c>
      <c r="B46" s="2" t="s">
        <v>56</v>
      </c>
      <c r="C46" s="3">
        <v>0.17011499999999999</v>
      </c>
      <c r="D46" s="1" t="s">
        <v>11</v>
      </c>
      <c r="E46" t="s">
        <v>151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-0.82988499999999998</v>
      </c>
    </row>
    <row r="47" spans="1:9">
      <c r="A47" s="1" t="s">
        <v>58</v>
      </c>
      <c r="B47" s="4" t="s">
        <v>58</v>
      </c>
      <c r="C47" s="5">
        <v>0.62448000000000004</v>
      </c>
      <c r="D47" s="1" t="s">
        <v>11</v>
      </c>
      <c r="E47" t="s">
        <v>11</v>
      </c>
      <c r="F47" t="s">
        <v>25</v>
      </c>
      <c r="G47" s="1">
        <f t="shared" si="0"/>
        <v>0</v>
      </c>
      <c r="H47" s="1">
        <f>IF(AND($G47=1,$E47=$D47),0,1)</f>
        <v>1</v>
      </c>
      <c r="I47">
        <f>$C47-$H47</f>
        <v>-0.37551999999999996</v>
      </c>
    </row>
    <row r="48" spans="1:9">
      <c r="A48" s="1" t="s">
        <v>59</v>
      </c>
      <c r="B48" s="2" t="s">
        <v>59</v>
      </c>
      <c r="C48" s="3">
        <v>0.38012600000000002</v>
      </c>
      <c r="D48" s="1" t="s">
        <v>11</v>
      </c>
      <c r="E48" t="s">
        <v>151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-0.61987400000000004</v>
      </c>
    </row>
    <row r="49" spans="1:9">
      <c r="A49" s="1" t="s">
        <v>60</v>
      </c>
      <c r="B49" s="4" t="s">
        <v>60</v>
      </c>
      <c r="C49" s="5">
        <v>0.39137100000000002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>IF(AND($G49=1,$E49=$D49),0,1)</f>
        <v>1</v>
      </c>
      <c r="I49">
        <f>$C49-$H49</f>
        <v>-0.60862899999999998</v>
      </c>
    </row>
    <row r="50" spans="1:9">
      <c r="A50" s="1" t="s">
        <v>61</v>
      </c>
      <c r="B50" s="2" t="s">
        <v>61</v>
      </c>
      <c r="C50" s="3">
        <v>0.45290599999999998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0.45290599999999998</v>
      </c>
    </row>
    <row r="51" spans="1:9">
      <c r="A51" s="1" t="s">
        <v>62</v>
      </c>
      <c r="B51" s="4" t="s">
        <v>62</v>
      </c>
      <c r="C51" s="5">
        <v>0.20591400000000001</v>
      </c>
      <c r="D51" s="1" t="s">
        <v>11</v>
      </c>
      <c r="E51" t="s">
        <v>12</v>
      </c>
      <c r="F51" t="s">
        <v>25</v>
      </c>
      <c r="G51" s="1">
        <f t="shared" si="0"/>
        <v>0</v>
      </c>
      <c r="H51" s="1">
        <f>IF(AND($G51=1,$E51=$D51),0,1)</f>
        <v>1</v>
      </c>
      <c r="I51">
        <f>$C51-$H51</f>
        <v>-0.79408599999999996</v>
      </c>
    </row>
    <row r="52" spans="1:9">
      <c r="A52" s="1" t="s">
        <v>63</v>
      </c>
      <c r="B52" s="2" t="s">
        <v>63</v>
      </c>
      <c r="C52" s="3">
        <v>0.262936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-0.73706399999999994</v>
      </c>
    </row>
    <row r="53" spans="1:9">
      <c r="A53" s="1" t="s">
        <v>64</v>
      </c>
      <c r="B53" s="4" t="s">
        <v>64</v>
      </c>
      <c r="C53" s="5">
        <v>0.56324099999999999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0.56324099999999999</v>
      </c>
    </row>
    <row r="54" spans="1:9">
      <c r="A54" s="1" t="s">
        <v>65</v>
      </c>
      <c r="B54" s="2" t="s">
        <v>65</v>
      </c>
      <c r="C54" s="3">
        <v>0.47887600000000002</v>
      </c>
      <c r="D54" s="1" t="s">
        <v>11</v>
      </c>
      <c r="E54" t="s">
        <v>12</v>
      </c>
      <c r="F54" t="s">
        <v>25</v>
      </c>
      <c r="G54" s="1">
        <f t="shared" si="0"/>
        <v>0</v>
      </c>
      <c r="H54" s="1">
        <f>IF(AND($G54=1,$E54=$D54),0,1)</f>
        <v>1</v>
      </c>
      <c r="I54">
        <f>$C54-$H54</f>
        <v>-0.52112399999999992</v>
      </c>
    </row>
    <row r="55" spans="1:9">
      <c r="A55" s="1" t="s">
        <v>66</v>
      </c>
      <c r="B55" s="4" t="s">
        <v>66</v>
      </c>
      <c r="C55" s="5">
        <v>0.50283800000000001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0.50283800000000001</v>
      </c>
    </row>
    <row r="56" spans="1:9">
      <c r="A56" s="1" t="s">
        <v>67</v>
      </c>
      <c r="B56" s="2" t="s">
        <v>67</v>
      </c>
      <c r="C56" s="3">
        <v>0.145346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0.145346</v>
      </c>
    </row>
    <row r="57" spans="1:9">
      <c r="A57" s="1" t="s">
        <v>68</v>
      </c>
      <c r="B57" s="4" t="s">
        <v>68</v>
      </c>
      <c r="C57" s="5">
        <v>0.57943500000000003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0.57943500000000003</v>
      </c>
    </row>
    <row r="58" spans="1:9">
      <c r="A58" s="1" t="s">
        <v>69</v>
      </c>
      <c r="B58" s="2" t="s">
        <v>69</v>
      </c>
      <c r="C58" s="3">
        <v>0.73140700000000003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-0.26859299999999997</v>
      </c>
    </row>
    <row r="59" spans="1:9">
      <c r="A59" s="1" t="s">
        <v>70</v>
      </c>
      <c r="B59" s="4" t="s">
        <v>70</v>
      </c>
      <c r="C59" s="5">
        <v>0.372749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>IF(AND($G59=1,$E59=$D59),0,1)</f>
        <v>1</v>
      </c>
      <c r="I59">
        <f>$C59-$H59</f>
        <v>-0.627251</v>
      </c>
    </row>
    <row r="60" spans="1:9">
      <c r="A60" s="1" t="s">
        <v>71</v>
      </c>
      <c r="B60" s="2" t="s">
        <v>71</v>
      </c>
      <c r="C60" s="3">
        <v>0.19778999999999999</v>
      </c>
      <c r="D60" s="1" t="s">
        <v>11</v>
      </c>
      <c r="E60" t="s">
        <v>12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-0.80220999999999998</v>
      </c>
    </row>
    <row r="61" spans="1:9">
      <c r="A61" s="1" t="s">
        <v>72</v>
      </c>
      <c r="B61" s="4" t="s">
        <v>72</v>
      </c>
      <c r="C61" s="5">
        <v>0.30440400000000001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-0.69559599999999999</v>
      </c>
    </row>
    <row r="62" spans="1:9">
      <c r="A62" s="1" t="s">
        <v>73</v>
      </c>
      <c r="B62" s="2" t="s">
        <v>73</v>
      </c>
      <c r="C62" s="3">
        <v>0.50775099999999995</v>
      </c>
      <c r="D62" s="1" t="s">
        <v>11</v>
      </c>
      <c r="E62" t="s">
        <v>12</v>
      </c>
      <c r="F62" t="s">
        <v>12</v>
      </c>
      <c r="G62" s="1">
        <f t="shared" si="0"/>
        <v>1</v>
      </c>
      <c r="H62" s="1">
        <f>IF(AND($G62=1,$E62=$D62),0,1)</f>
        <v>1</v>
      </c>
      <c r="I62">
        <f>$C62-$H62</f>
        <v>-0.49224900000000005</v>
      </c>
    </row>
    <row r="63" spans="1:9">
      <c r="A63" s="1" t="s">
        <v>74</v>
      </c>
      <c r="B63" s="4" t="s">
        <v>74</v>
      </c>
      <c r="C63" s="5">
        <v>0.4496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>IF(AND($G63=1,$E63=$D63),0,1)</f>
        <v>1</v>
      </c>
      <c r="I63">
        <f>$C63-$H63</f>
        <v>-0.5504</v>
      </c>
    </row>
    <row r="64" spans="1:9">
      <c r="A64" s="1" t="s">
        <v>75</v>
      </c>
      <c r="B64" s="2" t="s">
        <v>75</v>
      </c>
      <c r="C64" s="3">
        <v>0.56469000000000003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-0.43530999999999997</v>
      </c>
    </row>
    <row r="65" spans="1:9">
      <c r="A65" s="1" t="s">
        <v>76</v>
      </c>
      <c r="B65" s="4" t="s">
        <v>76</v>
      </c>
      <c r="C65" s="5">
        <v>0.419539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-0.580461</v>
      </c>
    </row>
    <row r="66" spans="1:9">
      <c r="A66" s="1" t="s">
        <v>77</v>
      </c>
      <c r="B66" s="2" t="s">
        <v>77</v>
      </c>
      <c r="C66" s="3">
        <v>6.5042000000000003E-2</v>
      </c>
      <c r="D66" s="1" t="s">
        <v>11</v>
      </c>
      <c r="E66" t="s">
        <v>12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-0.93495799999999996</v>
      </c>
    </row>
    <row r="67" spans="1:9">
      <c r="A67" s="1" t="s">
        <v>78</v>
      </c>
      <c r="B67" s="4" t="s">
        <v>78</v>
      </c>
      <c r="C67" s="5">
        <v>0.40720400000000001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-0.59279599999999999</v>
      </c>
    </row>
    <row r="68" spans="1:9">
      <c r="A68" s="1" t="s">
        <v>79</v>
      </c>
      <c r="B68" s="2" t="s">
        <v>79</v>
      </c>
      <c r="C68" s="3">
        <v>0.49543700000000002</v>
      </c>
      <c r="D68" s="1" t="s">
        <v>11</v>
      </c>
      <c r="E68" t="s">
        <v>12</v>
      </c>
      <c r="F68" t="s">
        <v>11</v>
      </c>
      <c r="G68" s="1">
        <f t="shared" si="0"/>
        <v>0</v>
      </c>
      <c r="H68" s="1">
        <f>IF(AND($G68=1,$E68=$D68),0,1)</f>
        <v>1</v>
      </c>
      <c r="I68">
        <f>$C68-$H68</f>
        <v>-0.50456299999999998</v>
      </c>
    </row>
    <row r="69" spans="1:9">
      <c r="A69" s="1" t="s">
        <v>80</v>
      </c>
      <c r="B69" s="4" t="s">
        <v>80</v>
      </c>
      <c r="C69" s="5">
        <v>0.43940299999999999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0.43940299999999999</v>
      </c>
    </row>
    <row r="70" spans="1:9">
      <c r="A70" s="1" t="s">
        <v>81</v>
      </c>
      <c r="B70" s="2" t="s">
        <v>81</v>
      </c>
      <c r="C70" s="3">
        <v>0.63888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0.63888</v>
      </c>
    </row>
    <row r="71" spans="1:9">
      <c r="A71" s="1" t="s">
        <v>82</v>
      </c>
      <c r="B71" s="4" t="s">
        <v>82</v>
      </c>
      <c r="C71" s="5">
        <v>0.16914499999999999</v>
      </c>
      <c r="D71" s="1" t="s">
        <v>11</v>
      </c>
      <c r="E71" t="s">
        <v>12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-0.83085500000000001</v>
      </c>
    </row>
    <row r="72" spans="1:9">
      <c r="A72" s="1" t="s">
        <v>83</v>
      </c>
      <c r="B72" s="2" t="s">
        <v>83</v>
      </c>
      <c r="C72" s="3">
        <v>0.50870899999999997</v>
      </c>
      <c r="D72" s="1" t="s">
        <v>11</v>
      </c>
      <c r="E72" t="s">
        <v>12</v>
      </c>
      <c r="F72" t="s">
        <v>12</v>
      </c>
      <c r="G72" s="1">
        <f t="shared" si="1"/>
        <v>1</v>
      </c>
      <c r="H72" s="1">
        <f>IF(AND($G72=1,$E72=$D72),0,1)</f>
        <v>1</v>
      </c>
      <c r="I72">
        <f>$C72-$H72</f>
        <v>-0.49129100000000003</v>
      </c>
    </row>
    <row r="73" spans="1:9">
      <c r="A73" s="1" t="s">
        <v>84</v>
      </c>
      <c r="B73" s="4" t="s">
        <v>84</v>
      </c>
      <c r="C73" s="5">
        <v>0.54900099999999996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-0.45099900000000004</v>
      </c>
    </row>
    <row r="74" spans="1:9">
      <c r="A74" s="1" t="s">
        <v>85</v>
      </c>
      <c r="B74" s="2" t="s">
        <v>85</v>
      </c>
      <c r="C74" s="3">
        <v>0.33529199999999998</v>
      </c>
      <c r="D74" s="1" t="s">
        <v>11</v>
      </c>
      <c r="E74" t="s">
        <v>12</v>
      </c>
      <c r="F74" t="s">
        <v>25</v>
      </c>
      <c r="G74" s="1">
        <f t="shared" si="1"/>
        <v>0</v>
      </c>
      <c r="H74" s="1">
        <f>IF(AND($G74=1,$E74=$D74),0,1)</f>
        <v>1</v>
      </c>
      <c r="I74">
        <f>$C74-$H74</f>
        <v>-0.66470800000000008</v>
      </c>
    </row>
    <row r="75" spans="1:9">
      <c r="A75" s="1" t="s">
        <v>86</v>
      </c>
      <c r="B75" s="4" t="s">
        <v>86</v>
      </c>
      <c r="C75" s="5">
        <v>0.49226399999999998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0.49226399999999998</v>
      </c>
    </row>
    <row r="76" spans="1:9">
      <c r="A76" s="1" t="s">
        <v>87</v>
      </c>
      <c r="B76" s="6" t="s">
        <v>87</v>
      </c>
      <c r="C76" s="7">
        <v>0.55935500000000005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0.55935500000000005</v>
      </c>
    </row>
    <row r="77" spans="1:9">
      <c r="A77" s="1"/>
      <c r="B77" s="17"/>
      <c r="C77" s="18"/>
      <c r="D77" s="1"/>
      <c r="E77" s="1"/>
      <c r="F77" s="1"/>
      <c r="G77" s="10">
        <f>SUM(G3:G76)</f>
        <v>40</v>
      </c>
      <c r="H77" s="10">
        <f>SUM(H3:H76)</f>
        <v>51</v>
      </c>
      <c r="I77" s="8">
        <f>SUM(I3:I76)</f>
        <v>-17.503345999999997</v>
      </c>
    </row>
  </sheetData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D412EE-211E-4606-88A6-5E83F70769A7}">
  <dimension ref="A1:I77"/>
  <sheetViews>
    <sheetView workbookViewId="0">
      <selection activeCell="D3"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0.63920399999999999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0.63920399999999999</v>
      </c>
    </row>
    <row r="4" spans="1:9">
      <c r="A4" s="1" t="s">
        <v>13</v>
      </c>
      <c r="B4" s="2" t="s">
        <v>13</v>
      </c>
      <c r="C4" s="3">
        <v>0.367284</v>
      </c>
      <c r="D4" s="1" t="s">
        <v>11</v>
      </c>
      <c r="E4" t="s">
        <v>12</v>
      </c>
      <c r="F4" t="s">
        <v>12</v>
      </c>
      <c r="G4" s="1">
        <f>IF($F4=$E4,1,0)</f>
        <v>1</v>
      </c>
      <c r="H4" s="1">
        <f>IF(AND($G4=1,$E4=$D4),0,1)</f>
        <v>1</v>
      </c>
      <c r="I4">
        <f>$C4-$H4</f>
        <v>-0.63271600000000006</v>
      </c>
    </row>
    <row r="5" spans="1:9">
      <c r="A5" s="1" t="s">
        <v>14</v>
      </c>
      <c r="B5" s="4" t="s">
        <v>14</v>
      </c>
      <c r="C5" s="5">
        <v>0.39066699999999999</v>
      </c>
      <c r="D5" s="1" t="s">
        <v>11</v>
      </c>
      <c r="E5" t="s">
        <v>25</v>
      </c>
      <c r="F5" t="s">
        <v>11</v>
      </c>
      <c r="G5" s="1">
        <f t="shared" ref="G5:G68" si="0">IF($F5=$E5,1,0)</f>
        <v>0</v>
      </c>
      <c r="H5" s="1">
        <f>IF(AND($G5=1,$E5=$D5),0,1)</f>
        <v>1</v>
      </c>
      <c r="I5">
        <f>$C5-$H5</f>
        <v>-0.60933300000000001</v>
      </c>
    </row>
    <row r="6" spans="1:9">
      <c r="A6" s="1" t="s">
        <v>15</v>
      </c>
      <c r="B6" s="2" t="s">
        <v>15</v>
      </c>
      <c r="C6" s="3">
        <v>0.35732799999999998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-0.64267200000000002</v>
      </c>
    </row>
    <row r="7" spans="1:9">
      <c r="A7" s="1" t="s">
        <v>16</v>
      </c>
      <c r="B7" s="4" t="s">
        <v>16</v>
      </c>
      <c r="C7" s="5">
        <v>0.362012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0.362012</v>
      </c>
    </row>
    <row r="8" spans="1:9">
      <c r="A8" s="1" t="s">
        <v>17</v>
      </c>
      <c r="B8" s="2" t="s">
        <v>17</v>
      </c>
      <c r="C8" s="3">
        <v>0.389627</v>
      </c>
      <c r="D8" s="1" t="s">
        <v>11</v>
      </c>
      <c r="E8" t="s">
        <v>12</v>
      </c>
      <c r="F8" t="s">
        <v>12</v>
      </c>
      <c r="G8" s="1">
        <f t="shared" si="0"/>
        <v>1</v>
      </c>
      <c r="H8" s="1">
        <f>IF(AND($G8=1,$E8=$D8),0,1)</f>
        <v>1</v>
      </c>
      <c r="I8">
        <f>$C8-$H8</f>
        <v>-0.61037300000000005</v>
      </c>
    </row>
    <row r="9" spans="1:9">
      <c r="A9" s="1" t="s">
        <v>18</v>
      </c>
      <c r="B9" s="4" t="s">
        <v>18</v>
      </c>
      <c r="C9" s="5">
        <v>0.62870199999999998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0.62870199999999998</v>
      </c>
    </row>
    <row r="10" spans="1:9">
      <c r="A10" s="1" t="s">
        <v>19</v>
      </c>
      <c r="B10" s="2" t="s">
        <v>19</v>
      </c>
      <c r="C10" s="3">
        <v>0.39589600000000003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0.39589600000000003</v>
      </c>
    </row>
    <row r="11" spans="1:9">
      <c r="A11" s="1" t="s">
        <v>20</v>
      </c>
      <c r="B11" s="4" t="s">
        <v>20</v>
      </c>
      <c r="C11" s="5">
        <v>0.62486699999999995</v>
      </c>
      <c r="D11" s="1" t="s">
        <v>11</v>
      </c>
      <c r="E11" t="s">
        <v>12</v>
      </c>
      <c r="F11" t="s">
        <v>11</v>
      </c>
      <c r="G11" s="1">
        <f t="shared" si="0"/>
        <v>0</v>
      </c>
      <c r="H11" s="1">
        <f>IF(AND($G11=1,$E11=$D11),0,1)</f>
        <v>1</v>
      </c>
      <c r="I11">
        <f>$C11-$H11</f>
        <v>-0.37513300000000005</v>
      </c>
    </row>
    <row r="12" spans="1:9">
      <c r="A12" s="1" t="s">
        <v>21</v>
      </c>
      <c r="B12" s="2" t="s">
        <v>21</v>
      </c>
      <c r="C12" s="3">
        <v>0.66512000000000004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0.66512000000000004</v>
      </c>
    </row>
    <row r="13" spans="1:9">
      <c r="A13" s="1" t="s">
        <v>22</v>
      </c>
      <c r="B13" s="4" t="s">
        <v>22</v>
      </c>
      <c r="C13" s="5">
        <v>0.49929899999999999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0.49929899999999999</v>
      </c>
    </row>
    <row r="14" spans="1:9">
      <c r="A14" s="1" t="s">
        <v>23</v>
      </c>
      <c r="B14" s="2" t="s">
        <v>23</v>
      </c>
      <c r="C14" s="3">
        <v>0.33949699999999999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-0.66050300000000006</v>
      </c>
    </row>
    <row r="15" spans="1:9">
      <c r="A15" s="1" t="s">
        <v>24</v>
      </c>
      <c r="B15" s="4" t="s">
        <v>24</v>
      </c>
      <c r="C15" s="5">
        <v>0.58510499999999999</v>
      </c>
      <c r="D15" s="1" t="s">
        <v>11</v>
      </c>
      <c r="E15" t="s">
        <v>25</v>
      </c>
      <c r="F15" t="s">
        <v>12</v>
      </c>
      <c r="G15" s="1">
        <f t="shared" si="0"/>
        <v>0</v>
      </c>
      <c r="H15" s="1">
        <f>IF(AND($G15=1,$E15=$D15),0,1)</f>
        <v>1</v>
      </c>
      <c r="I15">
        <f>$C15-$H15</f>
        <v>-0.41489500000000001</v>
      </c>
    </row>
    <row r="16" spans="1:9">
      <c r="A16" s="1" t="s">
        <v>26</v>
      </c>
      <c r="B16" s="2" t="s">
        <v>26</v>
      </c>
      <c r="C16" s="3">
        <v>0.689442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-0.310558</v>
      </c>
    </row>
    <row r="17" spans="1:9">
      <c r="A17" s="1" t="s">
        <v>27</v>
      </c>
      <c r="B17" s="4" t="s">
        <v>27</v>
      </c>
      <c r="C17" s="5">
        <v>0.56035299999999999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0.56035299999999999</v>
      </c>
    </row>
    <row r="18" spans="1:9">
      <c r="A18" s="1" t="s">
        <v>28</v>
      </c>
      <c r="B18" s="2" t="s">
        <v>28</v>
      </c>
      <c r="C18" s="3">
        <v>0.48690600000000001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0.48690600000000001</v>
      </c>
    </row>
    <row r="19" spans="1:9">
      <c r="A19" s="1" t="s">
        <v>29</v>
      </c>
      <c r="B19" s="4" t="s">
        <v>29</v>
      </c>
      <c r="C19" s="5">
        <v>0.54072600000000004</v>
      </c>
      <c r="D19" s="1" t="s">
        <v>11</v>
      </c>
      <c r="E19" t="s">
        <v>12</v>
      </c>
      <c r="F19" t="s">
        <v>57</v>
      </c>
      <c r="G19" s="1">
        <f t="shared" si="0"/>
        <v>0</v>
      </c>
      <c r="H19" s="1">
        <f>IF(AND($G19=1,$E19=$D19),0,1)</f>
        <v>1</v>
      </c>
      <c r="I19">
        <f>$C19-$H19</f>
        <v>-0.45927399999999996</v>
      </c>
    </row>
    <row r="20" spans="1:9">
      <c r="A20" s="1" t="s">
        <v>30</v>
      </c>
      <c r="B20" s="2" t="s">
        <v>30</v>
      </c>
      <c r="C20" s="3">
        <v>0.540906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-0.459094</v>
      </c>
    </row>
    <row r="21" spans="1:9">
      <c r="A21" s="1" t="s">
        <v>31</v>
      </c>
      <c r="B21" s="4" t="s">
        <v>31</v>
      </c>
      <c r="C21" s="5">
        <v>0.272727</v>
      </c>
      <c r="D21" s="1" t="s">
        <v>11</v>
      </c>
      <c r="E21" t="s">
        <v>12</v>
      </c>
      <c r="F21" t="s">
        <v>151</v>
      </c>
      <c r="G21" s="1">
        <f t="shared" si="0"/>
        <v>0</v>
      </c>
      <c r="H21" s="1">
        <f>IF(AND($G21=1,$E21=$D21),0,1)</f>
        <v>1</v>
      </c>
      <c r="I21">
        <f>$C21-$H21</f>
        <v>-0.72727300000000006</v>
      </c>
    </row>
    <row r="22" spans="1:9">
      <c r="A22" s="1" t="s">
        <v>32</v>
      </c>
      <c r="B22" s="2" t="s">
        <v>32</v>
      </c>
      <c r="C22" s="3">
        <v>0.43877899999999997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-0.56122099999999997</v>
      </c>
    </row>
    <row r="23" spans="1:9">
      <c r="A23" s="1" t="s">
        <v>33</v>
      </c>
      <c r="B23" s="4" t="s">
        <v>33</v>
      </c>
      <c r="C23" s="5">
        <v>0.427817</v>
      </c>
      <c r="D23" s="1" t="s">
        <v>11</v>
      </c>
      <c r="E23" t="s">
        <v>25</v>
      </c>
      <c r="F23" t="s">
        <v>11</v>
      </c>
      <c r="G23" s="1">
        <f t="shared" si="0"/>
        <v>0</v>
      </c>
      <c r="H23" s="1">
        <f>IF(AND($G23=1,$E23=$D23),0,1)</f>
        <v>1</v>
      </c>
      <c r="I23">
        <f>$C23-$H23</f>
        <v>-0.572183</v>
      </c>
    </row>
    <row r="24" spans="1:9">
      <c r="A24" s="1" t="s">
        <v>34</v>
      </c>
      <c r="B24" s="2" t="s">
        <v>34</v>
      </c>
      <c r="C24" s="3">
        <v>0.12673499999999999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>IF(AND($G24=1,$E24=$D24),0,1)</f>
        <v>1</v>
      </c>
      <c r="I24">
        <f>$C24-$H24</f>
        <v>-0.87326499999999996</v>
      </c>
    </row>
    <row r="25" spans="1:9">
      <c r="A25" s="1" t="s">
        <v>35</v>
      </c>
      <c r="B25" s="4" t="s">
        <v>35</v>
      </c>
      <c r="C25" s="5">
        <v>0.50863199999999997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0.50863199999999997</v>
      </c>
    </row>
    <row r="26" spans="1:9">
      <c r="A26" s="1" t="s">
        <v>36</v>
      </c>
      <c r="B26" s="2" t="s">
        <v>36</v>
      </c>
      <c r="C26" s="3">
        <v>0.51480700000000001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0.51480700000000001</v>
      </c>
    </row>
    <row r="27" spans="1:9">
      <c r="A27" s="1" t="s">
        <v>37</v>
      </c>
      <c r="B27" s="4" t="s">
        <v>37</v>
      </c>
      <c r="C27" s="5">
        <v>0.48170600000000002</v>
      </c>
      <c r="D27" s="1" t="s">
        <v>11</v>
      </c>
      <c r="E27" t="s">
        <v>11</v>
      </c>
      <c r="F27" t="s">
        <v>11</v>
      </c>
      <c r="G27" s="1">
        <f t="shared" si="0"/>
        <v>1</v>
      </c>
      <c r="H27" s="1">
        <f>IF(AND($G27=1,$E27=$D27),0,1)</f>
        <v>0</v>
      </c>
      <c r="I27">
        <f>$C27-$H27</f>
        <v>0.48170600000000002</v>
      </c>
    </row>
    <row r="28" spans="1:9">
      <c r="A28" s="1" t="s">
        <v>38</v>
      </c>
      <c r="B28" s="2" t="s">
        <v>38</v>
      </c>
      <c r="C28" s="3">
        <v>0.60712500000000003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>IF(AND($G28=1,$E28=$D28),0,1)</f>
        <v>1</v>
      </c>
      <c r="I28">
        <f>$C28-$H28</f>
        <v>-0.39287499999999997</v>
      </c>
    </row>
    <row r="29" spans="1:9">
      <c r="A29" s="1" t="s">
        <v>39</v>
      </c>
      <c r="B29" s="4" t="s">
        <v>39</v>
      </c>
      <c r="C29" s="5">
        <v>0.67588899999999996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0.67588899999999996</v>
      </c>
    </row>
    <row r="30" spans="1:9">
      <c r="A30" s="1" t="s">
        <v>40</v>
      </c>
      <c r="B30" s="2" t="s">
        <v>40</v>
      </c>
      <c r="C30" s="3">
        <v>0.72185100000000002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-0.27814899999999998</v>
      </c>
    </row>
    <row r="31" spans="1:9">
      <c r="A31" s="1" t="s">
        <v>41</v>
      </c>
      <c r="B31" s="4" t="s">
        <v>41</v>
      </c>
      <c r="C31" s="5">
        <v>0.47705999999999998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-0.52293999999999996</v>
      </c>
    </row>
    <row r="32" spans="1:9">
      <c r="A32" s="1" t="s">
        <v>42</v>
      </c>
      <c r="B32" s="2" t="s">
        <v>42</v>
      </c>
      <c r="C32" s="3">
        <v>0.61077700000000001</v>
      </c>
      <c r="D32" s="1" t="s">
        <v>11</v>
      </c>
      <c r="E32" t="s">
        <v>151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-0.38922299999999999</v>
      </c>
    </row>
    <row r="33" spans="1:9">
      <c r="A33" s="1" t="s">
        <v>43</v>
      </c>
      <c r="B33" s="4" t="s">
        <v>43</v>
      </c>
      <c r="C33" s="5">
        <v>0.64771699999999999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-0.35228300000000001</v>
      </c>
    </row>
    <row r="34" spans="1:9">
      <c r="A34" s="1" t="s">
        <v>44</v>
      </c>
      <c r="B34" s="2" t="s">
        <v>44</v>
      </c>
      <c r="C34" s="3">
        <v>0.608325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0.608325</v>
      </c>
    </row>
    <row r="35" spans="1:9">
      <c r="A35" s="1" t="s">
        <v>45</v>
      </c>
      <c r="B35" s="4" t="s">
        <v>45</v>
      </c>
      <c r="C35" s="5">
        <v>0.437116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0.437116</v>
      </c>
    </row>
    <row r="36" spans="1:9">
      <c r="A36" s="1" t="s">
        <v>46</v>
      </c>
      <c r="B36" s="2" t="s">
        <v>46</v>
      </c>
      <c r="C36" s="3">
        <v>0.64007599999999998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0.64007599999999998</v>
      </c>
    </row>
    <row r="37" spans="1:9">
      <c r="A37" s="1" t="s">
        <v>47</v>
      </c>
      <c r="B37" s="4" t="s">
        <v>47</v>
      </c>
      <c r="C37" s="5">
        <v>0.58001800000000003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0.58001800000000003</v>
      </c>
    </row>
    <row r="38" spans="1:9">
      <c r="A38" s="1" t="s">
        <v>48</v>
      </c>
      <c r="B38" s="2" t="s">
        <v>48</v>
      </c>
      <c r="C38" s="3">
        <v>0.69051600000000002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0.69051600000000002</v>
      </c>
    </row>
    <row r="39" spans="1:9">
      <c r="A39" s="1" t="s">
        <v>49</v>
      </c>
      <c r="B39" s="4" t="s">
        <v>49</v>
      </c>
      <c r="C39" s="5">
        <v>0.63810599999999995</v>
      </c>
      <c r="D39" s="1" t="s">
        <v>11</v>
      </c>
      <c r="E39" t="s">
        <v>25</v>
      </c>
      <c r="F39" t="s">
        <v>11</v>
      </c>
      <c r="G39" s="1">
        <f t="shared" si="0"/>
        <v>0</v>
      </c>
      <c r="H39" s="1">
        <f>IF(AND($G39=1,$E39=$D39),0,1)</f>
        <v>1</v>
      </c>
      <c r="I39">
        <f>$C39-$H39</f>
        <v>-0.36189400000000005</v>
      </c>
    </row>
    <row r="40" spans="1:9">
      <c r="A40" s="1" t="s">
        <v>50</v>
      </c>
      <c r="B40" s="2" t="s">
        <v>50</v>
      </c>
      <c r="C40" s="3">
        <v>0.42799599999999999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-0.57200399999999996</v>
      </c>
    </row>
    <row r="41" spans="1:9">
      <c r="A41" s="1" t="s">
        <v>51</v>
      </c>
      <c r="B41" s="4" t="s">
        <v>51</v>
      </c>
      <c r="C41" s="5">
        <v>0.61536800000000003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0.61536800000000003</v>
      </c>
    </row>
    <row r="42" spans="1:9">
      <c r="A42" s="1" t="s">
        <v>52</v>
      </c>
      <c r="B42" s="2" t="s">
        <v>52</v>
      </c>
      <c r="C42" s="3">
        <v>0.45138899999999998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0.45138899999999998</v>
      </c>
    </row>
    <row r="43" spans="1:9">
      <c r="A43" s="1" t="s">
        <v>53</v>
      </c>
      <c r="B43" s="4" t="s">
        <v>53</v>
      </c>
      <c r="C43" s="5">
        <v>0.433786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-0.566214</v>
      </c>
    </row>
    <row r="44" spans="1:9">
      <c r="A44" s="1" t="s">
        <v>54</v>
      </c>
      <c r="B44" s="2" t="s">
        <v>54</v>
      </c>
      <c r="C44" s="3">
        <v>0.41241800000000001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-0.58758200000000005</v>
      </c>
    </row>
    <row r="45" spans="1:9">
      <c r="A45" s="1" t="s">
        <v>55</v>
      </c>
      <c r="B45" s="4" t="s">
        <v>55</v>
      </c>
      <c r="C45" s="5">
        <v>0.41817399999999999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0.41817399999999999</v>
      </c>
    </row>
    <row r="46" spans="1:9">
      <c r="A46" s="1" t="s">
        <v>56</v>
      </c>
      <c r="B46" s="2" t="s">
        <v>56</v>
      </c>
      <c r="C46" s="3">
        <v>0.46766400000000002</v>
      </c>
      <c r="D46" s="1" t="s">
        <v>11</v>
      </c>
      <c r="E46" t="s">
        <v>151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-0.53233599999999992</v>
      </c>
    </row>
    <row r="47" spans="1:9">
      <c r="A47" s="1" t="s">
        <v>58</v>
      </c>
      <c r="B47" s="4" t="s">
        <v>58</v>
      </c>
      <c r="C47" s="5">
        <v>0.56701999999999997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0.56701999999999997</v>
      </c>
    </row>
    <row r="48" spans="1:9">
      <c r="A48" s="1" t="s">
        <v>59</v>
      </c>
      <c r="B48" s="2" t="s">
        <v>59</v>
      </c>
      <c r="C48" s="3">
        <v>0.23033300000000001</v>
      </c>
      <c r="D48" s="1" t="s">
        <v>11</v>
      </c>
      <c r="E48" t="s">
        <v>151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-0.76966699999999999</v>
      </c>
    </row>
    <row r="49" spans="1:9">
      <c r="A49" s="1" t="s">
        <v>60</v>
      </c>
      <c r="B49" s="4" t="s">
        <v>60</v>
      </c>
      <c r="C49" s="5">
        <v>0.33916299999999999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-0.66083700000000001</v>
      </c>
    </row>
    <row r="50" spans="1:9">
      <c r="A50" s="1" t="s">
        <v>61</v>
      </c>
      <c r="B50" s="2" t="s">
        <v>61</v>
      </c>
      <c r="C50" s="3">
        <v>0.52705800000000003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0.52705800000000003</v>
      </c>
    </row>
    <row r="51" spans="1:9">
      <c r="A51" s="1" t="s">
        <v>62</v>
      </c>
      <c r="B51" s="4" t="s">
        <v>62</v>
      </c>
      <c r="C51" s="5">
        <v>0.405476</v>
      </c>
      <c r="D51" s="1" t="s">
        <v>11</v>
      </c>
      <c r="E51" t="s">
        <v>12</v>
      </c>
      <c r="F51" t="s">
        <v>11</v>
      </c>
      <c r="G51" s="1">
        <f t="shared" si="0"/>
        <v>0</v>
      </c>
      <c r="H51" s="1">
        <f>IF(AND($G51=1,$E51=$D51),0,1)</f>
        <v>1</v>
      </c>
      <c r="I51">
        <f>$C51-$H51</f>
        <v>-0.59452400000000005</v>
      </c>
    </row>
    <row r="52" spans="1:9">
      <c r="A52" s="1" t="s">
        <v>63</v>
      </c>
      <c r="B52" s="2" t="s">
        <v>63</v>
      </c>
      <c r="C52" s="3">
        <v>0.32366299999999998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-0.67633699999999997</v>
      </c>
    </row>
    <row r="53" spans="1:9">
      <c r="A53" s="1" t="s">
        <v>64</v>
      </c>
      <c r="B53" s="4" t="s">
        <v>64</v>
      </c>
      <c r="C53" s="5">
        <v>0.65654500000000005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0.65654500000000005</v>
      </c>
    </row>
    <row r="54" spans="1:9">
      <c r="A54" s="1" t="s">
        <v>65</v>
      </c>
      <c r="B54" s="2" t="s">
        <v>65</v>
      </c>
      <c r="C54" s="3">
        <v>0.60712100000000002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-0.39287899999999998</v>
      </c>
    </row>
    <row r="55" spans="1:9">
      <c r="A55" s="1" t="s">
        <v>66</v>
      </c>
      <c r="B55" s="4" t="s">
        <v>66</v>
      </c>
      <c r="C55" s="5">
        <v>0.42998599999999998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0.42998599999999998</v>
      </c>
    </row>
    <row r="56" spans="1:9">
      <c r="A56" s="1" t="s">
        <v>67</v>
      </c>
      <c r="B56" s="2" t="s">
        <v>67</v>
      </c>
      <c r="C56" s="3">
        <v>0.51139400000000002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0.51139400000000002</v>
      </c>
    </row>
    <row r="57" spans="1:9">
      <c r="A57" s="1" t="s">
        <v>68</v>
      </c>
      <c r="B57" s="4" t="s">
        <v>68</v>
      </c>
      <c r="C57" s="5">
        <v>0.72308099999999997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0.72308099999999997</v>
      </c>
    </row>
    <row r="58" spans="1:9">
      <c r="A58" s="1" t="s">
        <v>69</v>
      </c>
      <c r="B58" s="2" t="s">
        <v>69</v>
      </c>
      <c r="C58" s="3">
        <v>0.63327999999999995</v>
      </c>
      <c r="D58" s="1" t="s">
        <v>11</v>
      </c>
      <c r="E58" t="s">
        <v>25</v>
      </c>
      <c r="F58" t="s">
        <v>11</v>
      </c>
      <c r="G58" s="1">
        <f t="shared" si="0"/>
        <v>0</v>
      </c>
      <c r="H58" s="1">
        <f>IF(AND($G58=1,$E58=$D58),0,1)</f>
        <v>1</v>
      </c>
      <c r="I58">
        <f>$C58-$H58</f>
        <v>-0.36672000000000005</v>
      </c>
    </row>
    <row r="59" spans="1:9">
      <c r="A59" s="1" t="s">
        <v>70</v>
      </c>
      <c r="B59" s="4" t="s">
        <v>70</v>
      </c>
      <c r="C59" s="5">
        <v>0.22570100000000001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>IF(AND($G59=1,$E59=$D59),0,1)</f>
        <v>1</v>
      </c>
      <c r="I59">
        <f>$C59-$H59</f>
        <v>-0.77429899999999996</v>
      </c>
    </row>
    <row r="60" spans="1:9">
      <c r="A60" s="1" t="s">
        <v>71</v>
      </c>
      <c r="B60" s="2" t="s">
        <v>71</v>
      </c>
      <c r="C60" s="3">
        <v>0.230347</v>
      </c>
      <c r="D60" s="1" t="s">
        <v>11</v>
      </c>
      <c r="E60" t="s">
        <v>12</v>
      </c>
      <c r="F60" t="s">
        <v>12</v>
      </c>
      <c r="G60" s="1">
        <f t="shared" si="0"/>
        <v>1</v>
      </c>
      <c r="H60" s="1">
        <f>IF(AND($G60=1,$E60=$D60),0,1)</f>
        <v>1</v>
      </c>
      <c r="I60">
        <f>$C60-$H60</f>
        <v>-0.76965300000000003</v>
      </c>
    </row>
    <row r="61" spans="1:9">
      <c r="A61" s="1" t="s">
        <v>72</v>
      </c>
      <c r="B61" s="4" t="s">
        <v>72</v>
      </c>
      <c r="C61" s="5">
        <v>0.31247900000000001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-0.68752100000000005</v>
      </c>
    </row>
    <row r="62" spans="1:9">
      <c r="A62" s="1" t="s">
        <v>73</v>
      </c>
      <c r="B62" s="2" t="s">
        <v>73</v>
      </c>
      <c r="C62" s="3">
        <v>0.44920700000000002</v>
      </c>
      <c r="D62" s="1" t="s">
        <v>11</v>
      </c>
      <c r="E62" t="s">
        <v>12</v>
      </c>
      <c r="F62" t="s">
        <v>12</v>
      </c>
      <c r="G62" s="1">
        <f t="shared" si="0"/>
        <v>1</v>
      </c>
      <c r="H62" s="1">
        <f>IF(AND($G62=1,$E62=$D62),0,1)</f>
        <v>1</v>
      </c>
      <c r="I62">
        <f>$C62-$H62</f>
        <v>-0.55079299999999998</v>
      </c>
    </row>
    <row r="63" spans="1:9">
      <c r="A63" s="1" t="s">
        <v>74</v>
      </c>
      <c r="B63" s="4" t="s">
        <v>74</v>
      </c>
      <c r="C63" s="5">
        <v>0.60298499999999999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>IF(AND($G63=1,$E63=$D63),0,1)</f>
        <v>1</v>
      </c>
      <c r="I63">
        <f>$C63-$H63</f>
        <v>-0.39701500000000001</v>
      </c>
    </row>
    <row r="64" spans="1:9">
      <c r="A64" s="1" t="s">
        <v>75</v>
      </c>
      <c r="B64" s="2" t="s">
        <v>75</v>
      </c>
      <c r="C64" s="3">
        <v>0.59168200000000004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-0.40831799999999996</v>
      </c>
    </row>
    <row r="65" spans="1:9">
      <c r="A65" s="1" t="s">
        <v>76</v>
      </c>
      <c r="B65" s="4" t="s">
        <v>76</v>
      </c>
      <c r="C65" s="5">
        <v>0.40739300000000001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-0.59260699999999999</v>
      </c>
    </row>
    <row r="66" spans="1:9">
      <c r="A66" s="1" t="s">
        <v>77</v>
      </c>
      <c r="B66" s="2" t="s">
        <v>77</v>
      </c>
      <c r="C66" s="3">
        <v>0.29096</v>
      </c>
      <c r="D66" s="1" t="s">
        <v>11</v>
      </c>
      <c r="E66" t="s">
        <v>12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-0.70904</v>
      </c>
    </row>
    <row r="67" spans="1:9">
      <c r="A67" s="1" t="s">
        <v>78</v>
      </c>
      <c r="B67" s="4" t="s">
        <v>78</v>
      </c>
      <c r="C67" s="5">
        <v>0.49950800000000001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-0.50049199999999994</v>
      </c>
    </row>
    <row r="68" spans="1:9">
      <c r="A68" s="1" t="s">
        <v>79</v>
      </c>
      <c r="B68" s="2" t="s">
        <v>79</v>
      </c>
      <c r="C68" s="3">
        <v>0.72950400000000004</v>
      </c>
      <c r="D68" s="1" t="s">
        <v>11</v>
      </c>
      <c r="E68" t="s">
        <v>12</v>
      </c>
      <c r="F68" t="s">
        <v>11</v>
      </c>
      <c r="G68" s="1">
        <f t="shared" si="0"/>
        <v>0</v>
      </c>
      <c r="H68" s="1">
        <f>IF(AND($G68=1,$E68=$D68),0,1)</f>
        <v>1</v>
      </c>
      <c r="I68">
        <f>$C68-$H68</f>
        <v>-0.27049599999999996</v>
      </c>
    </row>
    <row r="69" spans="1:9">
      <c r="A69" s="1" t="s">
        <v>80</v>
      </c>
      <c r="B69" s="4" t="s">
        <v>80</v>
      </c>
      <c r="C69" s="5">
        <v>0.54504300000000006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0.54504300000000006</v>
      </c>
    </row>
    <row r="70" spans="1:9">
      <c r="A70" s="1" t="s">
        <v>81</v>
      </c>
      <c r="B70" s="2" t="s">
        <v>81</v>
      </c>
      <c r="C70" s="3">
        <v>0.60402299999999998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0.60402299999999998</v>
      </c>
    </row>
    <row r="71" spans="1:9">
      <c r="A71" s="1" t="s">
        <v>82</v>
      </c>
      <c r="B71" s="4" t="s">
        <v>82</v>
      </c>
      <c r="C71" s="5">
        <v>0.14455999999999999</v>
      </c>
      <c r="D71" s="1" t="s">
        <v>11</v>
      </c>
      <c r="E71" t="s">
        <v>12</v>
      </c>
      <c r="F71" t="s">
        <v>12</v>
      </c>
      <c r="G71" s="1">
        <f t="shared" si="1"/>
        <v>1</v>
      </c>
      <c r="H71" s="1">
        <f>IF(AND($G71=1,$E71=$D71),0,1)</f>
        <v>1</v>
      </c>
      <c r="I71">
        <f>$C71-$H71</f>
        <v>-0.85543999999999998</v>
      </c>
    </row>
    <row r="72" spans="1:9">
      <c r="A72" s="1" t="s">
        <v>83</v>
      </c>
      <c r="B72" s="2" t="s">
        <v>83</v>
      </c>
      <c r="C72" s="3">
        <v>0.28852899999999998</v>
      </c>
      <c r="D72" s="1" t="s">
        <v>11</v>
      </c>
      <c r="E72" t="s">
        <v>12</v>
      </c>
      <c r="F72" t="s">
        <v>11</v>
      </c>
      <c r="G72" s="1">
        <f t="shared" si="1"/>
        <v>0</v>
      </c>
      <c r="H72" s="1">
        <f>IF(AND($G72=1,$E72=$D72),0,1)</f>
        <v>1</v>
      </c>
      <c r="I72">
        <f>$C72-$H72</f>
        <v>-0.71147099999999996</v>
      </c>
    </row>
    <row r="73" spans="1:9">
      <c r="A73" s="1" t="s">
        <v>84</v>
      </c>
      <c r="B73" s="4" t="s">
        <v>84</v>
      </c>
      <c r="C73" s="5">
        <v>0.45675399999999999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-0.54324600000000001</v>
      </c>
    </row>
    <row r="74" spans="1:9">
      <c r="A74" s="1" t="s">
        <v>85</v>
      </c>
      <c r="B74" s="2" t="s">
        <v>85</v>
      </c>
      <c r="C74" s="3">
        <v>0.35002899999999998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-0.64997100000000008</v>
      </c>
    </row>
    <row r="75" spans="1:9">
      <c r="A75" s="1" t="s">
        <v>86</v>
      </c>
      <c r="B75" s="4" t="s">
        <v>86</v>
      </c>
      <c r="C75" s="5">
        <v>0.64877799999999997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0.64877799999999997</v>
      </c>
    </row>
    <row r="76" spans="1:9">
      <c r="A76" s="1" t="s">
        <v>87</v>
      </c>
      <c r="B76" s="6" t="s">
        <v>87</v>
      </c>
      <c r="C76" s="7">
        <v>0.73190500000000003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0.73190500000000003</v>
      </c>
    </row>
    <row r="77" spans="1:9">
      <c r="A77" s="1"/>
      <c r="B77" s="17"/>
      <c r="C77" s="18"/>
      <c r="D77" s="1"/>
      <c r="E77" s="1"/>
      <c r="F77" s="1"/>
      <c r="G77" s="10">
        <f>SUM(G3:G76)</f>
        <v>48</v>
      </c>
      <c r="H77" s="10">
        <f>SUM(H3:H76)</f>
        <v>44</v>
      </c>
      <c r="I77" s="8">
        <f>SUM(I3:I76)</f>
        <v>-7.540978</v>
      </c>
    </row>
  </sheetData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379E9E-7B63-47BA-B93C-A12937E47B5B}">
  <dimension ref="A1:I77"/>
  <sheetViews>
    <sheetView workbookViewId="0">
      <selection activeCell="D3"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0.46834199999999998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-0.53165799999999996</v>
      </c>
    </row>
    <row r="4" spans="1:9">
      <c r="A4" s="1" t="s">
        <v>13</v>
      </c>
      <c r="B4" s="2" t="s">
        <v>13</v>
      </c>
      <c r="C4" s="3">
        <v>0.47004200000000002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-0.52995799999999993</v>
      </c>
    </row>
    <row r="5" spans="1:9">
      <c r="A5" s="1" t="s">
        <v>14</v>
      </c>
      <c r="B5" s="4" t="s">
        <v>14</v>
      </c>
      <c r="C5" s="5">
        <v>0.52547500000000003</v>
      </c>
      <c r="D5" s="1" t="s">
        <v>11</v>
      </c>
      <c r="E5" t="s">
        <v>25</v>
      </c>
      <c r="F5" t="s">
        <v>11</v>
      </c>
      <c r="G5" s="1">
        <f t="shared" ref="G5:G68" si="0">IF($F5=$E5,1,0)</f>
        <v>0</v>
      </c>
      <c r="H5" s="1">
        <f>IF(AND($G5=1,$E5=$D5),0,1)</f>
        <v>1</v>
      </c>
      <c r="I5">
        <f>$C5-$H5</f>
        <v>-0.47452499999999997</v>
      </c>
    </row>
    <row r="6" spans="1:9">
      <c r="A6" s="1" t="s">
        <v>15</v>
      </c>
      <c r="B6" s="2" t="s">
        <v>15</v>
      </c>
      <c r="C6" s="3">
        <v>0.33386399999999999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-0.66613600000000006</v>
      </c>
    </row>
    <row r="7" spans="1:9">
      <c r="A7" s="1" t="s">
        <v>16</v>
      </c>
      <c r="B7" s="4" t="s">
        <v>16</v>
      </c>
      <c r="C7" s="5">
        <v>0.57058500000000001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0.57058500000000001</v>
      </c>
    </row>
    <row r="8" spans="1:9">
      <c r="A8" s="1" t="s">
        <v>17</v>
      </c>
      <c r="B8" s="2" t="s">
        <v>17</v>
      </c>
      <c r="C8" s="3">
        <v>0.392648</v>
      </c>
      <c r="D8" s="1" t="s">
        <v>11</v>
      </c>
      <c r="E8" t="s">
        <v>12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-0.607352</v>
      </c>
    </row>
    <row r="9" spans="1:9">
      <c r="A9" s="1" t="s">
        <v>18</v>
      </c>
      <c r="B9" s="4" t="s">
        <v>18</v>
      </c>
      <c r="C9" s="5">
        <v>0.630332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0.630332</v>
      </c>
    </row>
    <row r="10" spans="1:9">
      <c r="A10" s="1" t="s">
        <v>19</v>
      </c>
      <c r="B10" s="2" t="s">
        <v>19</v>
      </c>
      <c r="C10" s="3">
        <v>0.48419499999999999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0.48419499999999999</v>
      </c>
    </row>
    <row r="11" spans="1:9">
      <c r="A11" s="1" t="s">
        <v>20</v>
      </c>
      <c r="B11" s="4" t="s">
        <v>20</v>
      </c>
      <c r="C11" s="5">
        <v>0.530721</v>
      </c>
      <c r="D11" s="1" t="s">
        <v>11</v>
      </c>
      <c r="E11" t="s">
        <v>12</v>
      </c>
      <c r="F11" t="s">
        <v>11</v>
      </c>
      <c r="G11" s="1">
        <f t="shared" si="0"/>
        <v>0</v>
      </c>
      <c r="H11" s="1">
        <f>IF(AND($G11=1,$E11=$D11),0,1)</f>
        <v>1</v>
      </c>
      <c r="I11">
        <f>$C11-$H11</f>
        <v>-0.469279</v>
      </c>
    </row>
    <row r="12" spans="1:9">
      <c r="A12" s="1" t="s">
        <v>21</v>
      </c>
      <c r="B12" s="2" t="s">
        <v>21</v>
      </c>
      <c r="C12" s="3">
        <v>0.55901400000000001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0.55901400000000001</v>
      </c>
    </row>
    <row r="13" spans="1:9">
      <c r="A13" s="1" t="s">
        <v>22</v>
      </c>
      <c r="B13" s="4" t="s">
        <v>22</v>
      </c>
      <c r="C13" s="5">
        <v>0.347107</v>
      </c>
      <c r="D13" s="1" t="s">
        <v>11</v>
      </c>
      <c r="E13" t="s">
        <v>11</v>
      </c>
      <c r="F13" t="s">
        <v>12</v>
      </c>
      <c r="G13" s="1">
        <f t="shared" si="0"/>
        <v>0</v>
      </c>
      <c r="H13" s="1">
        <f>IF(AND($G13=1,$E13=$D13),0,1)</f>
        <v>1</v>
      </c>
      <c r="I13">
        <f>$C13-$H13</f>
        <v>-0.65289299999999995</v>
      </c>
    </row>
    <row r="14" spans="1:9">
      <c r="A14" s="1" t="s">
        <v>23</v>
      </c>
      <c r="B14" s="2" t="s">
        <v>23</v>
      </c>
      <c r="C14" s="3">
        <v>0.312691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>IF(AND($G14=1,$E14=$D14),0,1)</f>
        <v>1</v>
      </c>
      <c r="I14">
        <f>$C14-$H14</f>
        <v>-0.68730899999999995</v>
      </c>
    </row>
    <row r="15" spans="1:9">
      <c r="A15" s="1" t="s">
        <v>24</v>
      </c>
      <c r="B15" s="4" t="s">
        <v>24</v>
      </c>
      <c r="C15" s="5">
        <v>0.22927400000000001</v>
      </c>
      <c r="D15" s="1" t="s">
        <v>11</v>
      </c>
      <c r="E15" t="s">
        <v>25</v>
      </c>
      <c r="F15" t="s">
        <v>11</v>
      </c>
      <c r="G15" s="1">
        <f t="shared" si="0"/>
        <v>0</v>
      </c>
      <c r="H15" s="1">
        <f>IF(AND($G15=1,$E15=$D15),0,1)</f>
        <v>1</v>
      </c>
      <c r="I15">
        <f>$C15-$H15</f>
        <v>-0.77072600000000002</v>
      </c>
    </row>
    <row r="16" spans="1:9">
      <c r="A16" s="1" t="s">
        <v>26</v>
      </c>
      <c r="B16" s="2" t="s">
        <v>26</v>
      </c>
      <c r="C16" s="3">
        <v>0.62805900000000003</v>
      </c>
      <c r="D16" s="1" t="s">
        <v>11</v>
      </c>
      <c r="E16" t="s">
        <v>25</v>
      </c>
      <c r="F16" t="s">
        <v>11</v>
      </c>
      <c r="G16" s="1">
        <f t="shared" si="0"/>
        <v>0</v>
      </c>
      <c r="H16" s="1">
        <f>IF(AND($G16=1,$E16=$D16),0,1)</f>
        <v>1</v>
      </c>
      <c r="I16">
        <f>$C16-$H16</f>
        <v>-0.37194099999999997</v>
      </c>
    </row>
    <row r="17" spans="1:9">
      <c r="A17" s="1" t="s">
        <v>27</v>
      </c>
      <c r="B17" s="4" t="s">
        <v>27</v>
      </c>
      <c r="C17" s="5">
        <v>0.57966399999999996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0.57966399999999996</v>
      </c>
    </row>
    <row r="18" spans="1:9">
      <c r="A18" s="1" t="s">
        <v>28</v>
      </c>
      <c r="B18" s="2" t="s">
        <v>28</v>
      </c>
      <c r="C18" s="3">
        <v>0.41023399999999999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0.41023399999999999</v>
      </c>
    </row>
    <row r="19" spans="1:9">
      <c r="A19" s="1" t="s">
        <v>29</v>
      </c>
      <c r="B19" s="4" t="s">
        <v>29</v>
      </c>
      <c r="C19" s="5">
        <v>0.44424999999999998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-0.55574999999999997</v>
      </c>
    </row>
    <row r="20" spans="1:9">
      <c r="A20" s="1" t="s">
        <v>30</v>
      </c>
      <c r="B20" s="2" t="s">
        <v>30</v>
      </c>
      <c r="C20" s="3">
        <v>0.42010900000000001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-0.57989099999999993</v>
      </c>
    </row>
    <row r="21" spans="1:9">
      <c r="A21" s="1" t="s">
        <v>31</v>
      </c>
      <c r="B21" s="4" t="s">
        <v>31</v>
      </c>
      <c r="C21" s="5">
        <v>0.20021600000000001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-0.79978400000000005</v>
      </c>
    </row>
    <row r="22" spans="1:9">
      <c r="A22" s="1" t="s">
        <v>32</v>
      </c>
      <c r="B22" s="2" t="s">
        <v>32</v>
      </c>
      <c r="C22" s="3">
        <v>0.49448900000000001</v>
      </c>
      <c r="D22" s="1" t="s">
        <v>11</v>
      </c>
      <c r="E22" t="s">
        <v>12</v>
      </c>
      <c r="F22" t="s">
        <v>12</v>
      </c>
      <c r="G22" s="1">
        <f t="shared" si="0"/>
        <v>1</v>
      </c>
      <c r="H22" s="1">
        <f>IF(AND($G22=1,$E22=$D22),0,1)</f>
        <v>1</v>
      </c>
      <c r="I22">
        <f>$C22-$H22</f>
        <v>-0.50551100000000004</v>
      </c>
    </row>
    <row r="23" spans="1:9">
      <c r="A23" s="1" t="s">
        <v>33</v>
      </c>
      <c r="B23" s="4" t="s">
        <v>33</v>
      </c>
      <c r="C23" s="5">
        <v>0.41306599999999999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-0.58693400000000007</v>
      </c>
    </row>
    <row r="24" spans="1:9">
      <c r="A24" s="1" t="s">
        <v>34</v>
      </c>
      <c r="B24" s="2" t="s">
        <v>34</v>
      </c>
      <c r="C24" s="3">
        <v>0.278918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>IF(AND($G24=1,$E24=$D24),0,1)</f>
        <v>1</v>
      </c>
      <c r="I24">
        <f>$C24-$H24</f>
        <v>-0.721082</v>
      </c>
    </row>
    <row r="25" spans="1:9">
      <c r="A25" s="1" t="s">
        <v>35</v>
      </c>
      <c r="B25" s="4" t="s">
        <v>35</v>
      </c>
      <c r="C25" s="5">
        <v>0.26228299999999999</v>
      </c>
      <c r="D25" s="1" t="s">
        <v>11</v>
      </c>
      <c r="E25" t="s">
        <v>11</v>
      </c>
      <c r="F25" t="s">
        <v>25</v>
      </c>
      <c r="G25" s="1">
        <f t="shared" si="0"/>
        <v>0</v>
      </c>
      <c r="H25" s="1">
        <f>IF(AND($G25=1,$E25=$D25),0,1)</f>
        <v>1</v>
      </c>
      <c r="I25">
        <f>$C25-$H25</f>
        <v>-0.73771699999999996</v>
      </c>
    </row>
    <row r="26" spans="1:9">
      <c r="A26" s="1" t="s">
        <v>36</v>
      </c>
      <c r="B26" s="2" t="s">
        <v>36</v>
      </c>
      <c r="C26" s="3">
        <v>0.51043499999999997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>IF(AND($G26=1,$E26=$D26),0,1)</f>
        <v>1</v>
      </c>
      <c r="I26">
        <f>$C26-$H26</f>
        <v>-0.48956500000000003</v>
      </c>
    </row>
    <row r="27" spans="1:9">
      <c r="A27" s="1" t="s">
        <v>37</v>
      </c>
      <c r="B27" s="4" t="s">
        <v>37</v>
      </c>
      <c r="C27" s="5">
        <v>0.43413099999999999</v>
      </c>
      <c r="D27" s="1" t="s">
        <v>11</v>
      </c>
      <c r="E27" t="s">
        <v>11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-0.56586899999999996</v>
      </c>
    </row>
    <row r="28" spans="1:9">
      <c r="A28" s="1" t="s">
        <v>38</v>
      </c>
      <c r="B28" s="2" t="s">
        <v>38</v>
      </c>
      <c r="C28" s="3">
        <v>0.54583000000000004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>IF(AND($G28=1,$E28=$D28),0,1)</f>
        <v>1</v>
      </c>
      <c r="I28">
        <f>$C28-$H28</f>
        <v>-0.45416999999999996</v>
      </c>
    </row>
    <row r="29" spans="1:9">
      <c r="A29" s="1" t="s">
        <v>39</v>
      </c>
      <c r="B29" s="4" t="s">
        <v>39</v>
      </c>
      <c r="C29" s="5">
        <v>0.662026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0.662026</v>
      </c>
    </row>
    <row r="30" spans="1:9">
      <c r="A30" s="1" t="s">
        <v>40</v>
      </c>
      <c r="B30" s="2" t="s">
        <v>40</v>
      </c>
      <c r="C30" s="3">
        <v>0.64748899999999998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-0.35251100000000002</v>
      </c>
    </row>
    <row r="31" spans="1:9">
      <c r="A31" s="1" t="s">
        <v>41</v>
      </c>
      <c r="B31" s="4" t="s">
        <v>41</v>
      </c>
      <c r="C31" s="5">
        <v>0.428927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-0.57107299999999994</v>
      </c>
    </row>
    <row r="32" spans="1:9">
      <c r="A32" s="1" t="s">
        <v>42</v>
      </c>
      <c r="B32" s="2" t="s">
        <v>42</v>
      </c>
      <c r="C32" s="3">
        <v>0.53152900000000003</v>
      </c>
      <c r="D32" s="1" t="s">
        <v>11</v>
      </c>
      <c r="E32" t="s">
        <v>151</v>
      </c>
      <c r="F32" t="s">
        <v>12</v>
      </c>
      <c r="G32" s="1">
        <f t="shared" si="0"/>
        <v>0</v>
      </c>
      <c r="H32" s="1">
        <f>IF(AND($G32=1,$E32=$D32),0,1)</f>
        <v>1</v>
      </c>
      <c r="I32">
        <f>$C32-$H32</f>
        <v>-0.46847099999999997</v>
      </c>
    </row>
    <row r="33" spans="1:9">
      <c r="A33" s="1" t="s">
        <v>43</v>
      </c>
      <c r="B33" s="4" t="s">
        <v>43</v>
      </c>
      <c r="C33" s="5">
        <v>0.54035699999999998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-0.45964300000000002</v>
      </c>
    </row>
    <row r="34" spans="1:9">
      <c r="A34" s="1" t="s">
        <v>44</v>
      </c>
      <c r="B34" s="2" t="s">
        <v>44</v>
      </c>
      <c r="C34" s="3">
        <v>0.53623399999999999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-0.46376600000000001</v>
      </c>
    </row>
    <row r="35" spans="1:9">
      <c r="A35" s="1" t="s">
        <v>45</v>
      </c>
      <c r="B35" s="4" t="s">
        <v>45</v>
      </c>
      <c r="C35" s="5">
        <v>0.551041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0.551041</v>
      </c>
    </row>
    <row r="36" spans="1:9">
      <c r="A36" s="1" t="s">
        <v>46</v>
      </c>
      <c r="B36" s="2" t="s">
        <v>46</v>
      </c>
      <c r="C36" s="3">
        <v>0.55559599999999998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0.55559599999999998</v>
      </c>
    </row>
    <row r="37" spans="1:9">
      <c r="A37" s="1" t="s">
        <v>47</v>
      </c>
      <c r="B37" s="4" t="s">
        <v>47</v>
      </c>
      <c r="C37" s="5">
        <v>0.47080699999999998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0.47080699999999998</v>
      </c>
    </row>
    <row r="38" spans="1:9">
      <c r="A38" s="1" t="s">
        <v>48</v>
      </c>
      <c r="B38" s="2" t="s">
        <v>48</v>
      </c>
      <c r="C38" s="3">
        <v>0.470856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0.470856</v>
      </c>
    </row>
    <row r="39" spans="1:9">
      <c r="A39" s="1" t="s">
        <v>49</v>
      </c>
      <c r="B39" s="4" t="s">
        <v>49</v>
      </c>
      <c r="C39" s="5">
        <v>0.61953100000000005</v>
      </c>
      <c r="D39" s="1" t="s">
        <v>11</v>
      </c>
      <c r="E39" t="s">
        <v>25</v>
      </c>
      <c r="F39" t="s">
        <v>12</v>
      </c>
      <c r="G39" s="1">
        <f t="shared" si="0"/>
        <v>0</v>
      </c>
      <c r="H39" s="1">
        <f>IF(AND($G39=1,$E39=$D39),0,1)</f>
        <v>1</v>
      </c>
      <c r="I39">
        <f>$C39-$H39</f>
        <v>-0.38046899999999995</v>
      </c>
    </row>
    <row r="40" spans="1:9">
      <c r="A40" s="1" t="s">
        <v>50</v>
      </c>
      <c r="B40" s="2" t="s">
        <v>50</v>
      </c>
      <c r="C40" s="3">
        <v>0.52011099999999999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-0.47988900000000001</v>
      </c>
    </row>
    <row r="41" spans="1:9">
      <c r="A41" s="1" t="s">
        <v>51</v>
      </c>
      <c r="B41" s="4" t="s">
        <v>51</v>
      </c>
      <c r="C41" s="5">
        <v>0.58078399999999997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0.58078399999999997</v>
      </c>
    </row>
    <row r="42" spans="1:9">
      <c r="A42" s="1" t="s">
        <v>52</v>
      </c>
      <c r="B42" s="2" t="s">
        <v>52</v>
      </c>
      <c r="C42" s="3">
        <v>0.45755400000000002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0.45755400000000002</v>
      </c>
    </row>
    <row r="43" spans="1:9">
      <c r="A43" s="1" t="s">
        <v>53</v>
      </c>
      <c r="B43" s="4" t="s">
        <v>53</v>
      </c>
      <c r="C43" s="5">
        <v>0.325567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-0.67443300000000006</v>
      </c>
    </row>
    <row r="44" spans="1:9">
      <c r="A44" s="1" t="s">
        <v>54</v>
      </c>
      <c r="B44" s="2" t="s">
        <v>54</v>
      </c>
      <c r="C44" s="3">
        <v>0.15449299999999999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-0.84550700000000001</v>
      </c>
    </row>
    <row r="45" spans="1:9">
      <c r="A45" s="1" t="s">
        <v>55</v>
      </c>
      <c r="B45" s="4" t="s">
        <v>55</v>
      </c>
      <c r="C45" s="5">
        <v>0.33102500000000001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0.33102500000000001</v>
      </c>
    </row>
    <row r="46" spans="1:9">
      <c r="A46" s="1" t="s">
        <v>56</v>
      </c>
      <c r="B46" s="2" t="s">
        <v>56</v>
      </c>
      <c r="C46" s="3">
        <v>0.537744</v>
      </c>
      <c r="D46" s="1" t="s">
        <v>11</v>
      </c>
      <c r="E46" t="s">
        <v>151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-0.462256</v>
      </c>
    </row>
    <row r="47" spans="1:9">
      <c r="A47" s="1" t="s">
        <v>58</v>
      </c>
      <c r="B47" s="4" t="s">
        <v>58</v>
      </c>
      <c r="C47" s="5">
        <v>0.63610199999999995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0.63610199999999995</v>
      </c>
    </row>
    <row r="48" spans="1:9">
      <c r="A48" s="1" t="s">
        <v>59</v>
      </c>
      <c r="B48" s="2" t="s">
        <v>59</v>
      </c>
      <c r="C48" s="3">
        <v>0.225605</v>
      </c>
      <c r="D48" s="1" t="s">
        <v>11</v>
      </c>
      <c r="E48" t="s">
        <v>151</v>
      </c>
      <c r="F48" t="s">
        <v>11</v>
      </c>
      <c r="G48" s="1">
        <f t="shared" si="0"/>
        <v>0</v>
      </c>
      <c r="H48" s="1">
        <f>IF(AND($G48=1,$E48=$D48),0,1)</f>
        <v>1</v>
      </c>
      <c r="I48">
        <f>$C48-$H48</f>
        <v>-0.77439499999999994</v>
      </c>
    </row>
    <row r="49" spans="1:9">
      <c r="A49" s="1" t="s">
        <v>60</v>
      </c>
      <c r="B49" s="4" t="s">
        <v>60</v>
      </c>
      <c r="C49" s="5">
        <v>0.35916799999999999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>IF(AND($G49=1,$E49=$D49),0,1)</f>
        <v>1</v>
      </c>
      <c r="I49">
        <f>$C49-$H49</f>
        <v>-0.64083200000000007</v>
      </c>
    </row>
    <row r="50" spans="1:9">
      <c r="A50" s="1" t="s">
        <v>61</v>
      </c>
      <c r="B50" s="2" t="s">
        <v>61</v>
      </c>
      <c r="C50" s="3">
        <v>0.59959399999999996</v>
      </c>
      <c r="D50" s="1" t="s">
        <v>11</v>
      </c>
      <c r="E50" t="s">
        <v>11</v>
      </c>
      <c r="F50" t="s">
        <v>12</v>
      </c>
      <c r="G50" s="1">
        <f t="shared" si="0"/>
        <v>0</v>
      </c>
      <c r="H50" s="1">
        <f>IF(AND($G50=1,$E50=$D50),0,1)</f>
        <v>1</v>
      </c>
      <c r="I50">
        <f>$C50-$H50</f>
        <v>-0.40040600000000004</v>
      </c>
    </row>
    <row r="51" spans="1:9">
      <c r="A51" s="1" t="s">
        <v>62</v>
      </c>
      <c r="B51" s="4" t="s">
        <v>62</v>
      </c>
      <c r="C51" s="5">
        <v>0.51176699999999997</v>
      </c>
      <c r="D51" s="1" t="s">
        <v>11</v>
      </c>
      <c r="E51" t="s">
        <v>12</v>
      </c>
      <c r="F51" t="s">
        <v>11</v>
      </c>
      <c r="G51" s="1">
        <f t="shared" si="0"/>
        <v>0</v>
      </c>
      <c r="H51" s="1">
        <f>IF(AND($G51=1,$E51=$D51),0,1)</f>
        <v>1</v>
      </c>
      <c r="I51">
        <f>$C51-$H51</f>
        <v>-0.48823300000000003</v>
      </c>
    </row>
    <row r="52" spans="1:9">
      <c r="A52" s="1" t="s">
        <v>63</v>
      </c>
      <c r="B52" s="2" t="s">
        <v>63</v>
      </c>
      <c r="C52" s="3">
        <v>0.28567100000000001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-0.71432899999999999</v>
      </c>
    </row>
    <row r="53" spans="1:9">
      <c r="A53" s="1" t="s">
        <v>64</v>
      </c>
      <c r="B53" s="4" t="s">
        <v>64</v>
      </c>
      <c r="C53" s="5">
        <v>0.68913100000000005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0.68913100000000005</v>
      </c>
    </row>
    <row r="54" spans="1:9">
      <c r="A54" s="1" t="s">
        <v>65</v>
      </c>
      <c r="B54" s="2" t="s">
        <v>65</v>
      </c>
      <c r="C54" s="3">
        <v>0.56583600000000001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-0.43416399999999999</v>
      </c>
    </row>
    <row r="55" spans="1:9">
      <c r="A55" s="1" t="s">
        <v>66</v>
      </c>
      <c r="B55" s="4" t="s">
        <v>66</v>
      </c>
      <c r="C55" s="5">
        <v>0.64334999999999998</v>
      </c>
      <c r="D55" s="1" t="s">
        <v>11</v>
      </c>
      <c r="E55" t="s">
        <v>11</v>
      </c>
      <c r="F55" t="s">
        <v>12</v>
      </c>
      <c r="G55" s="1">
        <f t="shared" si="0"/>
        <v>0</v>
      </c>
      <c r="H55" s="1">
        <f>IF(AND($G55=1,$E55=$D55),0,1)</f>
        <v>1</v>
      </c>
      <c r="I55">
        <f>$C55-$H55</f>
        <v>-0.35665000000000002</v>
      </c>
    </row>
    <row r="56" spans="1:9">
      <c r="A56" s="1" t="s">
        <v>67</v>
      </c>
      <c r="B56" s="2" t="s">
        <v>67</v>
      </c>
      <c r="C56" s="3">
        <v>0.53488800000000003</v>
      </c>
      <c r="D56" s="1" t="s">
        <v>11</v>
      </c>
      <c r="E56" t="s">
        <v>11</v>
      </c>
      <c r="F56" t="s">
        <v>57</v>
      </c>
      <c r="G56" s="1">
        <f t="shared" si="0"/>
        <v>0</v>
      </c>
      <c r="H56" s="1">
        <f>IF(AND($G56=1,$E56=$D56),0,1)</f>
        <v>1</v>
      </c>
      <c r="I56">
        <f>$C56-$H56</f>
        <v>-0.46511199999999997</v>
      </c>
    </row>
    <row r="57" spans="1:9">
      <c r="A57" s="1" t="s">
        <v>68</v>
      </c>
      <c r="B57" s="4" t="s">
        <v>68</v>
      </c>
      <c r="C57" s="5">
        <v>0.69917799999999997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>IF(AND($G57=1,$E57=$D57),0,1)</f>
        <v>1</v>
      </c>
      <c r="I57">
        <f>$C57-$H57</f>
        <v>-0.30082200000000003</v>
      </c>
    </row>
    <row r="58" spans="1:9">
      <c r="A58" s="1" t="s">
        <v>69</v>
      </c>
      <c r="B58" s="2" t="s">
        <v>69</v>
      </c>
      <c r="C58" s="3">
        <v>0.42298599999999997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-0.57701400000000003</v>
      </c>
    </row>
    <row r="59" spans="1:9">
      <c r="A59" s="1" t="s">
        <v>70</v>
      </c>
      <c r="B59" s="4" t="s">
        <v>70</v>
      </c>
      <c r="C59" s="5">
        <v>0.35553699999999999</v>
      </c>
      <c r="D59" s="1" t="s">
        <v>11</v>
      </c>
      <c r="E59" t="s">
        <v>12</v>
      </c>
      <c r="F59" t="s">
        <v>57</v>
      </c>
      <c r="G59" s="1">
        <f t="shared" si="0"/>
        <v>0</v>
      </c>
      <c r="H59" s="1">
        <f>IF(AND($G59=1,$E59=$D59),0,1)</f>
        <v>1</v>
      </c>
      <c r="I59">
        <f>$C59-$H59</f>
        <v>-0.64446300000000001</v>
      </c>
    </row>
    <row r="60" spans="1:9">
      <c r="A60" s="1" t="s">
        <v>71</v>
      </c>
      <c r="B60" s="2" t="s">
        <v>71</v>
      </c>
      <c r="C60" s="3">
        <v>8.1046000000000007E-2</v>
      </c>
      <c r="D60" s="1" t="s">
        <v>11</v>
      </c>
      <c r="E60" t="s">
        <v>12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-0.91895400000000005</v>
      </c>
    </row>
    <row r="61" spans="1:9">
      <c r="A61" s="1" t="s">
        <v>72</v>
      </c>
      <c r="B61" s="4" t="s">
        <v>72</v>
      </c>
      <c r="C61" s="5">
        <v>0.30501299999999998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-0.69498700000000002</v>
      </c>
    </row>
    <row r="62" spans="1:9">
      <c r="A62" s="1" t="s">
        <v>73</v>
      </c>
      <c r="B62" s="2" t="s">
        <v>73</v>
      </c>
      <c r="C62" s="3">
        <v>0.51941000000000004</v>
      </c>
      <c r="D62" s="1" t="s">
        <v>11</v>
      </c>
      <c r="E62" t="s">
        <v>12</v>
      </c>
      <c r="F62" t="s">
        <v>12</v>
      </c>
      <c r="G62" s="1">
        <f t="shared" si="0"/>
        <v>1</v>
      </c>
      <c r="H62" s="1">
        <f>IF(AND($G62=1,$E62=$D62),0,1)</f>
        <v>1</v>
      </c>
      <c r="I62">
        <f>$C62-$H62</f>
        <v>-0.48058999999999996</v>
      </c>
    </row>
    <row r="63" spans="1:9">
      <c r="A63" s="1" t="s">
        <v>74</v>
      </c>
      <c r="B63" s="4" t="s">
        <v>74</v>
      </c>
      <c r="C63" s="5">
        <v>0.56748699999999996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>IF(AND($G63=1,$E63=$D63),0,1)</f>
        <v>1</v>
      </c>
      <c r="I63">
        <f>$C63-$H63</f>
        <v>-0.43251300000000004</v>
      </c>
    </row>
    <row r="64" spans="1:9">
      <c r="A64" s="1" t="s">
        <v>75</v>
      </c>
      <c r="B64" s="2" t="s">
        <v>75</v>
      </c>
      <c r="C64" s="3">
        <v>0.55562800000000001</v>
      </c>
      <c r="D64" s="1" t="s">
        <v>11</v>
      </c>
      <c r="E64" t="s">
        <v>12</v>
      </c>
      <c r="F64" t="s">
        <v>12</v>
      </c>
      <c r="G64" s="1">
        <f t="shared" si="0"/>
        <v>1</v>
      </c>
      <c r="H64" s="1">
        <f>IF(AND($G64=1,$E64=$D64),0,1)</f>
        <v>1</v>
      </c>
      <c r="I64">
        <f>$C64-$H64</f>
        <v>-0.44437199999999999</v>
      </c>
    </row>
    <row r="65" spans="1:9">
      <c r="A65" s="1" t="s">
        <v>76</v>
      </c>
      <c r="B65" s="4" t="s">
        <v>76</v>
      </c>
      <c r="C65" s="5">
        <v>0.40029300000000001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-0.59970699999999999</v>
      </c>
    </row>
    <row r="66" spans="1:9">
      <c r="A66" s="1" t="s">
        <v>77</v>
      </c>
      <c r="B66" s="2" t="s">
        <v>77</v>
      </c>
      <c r="C66" s="3">
        <v>0.212837</v>
      </c>
      <c r="D66" s="1" t="s">
        <v>11</v>
      </c>
      <c r="E66" t="s">
        <v>12</v>
      </c>
      <c r="F66" t="s">
        <v>57</v>
      </c>
      <c r="G66" s="1">
        <f t="shared" si="0"/>
        <v>0</v>
      </c>
      <c r="H66" s="1">
        <f>IF(AND($G66=1,$E66=$D66),0,1)</f>
        <v>1</v>
      </c>
      <c r="I66">
        <f>$C66-$H66</f>
        <v>-0.78716300000000006</v>
      </c>
    </row>
    <row r="67" spans="1:9">
      <c r="A67" s="1" t="s">
        <v>78</v>
      </c>
      <c r="B67" s="4" t="s">
        <v>78</v>
      </c>
      <c r="C67" s="5">
        <v>0.57202200000000003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-0.42797799999999997</v>
      </c>
    </row>
    <row r="68" spans="1:9">
      <c r="A68" s="1" t="s">
        <v>79</v>
      </c>
      <c r="B68" s="2" t="s">
        <v>79</v>
      </c>
      <c r="C68" s="3">
        <v>0.53563000000000005</v>
      </c>
      <c r="D68" s="1" t="s">
        <v>11</v>
      </c>
      <c r="E68" t="s">
        <v>12</v>
      </c>
      <c r="F68" t="s">
        <v>11</v>
      </c>
      <c r="G68" s="1">
        <f t="shared" si="0"/>
        <v>0</v>
      </c>
      <c r="H68" s="1">
        <f>IF(AND($G68=1,$E68=$D68),0,1)</f>
        <v>1</v>
      </c>
      <c r="I68">
        <f>$C68-$H68</f>
        <v>-0.46436999999999995</v>
      </c>
    </row>
    <row r="69" spans="1:9">
      <c r="A69" s="1" t="s">
        <v>80</v>
      </c>
      <c r="B69" s="4" t="s">
        <v>80</v>
      </c>
      <c r="C69" s="5">
        <v>0.51866299999999999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0.51866299999999999</v>
      </c>
    </row>
    <row r="70" spans="1:9">
      <c r="A70" s="1" t="s">
        <v>81</v>
      </c>
      <c r="B70" s="2" t="s">
        <v>81</v>
      </c>
      <c r="C70" s="3">
        <v>0.62506099999999998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0.62506099999999998</v>
      </c>
    </row>
    <row r="71" spans="1:9">
      <c r="A71" s="1" t="s">
        <v>82</v>
      </c>
      <c r="B71" s="4" t="s">
        <v>82</v>
      </c>
      <c r="C71" s="5">
        <v>0.240448</v>
      </c>
      <c r="D71" s="1" t="s">
        <v>11</v>
      </c>
      <c r="E71" t="s">
        <v>12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-0.759552</v>
      </c>
    </row>
    <row r="72" spans="1:9">
      <c r="A72" s="1" t="s">
        <v>83</v>
      </c>
      <c r="B72" s="2" t="s">
        <v>83</v>
      </c>
      <c r="C72" s="3">
        <v>0.319797</v>
      </c>
      <c r="D72" s="1" t="s">
        <v>11</v>
      </c>
      <c r="E72" t="s">
        <v>12</v>
      </c>
      <c r="F72" t="s">
        <v>12</v>
      </c>
      <c r="G72" s="1">
        <f t="shared" si="1"/>
        <v>1</v>
      </c>
      <c r="H72" s="1">
        <f>IF(AND($G72=1,$E72=$D72),0,1)</f>
        <v>1</v>
      </c>
      <c r="I72">
        <f>$C72-$H72</f>
        <v>-0.680203</v>
      </c>
    </row>
    <row r="73" spans="1:9">
      <c r="A73" s="1" t="s">
        <v>84</v>
      </c>
      <c r="B73" s="4" t="s">
        <v>84</v>
      </c>
      <c r="C73" s="5">
        <v>0.45896199999999998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-0.54103800000000002</v>
      </c>
    </row>
    <row r="74" spans="1:9">
      <c r="A74" s="1" t="s">
        <v>85</v>
      </c>
      <c r="B74" s="2" t="s">
        <v>85</v>
      </c>
      <c r="C74" s="3">
        <v>0.37305899999999997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-0.62694099999999997</v>
      </c>
    </row>
    <row r="75" spans="1:9">
      <c r="A75" s="1" t="s">
        <v>86</v>
      </c>
      <c r="B75" s="4" t="s">
        <v>86</v>
      </c>
      <c r="C75" s="5">
        <v>0.70586000000000004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0.70586000000000004</v>
      </c>
    </row>
    <row r="76" spans="1:9">
      <c r="A76" s="1" t="s">
        <v>87</v>
      </c>
      <c r="B76" s="6" t="s">
        <v>87</v>
      </c>
      <c r="C76" s="7">
        <v>0.789852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0.789852</v>
      </c>
    </row>
    <row r="77" spans="1:9">
      <c r="A77" s="1"/>
      <c r="B77" s="17"/>
      <c r="C77" s="18"/>
      <c r="D77" s="1"/>
      <c r="E77" s="1"/>
      <c r="F77" s="1"/>
      <c r="G77" s="10">
        <f>SUM(G3:G76)</f>
        <v>39</v>
      </c>
      <c r="H77" s="10">
        <f>SUM(H3:H76)</f>
        <v>54</v>
      </c>
      <c r="I77" s="8">
        <f>SUM(I3:I76)</f>
        <v>-19.292473999999995</v>
      </c>
    </row>
  </sheetData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895190-87B6-442F-B44D-574E11C420A9}">
  <dimension ref="A1:I77"/>
  <sheetViews>
    <sheetView workbookViewId="0">
      <selection activeCell="D3"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0.46091399999999999</v>
      </c>
      <c r="D3" s="1" t="s">
        <v>11</v>
      </c>
      <c r="E3" t="s">
        <v>11</v>
      </c>
      <c r="F3" t="s">
        <v>57</v>
      </c>
      <c r="G3" s="1">
        <f>IF($F3=$E3,1,0)</f>
        <v>0</v>
      </c>
      <c r="H3" s="1">
        <f>IF(AND($G3=1,$E3=$D3),0,1)</f>
        <v>1</v>
      </c>
      <c r="I3">
        <f>$C3-$H3</f>
        <v>-0.53908599999999995</v>
      </c>
    </row>
    <row r="4" spans="1:9">
      <c r="A4" s="1" t="s">
        <v>13</v>
      </c>
      <c r="B4" s="2" t="s">
        <v>13</v>
      </c>
      <c r="C4" s="3">
        <v>0.57322099999999998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-0.42677900000000002</v>
      </c>
    </row>
    <row r="5" spans="1:9">
      <c r="A5" s="1" t="s">
        <v>14</v>
      </c>
      <c r="B5" s="4" t="s">
        <v>14</v>
      </c>
      <c r="C5" s="5">
        <v>0.60320300000000004</v>
      </c>
      <c r="D5" s="1" t="s">
        <v>11</v>
      </c>
      <c r="E5" t="s">
        <v>25</v>
      </c>
      <c r="F5" t="s">
        <v>11</v>
      </c>
      <c r="G5" s="1">
        <f t="shared" ref="G5:G68" si="0">IF($F5=$E5,1,0)</f>
        <v>0</v>
      </c>
      <c r="H5" s="1">
        <f>IF(AND($G5=1,$E5=$D5),0,1)</f>
        <v>1</v>
      </c>
      <c r="I5">
        <f>$C5-$H5</f>
        <v>-0.39679699999999996</v>
      </c>
    </row>
    <row r="6" spans="1:9">
      <c r="A6" s="1" t="s">
        <v>15</v>
      </c>
      <c r="B6" s="2" t="s">
        <v>15</v>
      </c>
      <c r="C6" s="3">
        <v>0.46815600000000002</v>
      </c>
      <c r="D6" s="1" t="s">
        <v>11</v>
      </c>
      <c r="E6" t="s">
        <v>12</v>
      </c>
      <c r="F6" t="s">
        <v>57</v>
      </c>
      <c r="G6" s="1">
        <f t="shared" si="0"/>
        <v>0</v>
      </c>
      <c r="H6" s="1">
        <f>IF(AND($G6=1,$E6=$D6),0,1)</f>
        <v>1</v>
      </c>
      <c r="I6">
        <f>$C6-$H6</f>
        <v>-0.53184399999999998</v>
      </c>
    </row>
    <row r="7" spans="1:9">
      <c r="A7" s="1" t="s">
        <v>16</v>
      </c>
      <c r="B7" s="4" t="s">
        <v>16</v>
      </c>
      <c r="C7" s="5">
        <v>0.532026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0.532026</v>
      </c>
    </row>
    <row r="8" spans="1:9">
      <c r="A8" s="1" t="s">
        <v>17</v>
      </c>
      <c r="B8" s="2" t="s">
        <v>17</v>
      </c>
      <c r="C8" s="3">
        <v>0.32095299999999999</v>
      </c>
      <c r="D8" s="1" t="s">
        <v>11</v>
      </c>
      <c r="E8" t="s">
        <v>12</v>
      </c>
      <c r="F8" t="s">
        <v>57</v>
      </c>
      <c r="G8" s="1">
        <f t="shared" si="0"/>
        <v>0</v>
      </c>
      <c r="H8" s="1">
        <f>IF(AND($G8=1,$E8=$D8),0,1)</f>
        <v>1</v>
      </c>
      <c r="I8">
        <f>$C8-$H8</f>
        <v>-0.67904699999999996</v>
      </c>
    </row>
    <row r="9" spans="1:9">
      <c r="A9" s="1" t="s">
        <v>18</v>
      </c>
      <c r="B9" s="4" t="s">
        <v>18</v>
      </c>
      <c r="C9" s="5">
        <v>0.51907000000000003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0.51907000000000003</v>
      </c>
    </row>
    <row r="10" spans="1:9">
      <c r="A10" s="1" t="s">
        <v>19</v>
      </c>
      <c r="B10" s="2" t="s">
        <v>19</v>
      </c>
      <c r="C10" s="3">
        <v>0.38597799999999999</v>
      </c>
      <c r="D10" s="1" t="s">
        <v>11</v>
      </c>
      <c r="E10" t="s">
        <v>11</v>
      </c>
      <c r="F10" t="s">
        <v>25</v>
      </c>
      <c r="G10" s="1">
        <f t="shared" si="0"/>
        <v>0</v>
      </c>
      <c r="H10" s="1">
        <f>IF(AND($G10=1,$E10=$D10),0,1)</f>
        <v>1</v>
      </c>
      <c r="I10">
        <f>$C10-$H10</f>
        <v>-0.61402200000000007</v>
      </c>
    </row>
    <row r="11" spans="1:9">
      <c r="A11" s="1" t="s">
        <v>20</v>
      </c>
      <c r="B11" s="4" t="s">
        <v>20</v>
      </c>
      <c r="C11" s="5">
        <v>0.75789399999999996</v>
      </c>
      <c r="D11" s="1" t="s">
        <v>11</v>
      </c>
      <c r="E11" t="s">
        <v>12</v>
      </c>
      <c r="F11" t="s">
        <v>11</v>
      </c>
      <c r="G11" s="1">
        <f t="shared" si="0"/>
        <v>0</v>
      </c>
      <c r="H11" s="1">
        <f>IF(AND($G11=1,$E11=$D11),0,1)</f>
        <v>1</v>
      </c>
      <c r="I11">
        <f>$C11-$H11</f>
        <v>-0.24210600000000004</v>
      </c>
    </row>
    <row r="12" spans="1:9">
      <c r="A12" s="1" t="s">
        <v>21</v>
      </c>
      <c r="B12" s="2" t="s">
        <v>21</v>
      </c>
      <c r="C12" s="3">
        <v>0.49315199999999998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0.49315199999999998</v>
      </c>
    </row>
    <row r="13" spans="1:9">
      <c r="A13" s="1" t="s">
        <v>22</v>
      </c>
      <c r="B13" s="4" t="s">
        <v>22</v>
      </c>
      <c r="C13" s="5">
        <v>0.61571399999999998</v>
      </c>
      <c r="D13" s="1" t="s">
        <v>11</v>
      </c>
      <c r="E13" t="s">
        <v>11</v>
      </c>
      <c r="F13" t="s">
        <v>151</v>
      </c>
      <c r="G13" s="1">
        <f t="shared" si="0"/>
        <v>0</v>
      </c>
      <c r="H13" s="1">
        <f>IF(AND($G13=1,$E13=$D13),0,1)</f>
        <v>1</v>
      </c>
      <c r="I13">
        <f>$C13-$H13</f>
        <v>-0.38428600000000002</v>
      </c>
    </row>
    <row r="14" spans="1:9">
      <c r="A14" s="1" t="s">
        <v>23</v>
      </c>
      <c r="B14" s="2" t="s">
        <v>23</v>
      </c>
      <c r="C14" s="3">
        <v>0.40451399999999998</v>
      </c>
      <c r="D14" s="1" t="s">
        <v>11</v>
      </c>
      <c r="E14" t="s">
        <v>12</v>
      </c>
      <c r="F14" t="s">
        <v>57</v>
      </c>
      <c r="G14" s="1">
        <f t="shared" si="0"/>
        <v>0</v>
      </c>
      <c r="H14" s="1">
        <f>IF(AND($G14=1,$E14=$D14),0,1)</f>
        <v>1</v>
      </c>
      <c r="I14">
        <f>$C14-$H14</f>
        <v>-0.59548599999999996</v>
      </c>
    </row>
    <row r="15" spans="1:9">
      <c r="A15" s="1" t="s">
        <v>24</v>
      </c>
      <c r="B15" s="4" t="s">
        <v>24</v>
      </c>
      <c r="C15" s="5">
        <v>0.392175</v>
      </c>
      <c r="D15" s="1" t="s">
        <v>11</v>
      </c>
      <c r="E15" t="s">
        <v>25</v>
      </c>
      <c r="F15" t="s">
        <v>151</v>
      </c>
      <c r="G15" s="1">
        <f t="shared" si="0"/>
        <v>0</v>
      </c>
      <c r="H15" s="1">
        <f>IF(AND($G15=1,$E15=$D15),0,1)</f>
        <v>1</v>
      </c>
      <c r="I15">
        <f>$C15-$H15</f>
        <v>-0.60782500000000006</v>
      </c>
    </row>
    <row r="16" spans="1:9">
      <c r="A16" s="1" t="s">
        <v>26</v>
      </c>
      <c r="B16" s="2" t="s">
        <v>26</v>
      </c>
      <c r="C16" s="3">
        <v>0.59843800000000003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-0.40156199999999997</v>
      </c>
    </row>
    <row r="17" spans="1:9">
      <c r="A17" s="1" t="s">
        <v>27</v>
      </c>
      <c r="B17" s="4" t="s">
        <v>27</v>
      </c>
      <c r="C17" s="5">
        <v>0.56062299999999998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0.56062299999999998</v>
      </c>
    </row>
    <row r="18" spans="1:9">
      <c r="A18" s="1" t="s">
        <v>28</v>
      </c>
      <c r="B18" s="2" t="s">
        <v>28</v>
      </c>
      <c r="C18" s="3">
        <v>0.429481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0.429481</v>
      </c>
    </row>
    <row r="19" spans="1:9">
      <c r="A19" s="1" t="s">
        <v>29</v>
      </c>
      <c r="B19" s="4" t="s">
        <v>29</v>
      </c>
      <c r="C19" s="5">
        <v>0.62109899999999996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-0.37890100000000004</v>
      </c>
    </row>
    <row r="20" spans="1:9">
      <c r="A20" s="1" t="s">
        <v>30</v>
      </c>
      <c r="B20" s="2" t="s">
        <v>30</v>
      </c>
      <c r="C20" s="3">
        <v>0.60666600000000004</v>
      </c>
      <c r="D20" s="1" t="s">
        <v>11</v>
      </c>
      <c r="E20" t="s">
        <v>12</v>
      </c>
      <c r="F20" t="s">
        <v>12</v>
      </c>
      <c r="G20" s="1">
        <f t="shared" si="0"/>
        <v>1</v>
      </c>
      <c r="H20" s="1">
        <f>IF(AND($G20=1,$E20=$D20),0,1)</f>
        <v>1</v>
      </c>
      <c r="I20">
        <f>$C20-$H20</f>
        <v>-0.39333399999999996</v>
      </c>
    </row>
    <row r="21" spans="1:9">
      <c r="A21" s="1" t="s">
        <v>31</v>
      </c>
      <c r="B21" s="4" t="s">
        <v>31</v>
      </c>
      <c r="C21" s="5">
        <v>0.41227799999999998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-0.58772200000000008</v>
      </c>
    </row>
    <row r="22" spans="1:9">
      <c r="A22" s="1" t="s">
        <v>32</v>
      </c>
      <c r="B22" s="2" t="s">
        <v>32</v>
      </c>
      <c r="C22" s="3">
        <v>0.56358600000000003</v>
      </c>
      <c r="D22" s="1" t="s">
        <v>11</v>
      </c>
      <c r="E22" t="s">
        <v>12</v>
      </c>
      <c r="F22" t="s">
        <v>12</v>
      </c>
      <c r="G22" s="1">
        <f t="shared" si="0"/>
        <v>1</v>
      </c>
      <c r="H22" s="1">
        <f>IF(AND($G22=1,$E22=$D22),0,1)</f>
        <v>1</v>
      </c>
      <c r="I22">
        <f>$C22-$H22</f>
        <v>-0.43641399999999997</v>
      </c>
    </row>
    <row r="23" spans="1:9">
      <c r="A23" s="1" t="s">
        <v>33</v>
      </c>
      <c r="B23" s="4" t="s">
        <v>33</v>
      </c>
      <c r="C23" s="5">
        <v>0.22575500000000001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-0.77424499999999996</v>
      </c>
    </row>
    <row r="24" spans="1:9">
      <c r="A24" s="1" t="s">
        <v>34</v>
      </c>
      <c r="B24" s="2" t="s">
        <v>34</v>
      </c>
      <c r="C24" s="3">
        <v>0.41550700000000002</v>
      </c>
      <c r="D24" s="1" t="s">
        <v>11</v>
      </c>
      <c r="E24" t="s">
        <v>25</v>
      </c>
      <c r="F24" t="s">
        <v>12</v>
      </c>
      <c r="G24" s="1">
        <f t="shared" si="0"/>
        <v>0</v>
      </c>
      <c r="H24" s="1">
        <f>IF(AND($G24=1,$E24=$D24),0,1)</f>
        <v>1</v>
      </c>
      <c r="I24">
        <f>$C24-$H24</f>
        <v>-0.58449299999999993</v>
      </c>
    </row>
    <row r="25" spans="1:9">
      <c r="A25" s="1" t="s">
        <v>35</v>
      </c>
      <c r="B25" s="4" t="s">
        <v>35</v>
      </c>
      <c r="C25" s="5">
        <v>0.41781400000000002</v>
      </c>
      <c r="D25" s="1" t="s">
        <v>11</v>
      </c>
      <c r="E25" t="s">
        <v>11</v>
      </c>
      <c r="F25" t="s">
        <v>12</v>
      </c>
      <c r="G25" s="1">
        <f t="shared" si="0"/>
        <v>0</v>
      </c>
      <c r="H25" s="1">
        <f>IF(AND($G25=1,$E25=$D25),0,1)</f>
        <v>1</v>
      </c>
      <c r="I25">
        <f>$C25-$H25</f>
        <v>-0.58218599999999998</v>
      </c>
    </row>
    <row r="26" spans="1:9">
      <c r="A26" s="1" t="s">
        <v>36</v>
      </c>
      <c r="B26" s="2" t="s">
        <v>36</v>
      </c>
      <c r="C26" s="3">
        <v>0.52062600000000003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>IF(AND($G26=1,$E26=$D26),0,1)</f>
        <v>1</v>
      </c>
      <c r="I26">
        <f>$C26-$H26</f>
        <v>-0.47937399999999997</v>
      </c>
    </row>
    <row r="27" spans="1:9">
      <c r="A27" s="1" t="s">
        <v>37</v>
      </c>
      <c r="B27" s="4" t="s">
        <v>37</v>
      </c>
      <c r="C27" s="5">
        <v>0.24010100000000001</v>
      </c>
      <c r="D27" s="1" t="s">
        <v>11</v>
      </c>
      <c r="E27" t="s">
        <v>11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-0.75989899999999999</v>
      </c>
    </row>
    <row r="28" spans="1:9">
      <c r="A28" s="1" t="s">
        <v>38</v>
      </c>
      <c r="B28" s="2" t="s">
        <v>38</v>
      </c>
      <c r="C28" s="3">
        <v>0.64621099999999998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>IF(AND($G28=1,$E28=$D28),0,1)</f>
        <v>1</v>
      </c>
      <c r="I28">
        <f>$C28-$H28</f>
        <v>-0.35378900000000002</v>
      </c>
    </row>
    <row r="29" spans="1:9">
      <c r="A29" s="1" t="s">
        <v>39</v>
      </c>
      <c r="B29" s="4" t="s">
        <v>39</v>
      </c>
      <c r="C29" s="5">
        <v>0.54779699999999998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0.54779699999999998</v>
      </c>
    </row>
    <row r="30" spans="1:9">
      <c r="A30" s="1" t="s">
        <v>40</v>
      </c>
      <c r="B30" s="2" t="s">
        <v>40</v>
      </c>
      <c r="C30" s="3">
        <v>0.682338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-0.317662</v>
      </c>
    </row>
    <row r="31" spans="1:9">
      <c r="A31" s="1" t="s">
        <v>41</v>
      </c>
      <c r="B31" s="4" t="s">
        <v>41</v>
      </c>
      <c r="C31" s="5">
        <v>0.61216800000000005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-0.38783199999999995</v>
      </c>
    </row>
    <row r="32" spans="1:9">
      <c r="A32" s="1" t="s">
        <v>42</v>
      </c>
      <c r="B32" s="2" t="s">
        <v>42</v>
      </c>
      <c r="C32" s="3">
        <v>0.332536</v>
      </c>
      <c r="D32" s="1" t="s">
        <v>11</v>
      </c>
      <c r="E32" t="s">
        <v>151</v>
      </c>
      <c r="F32" t="s">
        <v>57</v>
      </c>
      <c r="G32" s="1">
        <f t="shared" si="0"/>
        <v>0</v>
      </c>
      <c r="H32" s="1">
        <f>IF(AND($G32=1,$E32=$D32),0,1)</f>
        <v>1</v>
      </c>
      <c r="I32">
        <f>$C32-$H32</f>
        <v>-0.66746400000000006</v>
      </c>
    </row>
    <row r="33" spans="1:9">
      <c r="A33" s="1" t="s">
        <v>43</v>
      </c>
      <c r="B33" s="4" t="s">
        <v>43</v>
      </c>
      <c r="C33" s="5">
        <v>0.6734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-0.3266</v>
      </c>
    </row>
    <row r="34" spans="1:9">
      <c r="A34" s="1" t="s">
        <v>44</v>
      </c>
      <c r="B34" s="2" t="s">
        <v>44</v>
      </c>
      <c r="C34" s="3">
        <v>0.60330799999999996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0.60330799999999996</v>
      </c>
    </row>
    <row r="35" spans="1:9">
      <c r="A35" s="1" t="s">
        <v>45</v>
      </c>
      <c r="B35" s="4" t="s">
        <v>45</v>
      </c>
      <c r="C35" s="5">
        <v>0.50941499999999995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>IF(AND($G35=1,$E35=$D35),0,1)</f>
        <v>1</v>
      </c>
      <c r="I35">
        <f>$C35-$H35</f>
        <v>-0.49058500000000005</v>
      </c>
    </row>
    <row r="36" spans="1:9">
      <c r="A36" s="1" t="s">
        <v>46</v>
      </c>
      <c r="B36" s="2" t="s">
        <v>46</v>
      </c>
      <c r="C36" s="3">
        <v>0.454013</v>
      </c>
      <c r="D36" s="1" t="s">
        <v>11</v>
      </c>
      <c r="E36" t="s">
        <v>11</v>
      </c>
      <c r="F36" t="s">
        <v>12</v>
      </c>
      <c r="G36" s="1">
        <f t="shared" si="0"/>
        <v>0</v>
      </c>
      <c r="H36" s="1">
        <f>IF(AND($G36=1,$E36=$D36),0,1)</f>
        <v>1</v>
      </c>
      <c r="I36">
        <f>$C36-$H36</f>
        <v>-0.545987</v>
      </c>
    </row>
    <row r="37" spans="1:9">
      <c r="A37" s="1" t="s">
        <v>47</v>
      </c>
      <c r="B37" s="4" t="s">
        <v>47</v>
      </c>
      <c r="C37" s="5">
        <v>0.38023200000000001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0.38023200000000001</v>
      </c>
    </row>
    <row r="38" spans="1:9">
      <c r="A38" s="1" t="s">
        <v>48</v>
      </c>
      <c r="B38" s="2" t="s">
        <v>48</v>
      </c>
      <c r="C38" s="3">
        <v>0.67679199999999995</v>
      </c>
      <c r="D38" s="1" t="s">
        <v>11</v>
      </c>
      <c r="E38" t="s">
        <v>11</v>
      </c>
      <c r="F38" t="s">
        <v>25</v>
      </c>
      <c r="G38" s="1">
        <f t="shared" si="0"/>
        <v>0</v>
      </c>
      <c r="H38" s="1">
        <f>IF(AND($G38=1,$E38=$D38),0,1)</f>
        <v>1</v>
      </c>
      <c r="I38">
        <f>$C38-$H38</f>
        <v>-0.32320800000000005</v>
      </c>
    </row>
    <row r="39" spans="1:9">
      <c r="A39" s="1" t="s">
        <v>49</v>
      </c>
      <c r="B39" s="4" t="s">
        <v>49</v>
      </c>
      <c r="C39" s="5">
        <v>0.73014999999999997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-0.26985000000000003</v>
      </c>
    </row>
    <row r="40" spans="1:9">
      <c r="A40" s="1" t="s">
        <v>50</v>
      </c>
      <c r="B40" s="2" t="s">
        <v>50</v>
      </c>
      <c r="C40" s="3">
        <v>0.55648399999999998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-0.44351600000000002</v>
      </c>
    </row>
    <row r="41" spans="1:9">
      <c r="A41" s="1" t="s">
        <v>51</v>
      </c>
      <c r="B41" s="4" t="s">
        <v>51</v>
      </c>
      <c r="C41" s="5">
        <v>0.47178500000000001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0.47178500000000001</v>
      </c>
    </row>
    <row r="42" spans="1:9">
      <c r="A42" s="1" t="s">
        <v>52</v>
      </c>
      <c r="B42" s="2" t="s">
        <v>52</v>
      </c>
      <c r="C42" s="3">
        <v>0.49477599999999999</v>
      </c>
      <c r="D42" s="1" t="s">
        <v>11</v>
      </c>
      <c r="E42" t="s">
        <v>11</v>
      </c>
      <c r="F42" t="s">
        <v>151</v>
      </c>
      <c r="G42" s="1">
        <f t="shared" si="0"/>
        <v>0</v>
      </c>
      <c r="H42" s="1">
        <f>IF(AND($G42=1,$E42=$D42),0,1)</f>
        <v>1</v>
      </c>
      <c r="I42">
        <f>$C42-$H42</f>
        <v>-0.50522400000000001</v>
      </c>
    </row>
    <row r="43" spans="1:9">
      <c r="A43" s="1" t="s">
        <v>53</v>
      </c>
      <c r="B43" s="4" t="s">
        <v>53</v>
      </c>
      <c r="C43" s="5">
        <v>0.14582500000000001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-0.85417500000000002</v>
      </c>
    </row>
    <row r="44" spans="1:9">
      <c r="A44" s="1" t="s">
        <v>54</v>
      </c>
      <c r="B44" s="2" t="s">
        <v>54</v>
      </c>
      <c r="C44" s="3">
        <v>0.25177100000000002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-0.74822900000000003</v>
      </c>
    </row>
    <row r="45" spans="1:9">
      <c r="A45" s="1" t="s">
        <v>55</v>
      </c>
      <c r="B45" s="4" t="s">
        <v>55</v>
      </c>
      <c r="C45" s="5">
        <v>0.37715399999999999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0.37715399999999999</v>
      </c>
    </row>
    <row r="46" spans="1:9">
      <c r="A46" s="1" t="s">
        <v>56</v>
      </c>
      <c r="B46" s="2" t="s">
        <v>56</v>
      </c>
      <c r="C46" s="3">
        <v>0.65539499999999995</v>
      </c>
      <c r="D46" s="1" t="s">
        <v>11</v>
      </c>
      <c r="E46" t="s">
        <v>151</v>
      </c>
      <c r="F46" t="s">
        <v>57</v>
      </c>
      <c r="G46" s="1">
        <f t="shared" si="0"/>
        <v>0</v>
      </c>
      <c r="H46" s="1">
        <f>IF(AND($G46=1,$E46=$D46),0,1)</f>
        <v>1</v>
      </c>
      <c r="I46">
        <f>$C46-$H46</f>
        <v>-0.34460500000000005</v>
      </c>
    </row>
    <row r="47" spans="1:9">
      <c r="A47" s="1" t="s">
        <v>58</v>
      </c>
      <c r="B47" s="4" t="s">
        <v>58</v>
      </c>
      <c r="C47" s="5">
        <v>0.57284999999999997</v>
      </c>
      <c r="D47" s="1" t="s">
        <v>11</v>
      </c>
      <c r="E47" t="s">
        <v>11</v>
      </c>
      <c r="F47" t="s">
        <v>12</v>
      </c>
      <c r="G47" s="1">
        <f t="shared" si="0"/>
        <v>0</v>
      </c>
      <c r="H47" s="1">
        <f>IF(AND($G47=1,$E47=$D47),0,1)</f>
        <v>1</v>
      </c>
      <c r="I47">
        <f>$C47-$H47</f>
        <v>-0.42715000000000003</v>
      </c>
    </row>
    <row r="48" spans="1:9">
      <c r="A48" s="1" t="s">
        <v>59</v>
      </c>
      <c r="B48" s="2" t="s">
        <v>59</v>
      </c>
      <c r="C48" s="3">
        <v>0.35195199999999999</v>
      </c>
      <c r="D48" s="1" t="s">
        <v>11</v>
      </c>
      <c r="E48" t="s">
        <v>151</v>
      </c>
      <c r="F48" t="s">
        <v>151</v>
      </c>
      <c r="G48" s="1">
        <f t="shared" si="0"/>
        <v>1</v>
      </c>
      <c r="H48" s="1">
        <f>IF(AND($G48=1,$E48=$D48),0,1)</f>
        <v>1</v>
      </c>
      <c r="I48">
        <f>$C48-$H48</f>
        <v>-0.64804799999999996</v>
      </c>
    </row>
    <row r="49" spans="1:9">
      <c r="A49" s="1" t="s">
        <v>60</v>
      </c>
      <c r="B49" s="4" t="s">
        <v>60</v>
      </c>
      <c r="C49" s="5">
        <v>0.52528699999999995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-0.47471300000000005</v>
      </c>
    </row>
    <row r="50" spans="1:9">
      <c r="A50" s="1" t="s">
        <v>61</v>
      </c>
      <c r="B50" s="2" t="s">
        <v>61</v>
      </c>
      <c r="C50" s="3">
        <v>0.61226599999999998</v>
      </c>
      <c r="D50" s="1" t="s">
        <v>11</v>
      </c>
      <c r="E50" t="s">
        <v>11</v>
      </c>
      <c r="F50" t="s">
        <v>57</v>
      </c>
      <c r="G50" s="1">
        <f t="shared" si="0"/>
        <v>0</v>
      </c>
      <c r="H50" s="1">
        <f>IF(AND($G50=1,$E50=$D50),0,1)</f>
        <v>1</v>
      </c>
      <c r="I50">
        <f>$C50-$H50</f>
        <v>-0.38773400000000002</v>
      </c>
    </row>
    <row r="51" spans="1:9">
      <c r="A51" s="1" t="s">
        <v>62</v>
      </c>
      <c r="B51" s="4" t="s">
        <v>62</v>
      </c>
      <c r="C51" s="5">
        <v>0.52525200000000005</v>
      </c>
      <c r="D51" s="1" t="s">
        <v>11</v>
      </c>
      <c r="E51" t="s">
        <v>12</v>
      </c>
      <c r="F51" t="s">
        <v>57</v>
      </c>
      <c r="G51" s="1">
        <f t="shared" si="0"/>
        <v>0</v>
      </c>
      <c r="H51" s="1">
        <f>IF(AND($G51=1,$E51=$D51),0,1)</f>
        <v>1</v>
      </c>
      <c r="I51">
        <f>$C51-$H51</f>
        <v>-0.47474799999999995</v>
      </c>
    </row>
    <row r="52" spans="1:9">
      <c r="A52" s="1" t="s">
        <v>63</v>
      </c>
      <c r="B52" s="2" t="s">
        <v>63</v>
      </c>
      <c r="C52" s="3">
        <v>0.39028299999999999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-0.60971700000000006</v>
      </c>
    </row>
    <row r="53" spans="1:9">
      <c r="A53" s="1" t="s">
        <v>64</v>
      </c>
      <c r="B53" s="4" t="s">
        <v>64</v>
      </c>
      <c r="C53" s="5">
        <v>0.63982700000000003</v>
      </c>
      <c r="D53" s="1" t="s">
        <v>11</v>
      </c>
      <c r="E53" t="s">
        <v>11</v>
      </c>
      <c r="F53" t="s">
        <v>12</v>
      </c>
      <c r="G53" s="1">
        <f t="shared" si="0"/>
        <v>0</v>
      </c>
      <c r="H53" s="1">
        <f>IF(AND($G53=1,$E53=$D53),0,1)</f>
        <v>1</v>
      </c>
      <c r="I53">
        <f>$C53-$H53</f>
        <v>-0.36017299999999997</v>
      </c>
    </row>
    <row r="54" spans="1:9">
      <c r="A54" s="1" t="s">
        <v>65</v>
      </c>
      <c r="B54" s="2" t="s">
        <v>65</v>
      </c>
      <c r="C54" s="3">
        <v>0.62737900000000002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-0.37262099999999998</v>
      </c>
    </row>
    <row r="55" spans="1:9">
      <c r="A55" s="1" t="s">
        <v>66</v>
      </c>
      <c r="B55" s="4" t="s">
        <v>66</v>
      </c>
      <c r="C55" s="5">
        <v>0.544346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0.544346</v>
      </c>
    </row>
    <row r="56" spans="1:9">
      <c r="A56" s="1" t="s">
        <v>67</v>
      </c>
      <c r="B56" s="2" t="s">
        <v>67</v>
      </c>
      <c r="C56" s="3">
        <v>0.33035999999999999</v>
      </c>
      <c r="D56" s="1" t="s">
        <v>11</v>
      </c>
      <c r="E56" t="s">
        <v>11</v>
      </c>
      <c r="F56" t="s">
        <v>57</v>
      </c>
      <c r="G56" s="1">
        <f t="shared" si="0"/>
        <v>0</v>
      </c>
      <c r="H56" s="1">
        <f>IF(AND($G56=1,$E56=$D56),0,1)</f>
        <v>1</v>
      </c>
      <c r="I56">
        <f>$C56-$H56</f>
        <v>-0.66964000000000001</v>
      </c>
    </row>
    <row r="57" spans="1:9">
      <c r="A57" s="1" t="s">
        <v>68</v>
      </c>
      <c r="B57" s="4" t="s">
        <v>68</v>
      </c>
      <c r="C57" s="5">
        <v>0.71953599999999995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>IF(AND($G57=1,$E57=$D57),0,1)</f>
        <v>1</v>
      </c>
      <c r="I57">
        <f>$C57-$H57</f>
        <v>-0.28046400000000005</v>
      </c>
    </row>
    <row r="58" spans="1:9">
      <c r="A58" s="1" t="s">
        <v>69</v>
      </c>
      <c r="B58" s="2" t="s">
        <v>69</v>
      </c>
      <c r="C58" s="3">
        <v>0.74282999999999999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-0.25717000000000001</v>
      </c>
    </row>
    <row r="59" spans="1:9">
      <c r="A59" s="1" t="s">
        <v>70</v>
      </c>
      <c r="B59" s="4" t="s">
        <v>70</v>
      </c>
      <c r="C59" s="5">
        <v>0.47707699999999997</v>
      </c>
      <c r="D59" s="1" t="s">
        <v>11</v>
      </c>
      <c r="E59" t="s">
        <v>12</v>
      </c>
      <c r="F59" t="s">
        <v>11</v>
      </c>
      <c r="G59" s="1">
        <f t="shared" si="0"/>
        <v>0</v>
      </c>
      <c r="H59" s="1">
        <f>IF(AND($G59=1,$E59=$D59),0,1)</f>
        <v>1</v>
      </c>
      <c r="I59">
        <f>$C59-$H59</f>
        <v>-0.52292300000000003</v>
      </c>
    </row>
    <row r="60" spans="1:9">
      <c r="A60" s="1" t="s">
        <v>71</v>
      </c>
      <c r="B60" s="2" t="s">
        <v>71</v>
      </c>
      <c r="C60" s="3">
        <v>0.43008000000000002</v>
      </c>
      <c r="D60" s="1" t="s">
        <v>11</v>
      </c>
      <c r="E60" t="s">
        <v>12</v>
      </c>
      <c r="F60" t="s">
        <v>11</v>
      </c>
      <c r="G60" s="1">
        <f t="shared" si="0"/>
        <v>0</v>
      </c>
      <c r="H60" s="1">
        <f>IF(AND($G60=1,$E60=$D60),0,1)</f>
        <v>1</v>
      </c>
      <c r="I60">
        <f>$C60-$H60</f>
        <v>-0.56991999999999998</v>
      </c>
    </row>
    <row r="61" spans="1:9">
      <c r="A61" s="1" t="s">
        <v>72</v>
      </c>
      <c r="B61" s="4" t="s">
        <v>72</v>
      </c>
      <c r="C61" s="5">
        <v>0.56739600000000001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-0.43260399999999999</v>
      </c>
    </row>
    <row r="62" spans="1:9">
      <c r="A62" s="1" t="s">
        <v>73</v>
      </c>
      <c r="B62" s="2" t="s">
        <v>73</v>
      </c>
      <c r="C62" s="3">
        <v>0.67167200000000005</v>
      </c>
      <c r="D62" s="1" t="s">
        <v>11</v>
      </c>
      <c r="E62" t="s">
        <v>12</v>
      </c>
      <c r="F62" t="s">
        <v>11</v>
      </c>
      <c r="G62" s="1">
        <f t="shared" si="0"/>
        <v>0</v>
      </c>
      <c r="H62" s="1">
        <f>IF(AND($G62=1,$E62=$D62),0,1)</f>
        <v>1</v>
      </c>
      <c r="I62">
        <f>$C62-$H62</f>
        <v>-0.32832799999999995</v>
      </c>
    </row>
    <row r="63" spans="1:9">
      <c r="A63" s="1" t="s">
        <v>74</v>
      </c>
      <c r="B63" s="4" t="s">
        <v>74</v>
      </c>
      <c r="C63" s="5">
        <v>0.64840200000000003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>IF(AND($G63=1,$E63=$D63),0,1)</f>
        <v>1</v>
      </c>
      <c r="I63">
        <f>$C63-$H63</f>
        <v>-0.35159799999999997</v>
      </c>
    </row>
    <row r="64" spans="1:9">
      <c r="A64" s="1" t="s">
        <v>75</v>
      </c>
      <c r="B64" s="2" t="s">
        <v>75</v>
      </c>
      <c r="C64" s="3">
        <v>0.73667800000000006</v>
      </c>
      <c r="D64" s="1" t="s">
        <v>11</v>
      </c>
      <c r="E64" t="s">
        <v>12</v>
      </c>
      <c r="F64" t="s">
        <v>12</v>
      </c>
      <c r="G64" s="1">
        <f t="shared" si="0"/>
        <v>1</v>
      </c>
      <c r="H64" s="1">
        <f>IF(AND($G64=1,$E64=$D64),0,1)</f>
        <v>1</v>
      </c>
      <c r="I64">
        <f>$C64-$H64</f>
        <v>-0.26332199999999994</v>
      </c>
    </row>
    <row r="65" spans="1:9">
      <c r="A65" s="1" t="s">
        <v>76</v>
      </c>
      <c r="B65" s="4" t="s">
        <v>76</v>
      </c>
      <c r="C65" s="5">
        <v>0.62887199999999999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-0.37112800000000001</v>
      </c>
    </row>
    <row r="66" spans="1:9">
      <c r="A66" s="1" t="s">
        <v>77</v>
      </c>
      <c r="B66" s="2" t="s">
        <v>77</v>
      </c>
      <c r="C66" s="3">
        <v>0.37406600000000001</v>
      </c>
      <c r="D66" s="1" t="s">
        <v>11</v>
      </c>
      <c r="E66" t="s">
        <v>12</v>
      </c>
      <c r="F66" t="s">
        <v>12</v>
      </c>
      <c r="G66" s="1">
        <f t="shared" si="0"/>
        <v>1</v>
      </c>
      <c r="H66" s="1">
        <f>IF(AND($G66=1,$E66=$D66),0,1)</f>
        <v>1</v>
      </c>
      <c r="I66">
        <f>$C66-$H66</f>
        <v>-0.62593399999999999</v>
      </c>
    </row>
    <row r="67" spans="1:9">
      <c r="A67" s="1" t="s">
        <v>78</v>
      </c>
      <c r="B67" s="4" t="s">
        <v>78</v>
      </c>
      <c r="C67" s="5">
        <v>0.61932100000000001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-0.38067899999999999</v>
      </c>
    </row>
    <row r="68" spans="1:9">
      <c r="A68" s="1" t="s">
        <v>79</v>
      </c>
      <c r="B68" s="2" t="s">
        <v>79</v>
      </c>
      <c r="C68" s="3">
        <v>0.73311199999999999</v>
      </c>
      <c r="D68" s="1" t="s">
        <v>11</v>
      </c>
      <c r="E68" t="s">
        <v>12</v>
      </c>
      <c r="F68" t="s">
        <v>57</v>
      </c>
      <c r="G68" s="1">
        <f t="shared" si="0"/>
        <v>0</v>
      </c>
      <c r="H68" s="1">
        <f>IF(AND($G68=1,$E68=$D68),0,1)</f>
        <v>1</v>
      </c>
      <c r="I68">
        <f>$C68-$H68</f>
        <v>-0.26688800000000001</v>
      </c>
    </row>
    <row r="69" spans="1:9">
      <c r="A69" s="1" t="s">
        <v>80</v>
      </c>
      <c r="B69" s="4" t="s">
        <v>80</v>
      </c>
      <c r="C69" s="5">
        <v>0.59240499999999996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0.59240499999999996</v>
      </c>
    </row>
    <row r="70" spans="1:9">
      <c r="A70" s="1" t="s">
        <v>81</v>
      </c>
      <c r="B70" s="2" t="s">
        <v>81</v>
      </c>
      <c r="C70" s="3">
        <v>0.43276599999999998</v>
      </c>
      <c r="D70" s="1" t="s">
        <v>11</v>
      </c>
      <c r="E70" t="s">
        <v>11</v>
      </c>
      <c r="F70" t="s">
        <v>12</v>
      </c>
      <c r="G70" s="1">
        <f t="shared" si="1"/>
        <v>0</v>
      </c>
      <c r="H70" s="1">
        <f>IF(AND($G70=1,$E70=$D70),0,1)</f>
        <v>1</v>
      </c>
      <c r="I70">
        <f>$C70-$H70</f>
        <v>-0.56723400000000002</v>
      </c>
    </row>
    <row r="71" spans="1:9">
      <c r="A71" s="1" t="s">
        <v>82</v>
      </c>
      <c r="B71" s="4" t="s">
        <v>82</v>
      </c>
      <c r="C71" s="5">
        <v>0.311525</v>
      </c>
      <c r="D71" s="1" t="s">
        <v>11</v>
      </c>
      <c r="E71" t="s">
        <v>12</v>
      </c>
      <c r="F71" t="s">
        <v>57</v>
      </c>
      <c r="G71" s="1">
        <f t="shared" si="1"/>
        <v>0</v>
      </c>
      <c r="H71" s="1">
        <f>IF(AND($G71=1,$E71=$D71),0,1)</f>
        <v>1</v>
      </c>
      <c r="I71">
        <f>$C71-$H71</f>
        <v>-0.68847499999999995</v>
      </c>
    </row>
    <row r="72" spans="1:9">
      <c r="A72" s="1" t="s">
        <v>83</v>
      </c>
      <c r="B72" s="2" t="s">
        <v>83</v>
      </c>
      <c r="C72" s="3">
        <v>0.30445499999999998</v>
      </c>
      <c r="D72" s="1" t="s">
        <v>11</v>
      </c>
      <c r="E72" t="s">
        <v>12</v>
      </c>
      <c r="F72" t="s">
        <v>57</v>
      </c>
      <c r="G72" s="1">
        <f t="shared" si="1"/>
        <v>0</v>
      </c>
      <c r="H72" s="1">
        <f>IF(AND($G72=1,$E72=$D72),0,1)</f>
        <v>1</v>
      </c>
      <c r="I72">
        <f>$C72-$H72</f>
        <v>-0.69554500000000008</v>
      </c>
    </row>
    <row r="73" spans="1:9">
      <c r="A73" s="1" t="s">
        <v>84</v>
      </c>
      <c r="B73" s="4" t="s">
        <v>84</v>
      </c>
      <c r="C73" s="5">
        <v>0.66580600000000001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-0.33419399999999999</v>
      </c>
    </row>
    <row r="74" spans="1:9">
      <c r="A74" s="1" t="s">
        <v>85</v>
      </c>
      <c r="B74" s="2" t="s">
        <v>85</v>
      </c>
      <c r="C74" s="3">
        <v>0.42975799999999997</v>
      </c>
      <c r="D74" s="1" t="s">
        <v>11</v>
      </c>
      <c r="E74" t="s">
        <v>12</v>
      </c>
      <c r="F74" t="s">
        <v>57</v>
      </c>
      <c r="G74" s="1">
        <f t="shared" si="1"/>
        <v>0</v>
      </c>
      <c r="H74" s="1">
        <f>IF(AND($G74=1,$E74=$D74),0,1)</f>
        <v>1</v>
      </c>
      <c r="I74">
        <f>$C74-$H74</f>
        <v>-0.57024200000000003</v>
      </c>
    </row>
    <row r="75" spans="1:9">
      <c r="A75" s="1" t="s">
        <v>86</v>
      </c>
      <c r="B75" s="4" t="s">
        <v>86</v>
      </c>
      <c r="C75" s="5">
        <v>0.70788600000000002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0.70788600000000002</v>
      </c>
    </row>
    <row r="76" spans="1:9">
      <c r="A76" s="1" t="s">
        <v>87</v>
      </c>
      <c r="B76" s="6" t="s">
        <v>87</v>
      </c>
      <c r="C76" s="7">
        <v>0.72724200000000006</v>
      </c>
      <c r="D76" s="1" t="s">
        <v>11</v>
      </c>
      <c r="E76" t="s">
        <v>11</v>
      </c>
      <c r="F76" t="s">
        <v>57</v>
      </c>
      <c r="G76" s="1">
        <f t="shared" si="1"/>
        <v>0</v>
      </c>
      <c r="H76" s="1">
        <f>IF(AND($G76=1,$E76=$D76),0,1)</f>
        <v>1</v>
      </c>
      <c r="I76">
        <f>$C76-$H76</f>
        <v>-0.27275799999999994</v>
      </c>
    </row>
    <row r="77" spans="1:9">
      <c r="A77" s="1"/>
      <c r="B77" s="17"/>
      <c r="C77" s="18"/>
      <c r="D77" s="1"/>
      <c r="E77" s="1"/>
      <c r="F77" s="1"/>
      <c r="G77" s="10">
        <f>SUM(G3:G76)</f>
        <v>37</v>
      </c>
      <c r="H77" s="10">
        <f>SUM(H3:H76)</f>
        <v>61</v>
      </c>
      <c r="I77" s="8">
        <f>SUM(I3:I76)</f>
        <v>-22.418818999999996</v>
      </c>
    </row>
  </sheetData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A43FA4-9D76-4322-978F-6D37BD018A7D}">
  <dimension ref="A1:I77"/>
  <sheetViews>
    <sheetView workbookViewId="0">
      <selection activeCell="D3"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0.40190300000000001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-0.59809699999999999</v>
      </c>
    </row>
    <row r="4" spans="1:9">
      <c r="A4" s="1" t="s">
        <v>13</v>
      </c>
      <c r="B4" s="2" t="s">
        <v>13</v>
      </c>
      <c r="C4" s="3">
        <v>0.30570399999999998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-0.69429600000000002</v>
      </c>
    </row>
    <row r="5" spans="1:9">
      <c r="A5" s="1" t="s">
        <v>14</v>
      </c>
      <c r="B5" s="4" t="s">
        <v>14</v>
      </c>
      <c r="C5" s="5">
        <v>0.28502300000000003</v>
      </c>
      <c r="D5" s="1" t="s">
        <v>11</v>
      </c>
      <c r="E5" t="s">
        <v>25</v>
      </c>
      <c r="F5" t="s">
        <v>11</v>
      </c>
      <c r="G5" s="1">
        <f t="shared" ref="G5:G68" si="0">IF($F5=$E5,1,0)</f>
        <v>0</v>
      </c>
      <c r="H5" s="1">
        <f>IF(AND($G5=1,$E5=$D5),0,1)</f>
        <v>1</v>
      </c>
      <c r="I5">
        <f>$C5-$H5</f>
        <v>-0.71497699999999997</v>
      </c>
    </row>
    <row r="6" spans="1:9">
      <c r="A6" s="1" t="s">
        <v>15</v>
      </c>
      <c r="B6" s="2" t="s">
        <v>15</v>
      </c>
      <c r="C6" s="3">
        <v>0.30424200000000001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-0.69575799999999999</v>
      </c>
    </row>
    <row r="7" spans="1:9">
      <c r="A7" s="1" t="s">
        <v>16</v>
      </c>
      <c r="B7" s="4" t="s">
        <v>16</v>
      </c>
      <c r="C7" s="5">
        <v>0.45210600000000001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0.45210600000000001</v>
      </c>
    </row>
    <row r="8" spans="1:9">
      <c r="A8" s="1" t="s">
        <v>17</v>
      </c>
      <c r="B8" s="2" t="s">
        <v>17</v>
      </c>
      <c r="C8" s="3">
        <v>0.35323199999999999</v>
      </c>
      <c r="D8" s="1" t="s">
        <v>11</v>
      </c>
      <c r="E8" t="s">
        <v>12</v>
      </c>
      <c r="F8" t="s">
        <v>12</v>
      </c>
      <c r="G8" s="1">
        <f t="shared" si="0"/>
        <v>1</v>
      </c>
      <c r="H8" s="1">
        <f>IF(AND($G8=1,$E8=$D8),0,1)</f>
        <v>1</v>
      </c>
      <c r="I8">
        <f>$C8-$H8</f>
        <v>-0.64676800000000001</v>
      </c>
    </row>
    <row r="9" spans="1:9">
      <c r="A9" s="1" t="s">
        <v>18</v>
      </c>
      <c r="B9" s="4" t="s">
        <v>18</v>
      </c>
      <c r="C9" s="5">
        <v>0.51393699999999998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0.51393699999999998</v>
      </c>
    </row>
    <row r="10" spans="1:9">
      <c r="A10" s="1" t="s">
        <v>19</v>
      </c>
      <c r="B10" s="2" t="s">
        <v>19</v>
      </c>
      <c r="C10" s="3">
        <v>0.27984100000000001</v>
      </c>
      <c r="D10" s="1" t="s">
        <v>11</v>
      </c>
      <c r="E10" t="s">
        <v>11</v>
      </c>
      <c r="F10" t="s">
        <v>12</v>
      </c>
      <c r="G10" s="1">
        <f t="shared" si="0"/>
        <v>0</v>
      </c>
      <c r="H10" s="1">
        <f>IF(AND($G10=1,$E10=$D10),0,1)</f>
        <v>1</v>
      </c>
      <c r="I10">
        <f>$C10-$H10</f>
        <v>-0.72015899999999999</v>
      </c>
    </row>
    <row r="11" spans="1:9">
      <c r="A11" s="1" t="s">
        <v>20</v>
      </c>
      <c r="B11" s="4" t="s">
        <v>20</v>
      </c>
      <c r="C11" s="5">
        <v>0.50513799999999998</v>
      </c>
      <c r="D11" s="1" t="s">
        <v>11</v>
      </c>
      <c r="E11" t="s">
        <v>12</v>
      </c>
      <c r="F11" t="s">
        <v>11</v>
      </c>
      <c r="G11" s="1">
        <f t="shared" si="0"/>
        <v>0</v>
      </c>
      <c r="H11" s="1">
        <f>IF(AND($G11=1,$E11=$D11),0,1)</f>
        <v>1</v>
      </c>
      <c r="I11">
        <f>$C11-$H11</f>
        <v>-0.49486200000000002</v>
      </c>
    </row>
    <row r="12" spans="1:9">
      <c r="A12" s="1" t="s">
        <v>21</v>
      </c>
      <c r="B12" s="2" t="s">
        <v>21</v>
      </c>
      <c r="C12" s="3">
        <v>0.54028500000000002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0.54028500000000002</v>
      </c>
    </row>
    <row r="13" spans="1:9">
      <c r="A13" s="1" t="s">
        <v>22</v>
      </c>
      <c r="B13" s="4" t="s">
        <v>22</v>
      </c>
      <c r="C13" s="5">
        <v>0.409862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0.409862</v>
      </c>
    </row>
    <row r="14" spans="1:9">
      <c r="A14" s="1" t="s">
        <v>23</v>
      </c>
      <c r="B14" s="2" t="s">
        <v>23</v>
      </c>
      <c r="C14" s="3">
        <v>0.38049699999999997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-0.61950300000000003</v>
      </c>
    </row>
    <row r="15" spans="1:9">
      <c r="A15" s="1" t="s">
        <v>24</v>
      </c>
      <c r="B15" s="4" t="s">
        <v>24</v>
      </c>
      <c r="C15" s="5">
        <v>0.28717100000000001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-0.71282899999999993</v>
      </c>
    </row>
    <row r="16" spans="1:9">
      <c r="A16" s="1" t="s">
        <v>26</v>
      </c>
      <c r="B16" s="2" t="s">
        <v>26</v>
      </c>
      <c r="C16" s="3">
        <v>0.65123500000000001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-0.34876499999999999</v>
      </c>
    </row>
    <row r="17" spans="1:9">
      <c r="A17" s="1" t="s">
        <v>27</v>
      </c>
      <c r="B17" s="4" t="s">
        <v>27</v>
      </c>
      <c r="C17" s="5">
        <v>0.59097900000000003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0.59097900000000003</v>
      </c>
    </row>
    <row r="18" spans="1:9">
      <c r="A18" s="1" t="s">
        <v>28</v>
      </c>
      <c r="B18" s="2" t="s">
        <v>28</v>
      </c>
      <c r="C18" s="3">
        <v>0.473769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0.473769</v>
      </c>
    </row>
    <row r="19" spans="1:9">
      <c r="A19" s="1" t="s">
        <v>29</v>
      </c>
      <c r="B19" s="4" t="s">
        <v>29</v>
      </c>
      <c r="C19" s="5">
        <v>0.58654300000000004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-0.41345699999999996</v>
      </c>
    </row>
    <row r="20" spans="1:9">
      <c r="A20" s="1" t="s">
        <v>30</v>
      </c>
      <c r="B20" s="2" t="s">
        <v>30</v>
      </c>
      <c r="C20" s="3">
        <v>0.41037299999999999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-0.58962700000000001</v>
      </c>
    </row>
    <row r="21" spans="1:9">
      <c r="A21" s="1" t="s">
        <v>31</v>
      </c>
      <c r="B21" s="4" t="s">
        <v>31</v>
      </c>
      <c r="C21" s="5">
        <v>0.19436700000000001</v>
      </c>
      <c r="D21" s="1" t="s">
        <v>11</v>
      </c>
      <c r="E21" t="s">
        <v>12</v>
      </c>
      <c r="F21" t="s">
        <v>11</v>
      </c>
      <c r="G21" s="1">
        <f t="shared" si="0"/>
        <v>0</v>
      </c>
      <c r="H21" s="1">
        <f>IF(AND($G21=1,$E21=$D21),0,1)</f>
        <v>1</v>
      </c>
      <c r="I21">
        <f>$C21-$H21</f>
        <v>-0.80563300000000004</v>
      </c>
    </row>
    <row r="22" spans="1:9">
      <c r="A22" s="1" t="s">
        <v>32</v>
      </c>
      <c r="B22" s="2" t="s">
        <v>32</v>
      </c>
      <c r="C22" s="3">
        <v>0.491396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-0.50860400000000006</v>
      </c>
    </row>
    <row r="23" spans="1:9">
      <c r="A23" s="1" t="s">
        <v>33</v>
      </c>
      <c r="B23" s="4" t="s">
        <v>33</v>
      </c>
      <c r="C23" s="5">
        <v>0.49745299999999998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-0.50254700000000008</v>
      </c>
    </row>
    <row r="24" spans="1:9">
      <c r="A24" s="1" t="s">
        <v>34</v>
      </c>
      <c r="B24" s="2" t="s">
        <v>34</v>
      </c>
      <c r="C24" s="3">
        <v>0.39809899999999998</v>
      </c>
      <c r="D24" s="1" t="s">
        <v>11</v>
      </c>
      <c r="E24" t="s">
        <v>25</v>
      </c>
      <c r="F24" t="s">
        <v>12</v>
      </c>
      <c r="G24" s="1">
        <f t="shared" si="0"/>
        <v>0</v>
      </c>
      <c r="H24" s="1">
        <f>IF(AND($G24=1,$E24=$D24),0,1)</f>
        <v>1</v>
      </c>
      <c r="I24">
        <f>$C24-$H24</f>
        <v>-0.60190100000000002</v>
      </c>
    </row>
    <row r="25" spans="1:9">
      <c r="A25" s="1" t="s">
        <v>35</v>
      </c>
      <c r="B25" s="4" t="s">
        <v>35</v>
      </c>
      <c r="C25" s="5">
        <v>0.443187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0.443187</v>
      </c>
    </row>
    <row r="26" spans="1:9">
      <c r="A26" s="1" t="s">
        <v>36</v>
      </c>
      <c r="B26" s="2" t="s">
        <v>36</v>
      </c>
      <c r="C26" s="3">
        <v>0.42637000000000003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0.42637000000000003</v>
      </c>
    </row>
    <row r="27" spans="1:9">
      <c r="A27" s="1" t="s">
        <v>37</v>
      </c>
      <c r="B27" s="4" t="s">
        <v>37</v>
      </c>
      <c r="C27" s="5">
        <v>0.419242</v>
      </c>
      <c r="D27" s="1" t="s">
        <v>11</v>
      </c>
      <c r="E27" t="s">
        <v>11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-0.580758</v>
      </c>
    </row>
    <row r="28" spans="1:9">
      <c r="A28" s="1" t="s">
        <v>38</v>
      </c>
      <c r="B28" s="2" t="s">
        <v>38</v>
      </c>
      <c r="C28" s="3">
        <v>0.61770800000000003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>IF(AND($G28=1,$E28=$D28),0,1)</f>
        <v>1</v>
      </c>
      <c r="I28">
        <f>$C28-$H28</f>
        <v>-0.38229199999999997</v>
      </c>
    </row>
    <row r="29" spans="1:9">
      <c r="A29" s="1" t="s">
        <v>39</v>
      </c>
      <c r="B29" s="4" t="s">
        <v>39</v>
      </c>
      <c r="C29" s="5">
        <v>0.585762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0.585762</v>
      </c>
    </row>
    <row r="30" spans="1:9">
      <c r="A30" s="1" t="s">
        <v>40</v>
      </c>
      <c r="B30" s="2" t="s">
        <v>40</v>
      </c>
      <c r="C30" s="3">
        <v>0.70847300000000002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-0.29152699999999998</v>
      </c>
    </row>
    <row r="31" spans="1:9">
      <c r="A31" s="1" t="s">
        <v>41</v>
      </c>
      <c r="B31" s="4" t="s">
        <v>41</v>
      </c>
      <c r="C31" s="5">
        <v>0.51238700000000004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-0.48761299999999996</v>
      </c>
    </row>
    <row r="32" spans="1:9">
      <c r="A32" s="1" t="s">
        <v>42</v>
      </c>
      <c r="B32" s="2" t="s">
        <v>42</v>
      </c>
      <c r="C32" s="3">
        <v>0.36230600000000002</v>
      </c>
      <c r="D32" s="1" t="s">
        <v>11</v>
      </c>
      <c r="E32" t="s">
        <v>151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-0.63769399999999998</v>
      </c>
    </row>
    <row r="33" spans="1:9">
      <c r="A33" s="1" t="s">
        <v>43</v>
      </c>
      <c r="B33" s="4" t="s">
        <v>43</v>
      </c>
      <c r="C33" s="5">
        <v>0.602433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-0.397567</v>
      </c>
    </row>
    <row r="34" spans="1:9">
      <c r="A34" s="1" t="s">
        <v>44</v>
      </c>
      <c r="B34" s="2" t="s">
        <v>44</v>
      </c>
      <c r="C34" s="3">
        <v>0.53537500000000005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-0.46462499999999995</v>
      </c>
    </row>
    <row r="35" spans="1:9">
      <c r="A35" s="1" t="s">
        <v>45</v>
      </c>
      <c r="B35" s="4" t="s">
        <v>45</v>
      </c>
      <c r="C35" s="5">
        <v>0.40390199999999998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0.40390199999999998</v>
      </c>
    </row>
    <row r="36" spans="1:9">
      <c r="A36" s="1" t="s">
        <v>46</v>
      </c>
      <c r="B36" s="2" t="s">
        <v>46</v>
      </c>
      <c r="C36" s="3">
        <v>0.48577700000000001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0.48577700000000001</v>
      </c>
    </row>
    <row r="37" spans="1:9">
      <c r="A37" s="1" t="s">
        <v>47</v>
      </c>
      <c r="B37" s="4" t="s">
        <v>47</v>
      </c>
      <c r="C37" s="5">
        <v>0.491896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0.491896</v>
      </c>
    </row>
    <row r="38" spans="1:9">
      <c r="A38" s="1" t="s">
        <v>48</v>
      </c>
      <c r="B38" s="2" t="s">
        <v>48</v>
      </c>
      <c r="C38" s="3">
        <v>0.35675600000000002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0.35675600000000002</v>
      </c>
    </row>
    <row r="39" spans="1:9">
      <c r="A39" s="1" t="s">
        <v>49</v>
      </c>
      <c r="B39" s="4" t="s">
        <v>49</v>
      </c>
      <c r="C39" s="5">
        <v>0.78490800000000005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-0.21509199999999995</v>
      </c>
    </row>
    <row r="40" spans="1:9">
      <c r="A40" s="1" t="s">
        <v>50</v>
      </c>
      <c r="B40" s="2" t="s">
        <v>50</v>
      </c>
      <c r="C40" s="3">
        <v>0.46305400000000002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-0.53694599999999992</v>
      </c>
    </row>
    <row r="41" spans="1:9">
      <c r="A41" s="1" t="s">
        <v>51</v>
      </c>
      <c r="B41" s="4" t="s">
        <v>51</v>
      </c>
      <c r="C41" s="5">
        <v>0.51957500000000001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0.51957500000000001</v>
      </c>
    </row>
    <row r="42" spans="1:9">
      <c r="A42" s="1" t="s">
        <v>52</v>
      </c>
      <c r="B42" s="2" t="s">
        <v>52</v>
      </c>
      <c r="C42" s="3">
        <v>0.32699299999999998</v>
      </c>
      <c r="D42" s="1" t="s">
        <v>11</v>
      </c>
      <c r="E42" t="s">
        <v>11</v>
      </c>
      <c r="F42" t="s">
        <v>12</v>
      </c>
      <c r="G42" s="1">
        <f t="shared" si="0"/>
        <v>0</v>
      </c>
      <c r="H42" s="1">
        <f>IF(AND($G42=1,$E42=$D42),0,1)</f>
        <v>1</v>
      </c>
      <c r="I42">
        <f>$C42-$H42</f>
        <v>-0.67300700000000002</v>
      </c>
    </row>
    <row r="43" spans="1:9">
      <c r="A43" s="1" t="s">
        <v>53</v>
      </c>
      <c r="B43" s="4" t="s">
        <v>53</v>
      </c>
      <c r="C43" s="5">
        <v>0.330096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-0.66990400000000005</v>
      </c>
    </row>
    <row r="44" spans="1:9">
      <c r="A44" s="1" t="s">
        <v>54</v>
      </c>
      <c r="B44" s="2" t="s">
        <v>54</v>
      </c>
      <c r="C44" s="3">
        <v>0.35899999999999999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-0.64100000000000001</v>
      </c>
    </row>
    <row r="45" spans="1:9">
      <c r="A45" s="1" t="s">
        <v>55</v>
      </c>
      <c r="B45" s="4" t="s">
        <v>55</v>
      </c>
      <c r="C45" s="5">
        <v>0.27782800000000002</v>
      </c>
      <c r="D45" s="1" t="s">
        <v>11</v>
      </c>
      <c r="E45" t="s">
        <v>11</v>
      </c>
      <c r="F45" t="s">
        <v>12</v>
      </c>
      <c r="G45" s="1">
        <f t="shared" si="0"/>
        <v>0</v>
      </c>
      <c r="H45" s="1">
        <f>IF(AND($G45=1,$E45=$D45),0,1)</f>
        <v>1</v>
      </c>
      <c r="I45">
        <f>$C45-$H45</f>
        <v>-0.72217200000000004</v>
      </c>
    </row>
    <row r="46" spans="1:9">
      <c r="A46" s="1" t="s">
        <v>56</v>
      </c>
      <c r="B46" s="2" t="s">
        <v>56</v>
      </c>
      <c r="C46" s="3">
        <v>0.44069199999999997</v>
      </c>
      <c r="D46" s="1" t="s">
        <v>11</v>
      </c>
      <c r="E46" t="s">
        <v>151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-0.55930800000000003</v>
      </c>
    </row>
    <row r="47" spans="1:9">
      <c r="A47" s="1" t="s">
        <v>58</v>
      </c>
      <c r="B47" s="4" t="s">
        <v>58</v>
      </c>
      <c r="C47" s="5">
        <v>0.43961899999999998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0.43961899999999998</v>
      </c>
    </row>
    <row r="48" spans="1:9">
      <c r="A48" s="1" t="s">
        <v>59</v>
      </c>
      <c r="B48" s="2" t="s">
        <v>59</v>
      </c>
      <c r="C48" s="3">
        <v>0.22837299999999999</v>
      </c>
      <c r="D48" s="1" t="s">
        <v>11</v>
      </c>
      <c r="E48" t="s">
        <v>151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-0.77162700000000006</v>
      </c>
    </row>
    <row r="49" spans="1:9">
      <c r="A49" s="1" t="s">
        <v>60</v>
      </c>
      <c r="B49" s="4" t="s">
        <v>60</v>
      </c>
      <c r="C49" s="5">
        <v>0.28006300000000001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-0.71993700000000005</v>
      </c>
    </row>
    <row r="50" spans="1:9">
      <c r="A50" s="1" t="s">
        <v>61</v>
      </c>
      <c r="B50" s="2" t="s">
        <v>61</v>
      </c>
      <c r="C50" s="3">
        <v>0.56755999999999995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0.56755999999999995</v>
      </c>
    </row>
    <row r="51" spans="1:9">
      <c r="A51" s="1" t="s">
        <v>62</v>
      </c>
      <c r="B51" s="4" t="s">
        <v>62</v>
      </c>
      <c r="C51" s="5">
        <v>0.34539599999999998</v>
      </c>
      <c r="D51" s="1" t="s">
        <v>11</v>
      </c>
      <c r="E51" t="s">
        <v>12</v>
      </c>
      <c r="F51" t="s">
        <v>11</v>
      </c>
      <c r="G51" s="1">
        <f t="shared" si="0"/>
        <v>0</v>
      </c>
      <c r="H51" s="1">
        <f>IF(AND($G51=1,$E51=$D51),0,1)</f>
        <v>1</v>
      </c>
      <c r="I51">
        <f>$C51-$H51</f>
        <v>-0.65460399999999996</v>
      </c>
    </row>
    <row r="52" spans="1:9">
      <c r="A52" s="1" t="s">
        <v>63</v>
      </c>
      <c r="B52" s="2" t="s">
        <v>63</v>
      </c>
      <c r="C52" s="3">
        <v>0.33124399999999998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-0.66875600000000002</v>
      </c>
    </row>
    <row r="53" spans="1:9">
      <c r="A53" s="1" t="s">
        <v>64</v>
      </c>
      <c r="B53" s="4" t="s">
        <v>64</v>
      </c>
      <c r="C53" s="5">
        <v>0.53709099999999999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0.53709099999999999</v>
      </c>
    </row>
    <row r="54" spans="1:9">
      <c r="A54" s="1" t="s">
        <v>65</v>
      </c>
      <c r="B54" s="2" t="s">
        <v>65</v>
      </c>
      <c r="C54" s="3">
        <v>0.63055000000000005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-0.36944999999999995</v>
      </c>
    </row>
    <row r="55" spans="1:9">
      <c r="A55" s="1" t="s">
        <v>66</v>
      </c>
      <c r="B55" s="4" t="s">
        <v>66</v>
      </c>
      <c r="C55" s="5">
        <v>0.611703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0.611703</v>
      </c>
    </row>
    <row r="56" spans="1:9">
      <c r="A56" s="1" t="s">
        <v>67</v>
      </c>
      <c r="B56" s="2" t="s">
        <v>67</v>
      </c>
      <c r="C56" s="3">
        <v>0.34303400000000001</v>
      </c>
      <c r="D56" s="1" t="s">
        <v>11</v>
      </c>
      <c r="E56" t="s">
        <v>11</v>
      </c>
      <c r="F56" t="s">
        <v>12</v>
      </c>
      <c r="G56" s="1">
        <f t="shared" si="0"/>
        <v>0</v>
      </c>
      <c r="H56" s="1">
        <f>IF(AND($G56=1,$E56=$D56),0,1)</f>
        <v>1</v>
      </c>
      <c r="I56">
        <f>$C56-$H56</f>
        <v>-0.65696599999999994</v>
      </c>
    </row>
    <row r="57" spans="1:9">
      <c r="A57" s="1" t="s">
        <v>68</v>
      </c>
      <c r="B57" s="4" t="s">
        <v>68</v>
      </c>
      <c r="C57" s="5">
        <v>0.60234799999999999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0.60234799999999999</v>
      </c>
    </row>
    <row r="58" spans="1:9">
      <c r="A58" s="1" t="s">
        <v>69</v>
      </c>
      <c r="B58" s="2" t="s">
        <v>69</v>
      </c>
      <c r="C58" s="3">
        <v>0.58643800000000001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-0.41356199999999999</v>
      </c>
    </row>
    <row r="59" spans="1:9">
      <c r="A59" s="1" t="s">
        <v>70</v>
      </c>
      <c r="B59" s="4" t="s">
        <v>70</v>
      </c>
      <c r="C59" s="5">
        <v>0.361041</v>
      </c>
      <c r="D59" s="1" t="s">
        <v>11</v>
      </c>
      <c r="E59" t="s">
        <v>12</v>
      </c>
      <c r="F59" t="s">
        <v>151</v>
      </c>
      <c r="G59" s="1">
        <f t="shared" si="0"/>
        <v>0</v>
      </c>
      <c r="H59" s="1">
        <f>IF(AND($G59=1,$E59=$D59),0,1)</f>
        <v>1</v>
      </c>
      <c r="I59">
        <f>$C59-$H59</f>
        <v>-0.63895900000000005</v>
      </c>
    </row>
    <row r="60" spans="1:9">
      <c r="A60" s="1" t="s">
        <v>71</v>
      </c>
      <c r="B60" s="2" t="s">
        <v>71</v>
      </c>
      <c r="C60" s="3">
        <v>0.17432600000000001</v>
      </c>
      <c r="D60" s="1" t="s">
        <v>11</v>
      </c>
      <c r="E60" t="s">
        <v>12</v>
      </c>
      <c r="F60" t="s">
        <v>12</v>
      </c>
      <c r="G60" s="1">
        <f t="shared" si="0"/>
        <v>1</v>
      </c>
      <c r="H60" s="1">
        <f>IF(AND($G60=1,$E60=$D60),0,1)</f>
        <v>1</v>
      </c>
      <c r="I60">
        <f>$C60-$H60</f>
        <v>-0.82567400000000002</v>
      </c>
    </row>
    <row r="61" spans="1:9">
      <c r="A61" s="1" t="s">
        <v>72</v>
      </c>
      <c r="B61" s="4" t="s">
        <v>72</v>
      </c>
      <c r="C61" s="5">
        <v>0.421906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-0.578094</v>
      </c>
    </row>
    <row r="62" spans="1:9">
      <c r="A62" s="1" t="s">
        <v>73</v>
      </c>
      <c r="B62" s="2" t="s">
        <v>73</v>
      </c>
      <c r="C62" s="3">
        <v>0.299014</v>
      </c>
      <c r="D62" s="1" t="s">
        <v>11</v>
      </c>
      <c r="E62" t="s">
        <v>12</v>
      </c>
      <c r="F62" t="s">
        <v>11</v>
      </c>
      <c r="G62" s="1">
        <f t="shared" si="0"/>
        <v>0</v>
      </c>
      <c r="H62" s="1">
        <f>IF(AND($G62=1,$E62=$D62),0,1)</f>
        <v>1</v>
      </c>
      <c r="I62">
        <f>$C62-$H62</f>
        <v>-0.700986</v>
      </c>
    </row>
    <row r="63" spans="1:9">
      <c r="A63" s="1" t="s">
        <v>74</v>
      </c>
      <c r="B63" s="4" t="s">
        <v>74</v>
      </c>
      <c r="C63" s="5">
        <v>0.55559999999999998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>IF(AND($G63=1,$E63=$D63),0,1)</f>
        <v>1</v>
      </c>
      <c r="I63">
        <f>$C63-$H63</f>
        <v>-0.44440000000000002</v>
      </c>
    </row>
    <row r="64" spans="1:9">
      <c r="A64" s="1" t="s">
        <v>75</v>
      </c>
      <c r="B64" s="2" t="s">
        <v>75</v>
      </c>
      <c r="C64" s="3">
        <v>0.52029499999999995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-0.47970500000000005</v>
      </c>
    </row>
    <row r="65" spans="1:9">
      <c r="A65" s="1" t="s">
        <v>76</v>
      </c>
      <c r="B65" s="4" t="s">
        <v>76</v>
      </c>
      <c r="C65" s="5">
        <v>0.45028899999999999</v>
      </c>
      <c r="D65" s="1" t="s">
        <v>11</v>
      </c>
      <c r="E65" t="s">
        <v>12</v>
      </c>
      <c r="F65" t="s">
        <v>12</v>
      </c>
      <c r="G65" s="1">
        <f t="shared" si="0"/>
        <v>1</v>
      </c>
      <c r="H65" s="1">
        <f>IF(AND($G65=1,$E65=$D65),0,1)</f>
        <v>1</v>
      </c>
      <c r="I65">
        <f>$C65-$H65</f>
        <v>-0.54971100000000006</v>
      </c>
    </row>
    <row r="66" spans="1:9">
      <c r="A66" s="1" t="s">
        <v>77</v>
      </c>
      <c r="B66" s="2" t="s">
        <v>77</v>
      </c>
      <c r="C66" s="3">
        <v>0.40822999999999998</v>
      </c>
      <c r="D66" s="1" t="s">
        <v>11</v>
      </c>
      <c r="E66" t="s">
        <v>12</v>
      </c>
      <c r="F66" t="s">
        <v>57</v>
      </c>
      <c r="G66" s="1">
        <f t="shared" si="0"/>
        <v>0</v>
      </c>
      <c r="H66" s="1">
        <f>IF(AND($G66=1,$E66=$D66),0,1)</f>
        <v>1</v>
      </c>
      <c r="I66">
        <f>$C66-$H66</f>
        <v>-0.59177000000000002</v>
      </c>
    </row>
    <row r="67" spans="1:9">
      <c r="A67" s="1" t="s">
        <v>78</v>
      </c>
      <c r="B67" s="4" t="s">
        <v>78</v>
      </c>
      <c r="C67" s="5">
        <v>0.47776299999999999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-0.52223700000000006</v>
      </c>
    </row>
    <row r="68" spans="1:9">
      <c r="A68" s="1" t="s">
        <v>79</v>
      </c>
      <c r="B68" s="2" t="s">
        <v>79</v>
      </c>
      <c r="C68" s="3">
        <v>0.55930000000000002</v>
      </c>
      <c r="D68" s="1" t="s">
        <v>11</v>
      </c>
      <c r="E68" t="s">
        <v>12</v>
      </c>
      <c r="F68" t="s">
        <v>11</v>
      </c>
      <c r="G68" s="1">
        <f t="shared" si="0"/>
        <v>0</v>
      </c>
      <c r="H68" s="1">
        <f>IF(AND($G68=1,$E68=$D68),0,1)</f>
        <v>1</v>
      </c>
      <c r="I68">
        <f>$C68-$H68</f>
        <v>-0.44069999999999998</v>
      </c>
    </row>
    <row r="69" spans="1:9">
      <c r="A69" s="1" t="s">
        <v>80</v>
      </c>
      <c r="B69" s="4" t="s">
        <v>80</v>
      </c>
      <c r="C69" s="5">
        <v>0.39126899999999998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0.39126899999999998</v>
      </c>
    </row>
    <row r="70" spans="1:9">
      <c r="A70" s="1" t="s">
        <v>81</v>
      </c>
      <c r="B70" s="2" t="s">
        <v>81</v>
      </c>
      <c r="C70" s="3">
        <v>0.52926399999999996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0.52926399999999996</v>
      </c>
    </row>
    <row r="71" spans="1:9">
      <c r="A71" s="1" t="s">
        <v>82</v>
      </c>
      <c r="B71" s="4" t="s">
        <v>82</v>
      </c>
      <c r="C71" s="5">
        <v>0.19606699999999999</v>
      </c>
      <c r="D71" s="1" t="s">
        <v>11</v>
      </c>
      <c r="E71" t="s">
        <v>12</v>
      </c>
      <c r="F71" t="s">
        <v>12</v>
      </c>
      <c r="G71" s="1">
        <f t="shared" si="1"/>
        <v>1</v>
      </c>
      <c r="H71" s="1">
        <f>IF(AND($G71=1,$E71=$D71),0,1)</f>
        <v>1</v>
      </c>
      <c r="I71">
        <f>$C71-$H71</f>
        <v>-0.80393300000000001</v>
      </c>
    </row>
    <row r="72" spans="1:9">
      <c r="A72" s="1" t="s">
        <v>83</v>
      </c>
      <c r="B72" s="2" t="s">
        <v>83</v>
      </c>
      <c r="C72" s="3">
        <v>0.49174400000000001</v>
      </c>
      <c r="D72" s="1" t="s">
        <v>11</v>
      </c>
      <c r="E72" t="s">
        <v>12</v>
      </c>
      <c r="F72" t="s">
        <v>151</v>
      </c>
      <c r="G72" s="1">
        <f t="shared" si="1"/>
        <v>0</v>
      </c>
      <c r="H72" s="1">
        <f>IF(AND($G72=1,$E72=$D72),0,1)</f>
        <v>1</v>
      </c>
      <c r="I72">
        <f>$C72-$H72</f>
        <v>-0.50825600000000004</v>
      </c>
    </row>
    <row r="73" spans="1:9">
      <c r="A73" s="1" t="s">
        <v>84</v>
      </c>
      <c r="B73" s="4" t="s">
        <v>84</v>
      </c>
      <c r="C73" s="5">
        <v>0.57279800000000003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-0.42720199999999997</v>
      </c>
    </row>
    <row r="74" spans="1:9">
      <c r="A74" s="1" t="s">
        <v>85</v>
      </c>
      <c r="B74" s="2" t="s">
        <v>85</v>
      </c>
      <c r="C74" s="3">
        <v>0.44958399999999998</v>
      </c>
      <c r="D74" s="1" t="s">
        <v>11</v>
      </c>
      <c r="E74" t="s">
        <v>12</v>
      </c>
      <c r="F74" t="s">
        <v>12</v>
      </c>
      <c r="G74" s="1">
        <f t="shared" si="1"/>
        <v>1</v>
      </c>
      <c r="H74" s="1">
        <f>IF(AND($G74=1,$E74=$D74),0,1)</f>
        <v>1</v>
      </c>
      <c r="I74">
        <f>$C74-$H74</f>
        <v>-0.55041600000000002</v>
      </c>
    </row>
    <row r="75" spans="1:9">
      <c r="A75" s="1" t="s">
        <v>86</v>
      </c>
      <c r="B75" s="4" t="s">
        <v>86</v>
      </c>
      <c r="C75" s="5">
        <v>0.571743</v>
      </c>
      <c r="D75" s="1" t="s">
        <v>11</v>
      </c>
      <c r="E75" t="s">
        <v>11</v>
      </c>
      <c r="F75" t="s">
        <v>12</v>
      </c>
      <c r="G75" s="1">
        <f t="shared" si="1"/>
        <v>0</v>
      </c>
      <c r="H75" s="1">
        <f>IF(AND($G75=1,$E75=$D75),0,1)</f>
        <v>1</v>
      </c>
      <c r="I75">
        <f>$C75-$H75</f>
        <v>-0.428257</v>
      </c>
    </row>
    <row r="76" spans="1:9">
      <c r="A76" s="1" t="s">
        <v>87</v>
      </c>
      <c r="B76" s="6" t="s">
        <v>87</v>
      </c>
      <c r="C76" s="7">
        <v>0.67357800000000001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0.67357800000000001</v>
      </c>
    </row>
    <row r="77" spans="1:9">
      <c r="A77" s="1"/>
      <c r="B77" s="17"/>
      <c r="C77" s="18"/>
      <c r="D77" s="1"/>
      <c r="E77" s="1"/>
      <c r="F77" s="1"/>
      <c r="G77" s="10">
        <f>SUM(G3:G76)</f>
        <v>45</v>
      </c>
      <c r="H77" s="10">
        <f>SUM(H3:H76)</f>
        <v>52</v>
      </c>
      <c r="I77" s="8">
        <f>SUM(I3:I76)</f>
        <v>-18.625894999999996</v>
      </c>
    </row>
  </sheetData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539AA-FE48-453B-A4E0-F314FD04B6DA}">
  <dimension ref="A1:I77"/>
  <sheetViews>
    <sheetView workbookViewId="0">
      <selection activeCell="D3"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0.37089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-0.62911000000000006</v>
      </c>
    </row>
    <row r="4" spans="1:9">
      <c r="A4" s="1" t="s">
        <v>13</v>
      </c>
      <c r="B4" s="2" t="s">
        <v>13</v>
      </c>
      <c r="C4" s="3">
        <v>0.57874099999999995</v>
      </c>
      <c r="D4" s="1" t="s">
        <v>11</v>
      </c>
      <c r="E4" t="s">
        <v>12</v>
      </c>
      <c r="F4" t="s">
        <v>12</v>
      </c>
      <c r="G4" s="1">
        <f>IF($F4=$E4,1,0)</f>
        <v>1</v>
      </c>
      <c r="H4" s="1">
        <f>IF(AND($G4=1,$E4=$D4),0,1)</f>
        <v>1</v>
      </c>
      <c r="I4">
        <f>$C4-$H4</f>
        <v>-0.42125900000000005</v>
      </c>
    </row>
    <row r="5" spans="1:9">
      <c r="A5" s="1" t="s">
        <v>14</v>
      </c>
      <c r="B5" s="4" t="s">
        <v>14</v>
      </c>
      <c r="C5" s="5">
        <v>0.62720900000000002</v>
      </c>
      <c r="D5" s="1" t="s">
        <v>11</v>
      </c>
      <c r="E5" t="s">
        <v>25</v>
      </c>
      <c r="F5" t="s">
        <v>11</v>
      </c>
      <c r="G5" s="1">
        <f t="shared" ref="G5:G68" si="0">IF($F5=$E5,1,0)</f>
        <v>0</v>
      </c>
      <c r="H5" s="1">
        <f>IF(AND($G5=1,$E5=$D5),0,1)</f>
        <v>1</v>
      </c>
      <c r="I5">
        <f>$C5-$H5</f>
        <v>-0.37279099999999998</v>
      </c>
    </row>
    <row r="6" spans="1:9">
      <c r="A6" s="1" t="s">
        <v>15</v>
      </c>
      <c r="B6" s="2" t="s">
        <v>15</v>
      </c>
      <c r="C6" s="3">
        <v>0.36890000000000001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-0.63109999999999999</v>
      </c>
    </row>
    <row r="7" spans="1:9">
      <c r="A7" s="1" t="s">
        <v>16</v>
      </c>
      <c r="B7" s="4" t="s">
        <v>16</v>
      </c>
      <c r="C7" s="5">
        <v>0.47822599999999998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0.47822599999999998</v>
      </c>
    </row>
    <row r="8" spans="1:9">
      <c r="A8" s="1" t="s">
        <v>17</v>
      </c>
      <c r="B8" s="2" t="s">
        <v>17</v>
      </c>
      <c r="C8" s="3">
        <v>0.40057700000000002</v>
      </c>
      <c r="D8" s="1" t="s">
        <v>11</v>
      </c>
      <c r="E8" t="s">
        <v>12</v>
      </c>
      <c r="F8" t="s">
        <v>57</v>
      </c>
      <c r="G8" s="1">
        <f t="shared" si="0"/>
        <v>0</v>
      </c>
      <c r="H8" s="1">
        <f>IF(AND($G8=1,$E8=$D8),0,1)</f>
        <v>1</v>
      </c>
      <c r="I8">
        <f>$C8-$H8</f>
        <v>-0.59942300000000004</v>
      </c>
    </row>
    <row r="9" spans="1:9">
      <c r="A9" s="1" t="s">
        <v>18</v>
      </c>
      <c r="B9" s="4" t="s">
        <v>18</v>
      </c>
      <c r="C9" s="5">
        <v>0.71085299999999996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0.71085299999999996</v>
      </c>
    </row>
    <row r="10" spans="1:9">
      <c r="A10" s="1" t="s">
        <v>19</v>
      </c>
      <c r="B10" s="2" t="s">
        <v>19</v>
      </c>
      <c r="C10" s="3">
        <v>0.50531899999999996</v>
      </c>
      <c r="D10" s="1" t="s">
        <v>11</v>
      </c>
      <c r="E10" t="s">
        <v>11</v>
      </c>
      <c r="F10" t="s">
        <v>12</v>
      </c>
      <c r="G10" s="1">
        <f t="shared" si="0"/>
        <v>0</v>
      </c>
      <c r="H10" s="1">
        <f>IF(AND($G10=1,$E10=$D10),0,1)</f>
        <v>1</v>
      </c>
      <c r="I10">
        <f>$C10-$H10</f>
        <v>-0.49468100000000004</v>
      </c>
    </row>
    <row r="11" spans="1:9">
      <c r="A11" s="1" t="s">
        <v>20</v>
      </c>
      <c r="B11" s="4" t="s">
        <v>20</v>
      </c>
      <c r="C11" s="5">
        <v>0.59670400000000001</v>
      </c>
      <c r="D11" s="1" t="s">
        <v>11</v>
      </c>
      <c r="E11" t="s">
        <v>12</v>
      </c>
      <c r="F11" t="s">
        <v>11</v>
      </c>
      <c r="G11" s="1">
        <f t="shared" si="0"/>
        <v>0</v>
      </c>
      <c r="H11" s="1">
        <f>IF(AND($G11=1,$E11=$D11),0,1)</f>
        <v>1</v>
      </c>
      <c r="I11">
        <f>$C11-$H11</f>
        <v>-0.40329599999999999</v>
      </c>
    </row>
    <row r="12" spans="1:9">
      <c r="A12" s="1" t="s">
        <v>21</v>
      </c>
      <c r="B12" s="2" t="s">
        <v>21</v>
      </c>
      <c r="C12" s="3">
        <v>0.62303799999999998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0.62303799999999998</v>
      </c>
    </row>
    <row r="13" spans="1:9">
      <c r="A13" s="1" t="s">
        <v>22</v>
      </c>
      <c r="B13" s="4" t="s">
        <v>22</v>
      </c>
      <c r="C13" s="5">
        <v>0.45506200000000002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0.45506200000000002</v>
      </c>
    </row>
    <row r="14" spans="1:9">
      <c r="A14" s="1" t="s">
        <v>23</v>
      </c>
      <c r="B14" s="2" t="s">
        <v>23</v>
      </c>
      <c r="C14" s="3">
        <v>0.37250299999999997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-0.62749699999999997</v>
      </c>
    </row>
    <row r="15" spans="1:9">
      <c r="A15" s="1" t="s">
        <v>24</v>
      </c>
      <c r="B15" s="4" t="s">
        <v>24</v>
      </c>
      <c r="C15" s="5">
        <v>0.71718499999999996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-0.28281500000000004</v>
      </c>
    </row>
    <row r="16" spans="1:9">
      <c r="A16" s="1" t="s">
        <v>26</v>
      </c>
      <c r="B16" s="2" t="s">
        <v>26</v>
      </c>
      <c r="C16" s="3">
        <v>0.66513699999999998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-0.33486300000000002</v>
      </c>
    </row>
    <row r="17" spans="1:9">
      <c r="A17" s="1" t="s">
        <v>27</v>
      </c>
      <c r="B17" s="4" t="s">
        <v>27</v>
      </c>
      <c r="C17" s="5">
        <v>0.64937599999999995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0.64937599999999995</v>
      </c>
    </row>
    <row r="18" spans="1:9">
      <c r="A18" s="1" t="s">
        <v>28</v>
      </c>
      <c r="B18" s="2" t="s">
        <v>28</v>
      </c>
      <c r="C18" s="3">
        <v>0.52250700000000005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0.52250700000000005</v>
      </c>
    </row>
    <row r="19" spans="1:9">
      <c r="A19" s="1" t="s">
        <v>29</v>
      </c>
      <c r="B19" s="4" t="s">
        <v>29</v>
      </c>
      <c r="C19" s="5">
        <v>0.48135499999999998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-0.51864500000000002</v>
      </c>
    </row>
    <row r="20" spans="1:9">
      <c r="A20" s="1" t="s">
        <v>30</v>
      </c>
      <c r="B20" s="2" t="s">
        <v>30</v>
      </c>
      <c r="C20" s="3">
        <v>0.57614200000000004</v>
      </c>
      <c r="D20" s="1" t="s">
        <v>11</v>
      </c>
      <c r="E20" t="s">
        <v>12</v>
      </c>
      <c r="F20" t="s">
        <v>151</v>
      </c>
      <c r="G20" s="1">
        <f t="shared" si="0"/>
        <v>0</v>
      </c>
      <c r="H20" s="1">
        <f>IF(AND($G20=1,$E20=$D20),0,1)</f>
        <v>1</v>
      </c>
      <c r="I20">
        <f>$C20-$H20</f>
        <v>-0.42385799999999996</v>
      </c>
    </row>
    <row r="21" spans="1:9">
      <c r="A21" s="1" t="s">
        <v>31</v>
      </c>
      <c r="B21" s="4" t="s">
        <v>31</v>
      </c>
      <c r="C21" s="5">
        <v>0.49018800000000001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-0.50981199999999993</v>
      </c>
    </row>
    <row r="22" spans="1:9">
      <c r="A22" s="1" t="s">
        <v>32</v>
      </c>
      <c r="B22" s="2" t="s">
        <v>32</v>
      </c>
      <c r="C22" s="3">
        <v>0.59202100000000002</v>
      </c>
      <c r="D22" s="1" t="s">
        <v>11</v>
      </c>
      <c r="E22" t="s">
        <v>12</v>
      </c>
      <c r="F22" t="s">
        <v>151</v>
      </c>
      <c r="G22" s="1">
        <f t="shared" si="0"/>
        <v>0</v>
      </c>
      <c r="H22" s="1">
        <f>IF(AND($G22=1,$E22=$D22),0,1)</f>
        <v>1</v>
      </c>
      <c r="I22">
        <f>$C22-$H22</f>
        <v>-0.40797899999999998</v>
      </c>
    </row>
    <row r="23" spans="1:9">
      <c r="A23" s="1" t="s">
        <v>33</v>
      </c>
      <c r="B23" s="4" t="s">
        <v>33</v>
      </c>
      <c r="C23" s="5">
        <v>0.30946899999999999</v>
      </c>
      <c r="D23" s="1" t="s">
        <v>11</v>
      </c>
      <c r="E23" t="s">
        <v>25</v>
      </c>
      <c r="F23" t="s">
        <v>11</v>
      </c>
      <c r="G23" s="1">
        <f t="shared" si="0"/>
        <v>0</v>
      </c>
      <c r="H23" s="1">
        <f>IF(AND($G23=1,$E23=$D23),0,1)</f>
        <v>1</v>
      </c>
      <c r="I23">
        <f>$C23-$H23</f>
        <v>-0.69053100000000001</v>
      </c>
    </row>
    <row r="24" spans="1:9">
      <c r="A24" s="1" t="s">
        <v>34</v>
      </c>
      <c r="B24" s="2" t="s">
        <v>34</v>
      </c>
      <c r="C24" s="3">
        <v>0.34388000000000002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>IF(AND($G24=1,$E24=$D24),0,1)</f>
        <v>1</v>
      </c>
      <c r="I24">
        <f>$C24-$H24</f>
        <v>-0.65612000000000004</v>
      </c>
    </row>
    <row r="25" spans="1:9">
      <c r="A25" s="1" t="s">
        <v>35</v>
      </c>
      <c r="B25" s="4" t="s">
        <v>35</v>
      </c>
      <c r="C25" s="5">
        <v>0.482709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0.482709</v>
      </c>
    </row>
    <row r="26" spans="1:9">
      <c r="A26" s="1" t="s">
        <v>36</v>
      </c>
      <c r="B26" s="2" t="s">
        <v>36</v>
      </c>
      <c r="C26" s="3">
        <v>0.50682099999999997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>IF(AND($G26=1,$E26=$D26),0,1)</f>
        <v>1</v>
      </c>
      <c r="I26">
        <f>$C26-$H26</f>
        <v>-0.49317900000000003</v>
      </c>
    </row>
    <row r="27" spans="1:9">
      <c r="A27" s="1" t="s">
        <v>37</v>
      </c>
      <c r="B27" s="4" t="s">
        <v>37</v>
      </c>
      <c r="C27" s="5">
        <v>0.60187400000000002</v>
      </c>
      <c r="D27" s="1" t="s">
        <v>11</v>
      </c>
      <c r="E27" t="s">
        <v>11</v>
      </c>
      <c r="F27" t="s">
        <v>57</v>
      </c>
      <c r="G27" s="1">
        <f t="shared" si="0"/>
        <v>0</v>
      </c>
      <c r="H27" s="1">
        <f>IF(AND($G27=1,$E27=$D27),0,1)</f>
        <v>1</v>
      </c>
      <c r="I27">
        <f>$C27-$H27</f>
        <v>-0.39812599999999998</v>
      </c>
    </row>
    <row r="28" spans="1:9">
      <c r="A28" s="1" t="s">
        <v>38</v>
      </c>
      <c r="B28" s="2" t="s">
        <v>38</v>
      </c>
      <c r="C28" s="3">
        <v>0.58173200000000003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>IF(AND($G28=1,$E28=$D28),0,1)</f>
        <v>1</v>
      </c>
      <c r="I28">
        <f>$C28-$H28</f>
        <v>-0.41826799999999997</v>
      </c>
    </row>
    <row r="29" spans="1:9">
      <c r="A29" s="1" t="s">
        <v>39</v>
      </c>
      <c r="B29" s="4" t="s">
        <v>39</v>
      </c>
      <c r="C29" s="5">
        <v>0.70289000000000001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0.70289000000000001</v>
      </c>
    </row>
    <row r="30" spans="1:9">
      <c r="A30" s="1" t="s">
        <v>40</v>
      </c>
      <c r="B30" s="2" t="s">
        <v>40</v>
      </c>
      <c r="C30" s="3">
        <v>0.77680800000000005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-0.22319199999999995</v>
      </c>
    </row>
    <row r="31" spans="1:9">
      <c r="A31" s="1" t="s">
        <v>41</v>
      </c>
      <c r="B31" s="4" t="s">
        <v>41</v>
      </c>
      <c r="C31" s="5">
        <v>0.55138299999999996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-0.44861700000000004</v>
      </c>
    </row>
    <row r="32" spans="1:9">
      <c r="A32" s="1" t="s">
        <v>42</v>
      </c>
      <c r="B32" s="2" t="s">
        <v>42</v>
      </c>
      <c r="C32" s="3">
        <v>0.53131200000000001</v>
      </c>
      <c r="D32" s="1" t="s">
        <v>11</v>
      </c>
      <c r="E32" t="s">
        <v>151</v>
      </c>
      <c r="F32" t="s">
        <v>12</v>
      </c>
      <c r="G32" s="1">
        <f t="shared" si="0"/>
        <v>0</v>
      </c>
      <c r="H32" s="1">
        <f>IF(AND($G32=1,$E32=$D32),0,1)</f>
        <v>1</v>
      </c>
      <c r="I32">
        <f>$C32-$H32</f>
        <v>-0.46868799999999999</v>
      </c>
    </row>
    <row r="33" spans="1:9">
      <c r="A33" s="1" t="s">
        <v>43</v>
      </c>
      <c r="B33" s="4" t="s">
        <v>43</v>
      </c>
      <c r="C33" s="5">
        <v>0.56818299999999999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-0.43181700000000001</v>
      </c>
    </row>
    <row r="34" spans="1:9">
      <c r="A34" s="1" t="s">
        <v>44</v>
      </c>
      <c r="B34" s="2" t="s">
        <v>44</v>
      </c>
      <c r="C34" s="3">
        <v>0.54390899999999998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0.54390899999999998</v>
      </c>
    </row>
    <row r="35" spans="1:9">
      <c r="A35" s="1" t="s">
        <v>45</v>
      </c>
      <c r="B35" s="4" t="s">
        <v>45</v>
      </c>
      <c r="C35" s="5">
        <v>0.59426900000000005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0.59426900000000005</v>
      </c>
    </row>
    <row r="36" spans="1:9">
      <c r="A36" s="1" t="s">
        <v>46</v>
      </c>
      <c r="B36" s="2" t="s">
        <v>46</v>
      </c>
      <c r="C36" s="3">
        <v>0.41131099999999998</v>
      </c>
      <c r="D36" s="1" t="s">
        <v>11</v>
      </c>
      <c r="E36" t="s">
        <v>11</v>
      </c>
      <c r="F36" t="s">
        <v>12</v>
      </c>
      <c r="G36" s="1">
        <f t="shared" si="0"/>
        <v>0</v>
      </c>
      <c r="H36" s="1">
        <f>IF(AND($G36=1,$E36=$D36),0,1)</f>
        <v>1</v>
      </c>
      <c r="I36">
        <f>$C36-$H36</f>
        <v>-0.58868900000000002</v>
      </c>
    </row>
    <row r="37" spans="1:9">
      <c r="A37" s="1" t="s">
        <v>47</v>
      </c>
      <c r="B37" s="4" t="s">
        <v>47</v>
      </c>
      <c r="C37" s="5">
        <v>0.45148300000000002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0.45148300000000002</v>
      </c>
    </row>
    <row r="38" spans="1:9">
      <c r="A38" s="1" t="s">
        <v>48</v>
      </c>
      <c r="B38" s="2" t="s">
        <v>48</v>
      </c>
      <c r="C38" s="3">
        <v>0.34776000000000001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0.34776000000000001</v>
      </c>
    </row>
    <row r="39" spans="1:9">
      <c r="A39" s="1" t="s">
        <v>49</v>
      </c>
      <c r="B39" s="4" t="s">
        <v>49</v>
      </c>
      <c r="C39" s="5">
        <v>0.81106100000000003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-0.18893899999999997</v>
      </c>
    </row>
    <row r="40" spans="1:9">
      <c r="A40" s="1" t="s">
        <v>50</v>
      </c>
      <c r="B40" s="2" t="s">
        <v>50</v>
      </c>
      <c r="C40" s="3">
        <v>0.51488800000000001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-0.48511199999999999</v>
      </c>
    </row>
    <row r="41" spans="1:9">
      <c r="A41" s="1" t="s">
        <v>51</v>
      </c>
      <c r="B41" s="4" t="s">
        <v>51</v>
      </c>
      <c r="C41" s="5">
        <v>0.65737800000000002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0.65737800000000002</v>
      </c>
    </row>
    <row r="42" spans="1:9">
      <c r="A42" s="1" t="s">
        <v>52</v>
      </c>
      <c r="B42" s="2" t="s">
        <v>52</v>
      </c>
      <c r="C42" s="3">
        <v>0.51497800000000005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0.51497800000000005</v>
      </c>
    </row>
    <row r="43" spans="1:9">
      <c r="A43" s="1" t="s">
        <v>53</v>
      </c>
      <c r="B43" s="4" t="s">
        <v>53</v>
      </c>
      <c r="C43" s="5">
        <v>0.14427400000000001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-0.85572599999999999</v>
      </c>
    </row>
    <row r="44" spans="1:9">
      <c r="A44" s="1" t="s">
        <v>54</v>
      </c>
      <c r="B44" s="2" t="s">
        <v>54</v>
      </c>
      <c r="C44" s="3">
        <v>0.29639599999999999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-0.70360400000000001</v>
      </c>
    </row>
    <row r="45" spans="1:9">
      <c r="A45" s="1" t="s">
        <v>55</v>
      </c>
      <c r="B45" s="4" t="s">
        <v>55</v>
      </c>
      <c r="C45" s="5">
        <v>0.45461000000000001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0.45461000000000001</v>
      </c>
    </row>
    <row r="46" spans="1:9">
      <c r="A46" s="1" t="s">
        <v>56</v>
      </c>
      <c r="B46" s="2" t="s">
        <v>56</v>
      </c>
      <c r="C46" s="3">
        <v>0.53447599999999995</v>
      </c>
      <c r="D46" s="1" t="s">
        <v>11</v>
      </c>
      <c r="E46" t="s">
        <v>151</v>
      </c>
      <c r="F46" t="s">
        <v>57</v>
      </c>
      <c r="G46" s="1">
        <f t="shared" si="0"/>
        <v>0</v>
      </c>
      <c r="H46" s="1">
        <f>IF(AND($G46=1,$E46=$D46),0,1)</f>
        <v>1</v>
      </c>
      <c r="I46">
        <f>$C46-$H46</f>
        <v>-0.46552400000000005</v>
      </c>
    </row>
    <row r="47" spans="1:9">
      <c r="A47" s="1" t="s">
        <v>58</v>
      </c>
      <c r="B47" s="4" t="s">
        <v>58</v>
      </c>
      <c r="C47" s="5">
        <v>0.668659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0.668659</v>
      </c>
    </row>
    <row r="48" spans="1:9">
      <c r="A48" s="1" t="s">
        <v>59</v>
      </c>
      <c r="B48" s="2" t="s">
        <v>59</v>
      </c>
      <c r="C48" s="3">
        <v>0.29478599999999999</v>
      </c>
      <c r="D48" s="1" t="s">
        <v>11</v>
      </c>
      <c r="E48" t="s">
        <v>151</v>
      </c>
      <c r="F48" t="s">
        <v>11</v>
      </c>
      <c r="G48" s="1">
        <f t="shared" si="0"/>
        <v>0</v>
      </c>
      <c r="H48" s="1">
        <f>IF(AND($G48=1,$E48=$D48),0,1)</f>
        <v>1</v>
      </c>
      <c r="I48">
        <f>$C48-$H48</f>
        <v>-0.70521400000000001</v>
      </c>
    </row>
    <row r="49" spans="1:9">
      <c r="A49" s="1" t="s">
        <v>60</v>
      </c>
      <c r="B49" s="4" t="s">
        <v>60</v>
      </c>
      <c r="C49" s="5">
        <v>0.35039900000000002</v>
      </c>
      <c r="D49" s="1" t="s">
        <v>11</v>
      </c>
      <c r="E49" t="s">
        <v>12</v>
      </c>
      <c r="F49" t="s">
        <v>57</v>
      </c>
      <c r="G49" s="1">
        <f t="shared" si="0"/>
        <v>0</v>
      </c>
      <c r="H49" s="1">
        <f>IF(AND($G49=1,$E49=$D49),0,1)</f>
        <v>1</v>
      </c>
      <c r="I49">
        <f>$C49-$H49</f>
        <v>-0.64960099999999998</v>
      </c>
    </row>
    <row r="50" spans="1:9">
      <c r="A50" s="1" t="s">
        <v>61</v>
      </c>
      <c r="B50" s="2" t="s">
        <v>61</v>
      </c>
      <c r="C50" s="3">
        <v>0.64029400000000003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0.64029400000000003</v>
      </c>
    </row>
    <row r="51" spans="1:9">
      <c r="A51" s="1" t="s">
        <v>62</v>
      </c>
      <c r="B51" s="4" t="s">
        <v>62</v>
      </c>
      <c r="C51" s="5">
        <v>0.49504199999999998</v>
      </c>
      <c r="D51" s="1" t="s">
        <v>11</v>
      </c>
      <c r="E51" t="s">
        <v>12</v>
      </c>
      <c r="F51" t="s">
        <v>11</v>
      </c>
      <c r="G51" s="1">
        <f t="shared" si="0"/>
        <v>0</v>
      </c>
      <c r="H51" s="1">
        <f>IF(AND($G51=1,$E51=$D51),0,1)</f>
        <v>1</v>
      </c>
      <c r="I51">
        <f>$C51-$H51</f>
        <v>-0.50495800000000002</v>
      </c>
    </row>
    <row r="52" spans="1:9">
      <c r="A52" s="1" t="s">
        <v>63</v>
      </c>
      <c r="B52" s="2" t="s">
        <v>63</v>
      </c>
      <c r="C52" s="3">
        <v>0.65185700000000002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-0.34814299999999998</v>
      </c>
    </row>
    <row r="53" spans="1:9">
      <c r="A53" s="1" t="s">
        <v>64</v>
      </c>
      <c r="B53" s="4" t="s">
        <v>64</v>
      </c>
      <c r="C53" s="5">
        <v>0.63527699999999998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0.63527699999999998</v>
      </c>
    </row>
    <row r="54" spans="1:9">
      <c r="A54" s="1" t="s">
        <v>65</v>
      </c>
      <c r="B54" s="2" t="s">
        <v>65</v>
      </c>
      <c r="C54" s="3">
        <v>0.673064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-0.326936</v>
      </c>
    </row>
    <row r="55" spans="1:9">
      <c r="A55" s="1" t="s">
        <v>66</v>
      </c>
      <c r="B55" s="4" t="s">
        <v>66</v>
      </c>
      <c r="C55" s="5">
        <v>0.70074999999999998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0.70074999999999998</v>
      </c>
    </row>
    <row r="56" spans="1:9">
      <c r="A56" s="1" t="s">
        <v>67</v>
      </c>
      <c r="B56" s="2" t="s">
        <v>67</v>
      </c>
      <c r="C56" s="3">
        <v>0.35898000000000002</v>
      </c>
      <c r="D56" s="1" t="s">
        <v>11</v>
      </c>
      <c r="E56" t="s">
        <v>11</v>
      </c>
      <c r="F56" t="s">
        <v>57</v>
      </c>
      <c r="G56" s="1">
        <f t="shared" si="0"/>
        <v>0</v>
      </c>
      <c r="H56" s="1">
        <f>IF(AND($G56=1,$E56=$D56),0,1)</f>
        <v>1</v>
      </c>
      <c r="I56">
        <f>$C56-$H56</f>
        <v>-0.64101999999999992</v>
      </c>
    </row>
    <row r="57" spans="1:9">
      <c r="A57" s="1" t="s">
        <v>68</v>
      </c>
      <c r="B57" s="4" t="s">
        <v>68</v>
      </c>
      <c r="C57" s="5">
        <v>0.76132599999999995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0.76132599999999995</v>
      </c>
    </row>
    <row r="58" spans="1:9">
      <c r="A58" s="1" t="s">
        <v>69</v>
      </c>
      <c r="B58" s="2" t="s">
        <v>69</v>
      </c>
      <c r="C58" s="3">
        <v>0.77915199999999996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-0.22084800000000004</v>
      </c>
    </row>
    <row r="59" spans="1:9">
      <c r="A59" s="1" t="s">
        <v>70</v>
      </c>
      <c r="B59" s="4" t="s">
        <v>70</v>
      </c>
      <c r="C59" s="5">
        <v>0.46869899999999998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>IF(AND($G59=1,$E59=$D59),0,1)</f>
        <v>1</v>
      </c>
      <c r="I59">
        <f>$C59-$H59</f>
        <v>-0.53130100000000002</v>
      </c>
    </row>
    <row r="60" spans="1:9">
      <c r="A60" s="1" t="s">
        <v>71</v>
      </c>
      <c r="B60" s="2" t="s">
        <v>71</v>
      </c>
      <c r="C60" s="3">
        <v>0.386517</v>
      </c>
      <c r="D60" s="1" t="s">
        <v>11</v>
      </c>
      <c r="E60" t="s">
        <v>12</v>
      </c>
      <c r="F60" t="s">
        <v>12</v>
      </c>
      <c r="G60" s="1">
        <f t="shared" si="0"/>
        <v>1</v>
      </c>
      <c r="H60" s="1">
        <f>IF(AND($G60=1,$E60=$D60),0,1)</f>
        <v>1</v>
      </c>
      <c r="I60">
        <f>$C60-$H60</f>
        <v>-0.613483</v>
      </c>
    </row>
    <row r="61" spans="1:9">
      <c r="A61" s="1" t="s">
        <v>72</v>
      </c>
      <c r="B61" s="4" t="s">
        <v>72</v>
      </c>
      <c r="C61" s="5">
        <v>0.331229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-0.668771</v>
      </c>
    </row>
    <row r="62" spans="1:9">
      <c r="A62" s="1" t="s">
        <v>73</v>
      </c>
      <c r="B62" s="2" t="s">
        <v>73</v>
      </c>
      <c r="C62" s="3">
        <v>0.44817800000000002</v>
      </c>
      <c r="D62" s="1" t="s">
        <v>11</v>
      </c>
      <c r="E62" t="s">
        <v>12</v>
      </c>
      <c r="F62" t="s">
        <v>11</v>
      </c>
      <c r="G62" s="1">
        <f t="shared" si="0"/>
        <v>0</v>
      </c>
      <c r="H62" s="1">
        <f>IF(AND($G62=1,$E62=$D62),0,1)</f>
        <v>1</v>
      </c>
      <c r="I62">
        <f>$C62-$H62</f>
        <v>-0.55182200000000003</v>
      </c>
    </row>
    <row r="63" spans="1:9">
      <c r="A63" s="1" t="s">
        <v>74</v>
      </c>
      <c r="B63" s="4" t="s">
        <v>74</v>
      </c>
      <c r="C63" s="5">
        <v>0.442992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>IF(AND($G63=1,$E63=$D63),0,1)</f>
        <v>1</v>
      </c>
      <c r="I63">
        <f>$C63-$H63</f>
        <v>-0.55700799999999995</v>
      </c>
    </row>
    <row r="64" spans="1:9">
      <c r="A64" s="1" t="s">
        <v>75</v>
      </c>
      <c r="B64" s="2" t="s">
        <v>75</v>
      </c>
      <c r="C64" s="3">
        <v>0.536686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-0.463314</v>
      </c>
    </row>
    <row r="65" spans="1:9">
      <c r="A65" s="1" t="s">
        <v>76</v>
      </c>
      <c r="B65" s="4" t="s">
        <v>76</v>
      </c>
      <c r="C65" s="5">
        <v>0.56572999999999996</v>
      </c>
      <c r="D65" s="1" t="s">
        <v>11</v>
      </c>
      <c r="E65" t="s">
        <v>12</v>
      </c>
      <c r="F65" t="s">
        <v>12</v>
      </c>
      <c r="G65" s="1">
        <f t="shared" si="0"/>
        <v>1</v>
      </c>
      <c r="H65" s="1">
        <f>IF(AND($G65=1,$E65=$D65),0,1)</f>
        <v>1</v>
      </c>
      <c r="I65">
        <f>$C65-$H65</f>
        <v>-0.43427000000000004</v>
      </c>
    </row>
    <row r="66" spans="1:9">
      <c r="A66" s="1" t="s">
        <v>77</v>
      </c>
      <c r="B66" s="2" t="s">
        <v>77</v>
      </c>
      <c r="C66" s="3">
        <v>0.31220199999999998</v>
      </c>
      <c r="D66" s="1" t="s">
        <v>11</v>
      </c>
      <c r="E66" t="s">
        <v>12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-0.68779800000000002</v>
      </c>
    </row>
    <row r="67" spans="1:9">
      <c r="A67" s="1" t="s">
        <v>78</v>
      </c>
      <c r="B67" s="4" t="s">
        <v>78</v>
      </c>
      <c r="C67" s="5">
        <v>0.54134400000000005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-0.45865599999999995</v>
      </c>
    </row>
    <row r="68" spans="1:9">
      <c r="A68" s="1" t="s">
        <v>79</v>
      </c>
      <c r="B68" s="2" t="s">
        <v>79</v>
      </c>
      <c r="C68" s="3">
        <v>0.58582000000000001</v>
      </c>
      <c r="D68" s="1" t="s">
        <v>11</v>
      </c>
      <c r="E68" t="s">
        <v>12</v>
      </c>
      <c r="F68" t="s">
        <v>11</v>
      </c>
      <c r="G68" s="1">
        <f t="shared" si="0"/>
        <v>0</v>
      </c>
      <c r="H68" s="1">
        <f>IF(AND($G68=1,$E68=$D68),0,1)</f>
        <v>1</v>
      </c>
      <c r="I68">
        <f>$C68-$H68</f>
        <v>-0.41417999999999999</v>
      </c>
    </row>
    <row r="69" spans="1:9">
      <c r="A69" s="1" t="s">
        <v>80</v>
      </c>
      <c r="B69" s="4" t="s">
        <v>80</v>
      </c>
      <c r="C69" s="5">
        <v>0.59456799999999999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0.59456799999999999</v>
      </c>
    </row>
    <row r="70" spans="1:9">
      <c r="A70" s="1" t="s">
        <v>81</v>
      </c>
      <c r="B70" s="2" t="s">
        <v>81</v>
      </c>
      <c r="C70" s="3">
        <v>0.64076599999999995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0.64076599999999995</v>
      </c>
    </row>
    <row r="71" spans="1:9">
      <c r="A71" s="1" t="s">
        <v>82</v>
      </c>
      <c r="B71" s="4" t="s">
        <v>82</v>
      </c>
      <c r="C71" s="5">
        <v>0.30749199999999999</v>
      </c>
      <c r="D71" s="1" t="s">
        <v>11</v>
      </c>
      <c r="E71" t="s">
        <v>12</v>
      </c>
      <c r="F71" t="s">
        <v>11</v>
      </c>
      <c r="G71" s="1">
        <f t="shared" si="1"/>
        <v>0</v>
      </c>
      <c r="H71" s="1">
        <f>IF(AND($G71=1,$E71=$D71),0,1)</f>
        <v>1</v>
      </c>
      <c r="I71">
        <f>$C71-$H71</f>
        <v>-0.69250800000000001</v>
      </c>
    </row>
    <row r="72" spans="1:9">
      <c r="A72" s="1" t="s">
        <v>83</v>
      </c>
      <c r="B72" s="2" t="s">
        <v>83</v>
      </c>
      <c r="C72" s="3">
        <v>0.53353399999999995</v>
      </c>
      <c r="D72" s="1" t="s">
        <v>11</v>
      </c>
      <c r="E72" t="s">
        <v>12</v>
      </c>
      <c r="F72" t="s">
        <v>12</v>
      </c>
      <c r="G72" s="1">
        <f t="shared" si="1"/>
        <v>1</v>
      </c>
      <c r="H72" s="1">
        <f>IF(AND($G72=1,$E72=$D72),0,1)</f>
        <v>1</v>
      </c>
      <c r="I72">
        <f>$C72-$H72</f>
        <v>-0.46646600000000005</v>
      </c>
    </row>
    <row r="73" spans="1:9">
      <c r="A73" s="1" t="s">
        <v>84</v>
      </c>
      <c r="B73" s="4" t="s">
        <v>84</v>
      </c>
      <c r="C73" s="5">
        <v>0.359097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-0.640903</v>
      </c>
    </row>
    <row r="74" spans="1:9">
      <c r="A74" s="1" t="s">
        <v>85</v>
      </c>
      <c r="B74" s="2" t="s">
        <v>85</v>
      </c>
      <c r="C74" s="3">
        <v>0.51851400000000003</v>
      </c>
      <c r="D74" s="1" t="s">
        <v>11</v>
      </c>
      <c r="E74" t="s">
        <v>12</v>
      </c>
      <c r="F74" t="s">
        <v>12</v>
      </c>
      <c r="G74" s="1">
        <f t="shared" si="1"/>
        <v>1</v>
      </c>
      <c r="H74" s="1">
        <f>IF(AND($G74=1,$E74=$D74),0,1)</f>
        <v>1</v>
      </c>
      <c r="I74">
        <f>$C74-$H74</f>
        <v>-0.48148599999999997</v>
      </c>
    </row>
    <row r="75" spans="1:9">
      <c r="A75" s="1" t="s">
        <v>86</v>
      </c>
      <c r="B75" s="4" t="s">
        <v>86</v>
      </c>
      <c r="C75" s="5">
        <v>0.62517199999999995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0.62517199999999995</v>
      </c>
    </row>
    <row r="76" spans="1:9">
      <c r="A76" s="1" t="s">
        <v>87</v>
      </c>
      <c r="B76" s="6" t="s">
        <v>87</v>
      </c>
      <c r="C76" s="7">
        <v>0.64377200000000001</v>
      </c>
      <c r="D76" s="1" t="s">
        <v>11</v>
      </c>
      <c r="E76" t="s">
        <v>11</v>
      </c>
      <c r="F76" t="s">
        <v>12</v>
      </c>
      <c r="G76" s="1">
        <f t="shared" si="1"/>
        <v>0</v>
      </c>
      <c r="H76" s="1">
        <f>IF(AND($G76=1,$E76=$D76),0,1)</f>
        <v>1</v>
      </c>
      <c r="I76">
        <f>$C76-$H76</f>
        <v>-0.35622799999999999</v>
      </c>
    </row>
    <row r="77" spans="1:9">
      <c r="A77" s="1"/>
      <c r="B77" s="17"/>
      <c r="C77" s="18"/>
      <c r="D77" s="1"/>
      <c r="E77" s="1"/>
      <c r="F77" s="1"/>
      <c r="G77" s="10">
        <f>SUM(G3:G76)</f>
        <v>46</v>
      </c>
      <c r="H77" s="10">
        <f>SUM(H3:H76)</f>
        <v>51</v>
      </c>
      <c r="I77" s="8">
        <f>SUM(I3:I76)</f>
        <v>-12.132315000000002</v>
      </c>
    </row>
  </sheetData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9AC02E-D0A7-4D79-86B3-EA5F98C24D83}">
  <dimension ref="A1:I77"/>
  <sheetViews>
    <sheetView workbookViewId="0">
      <selection activeCell="D3" sqref="A1:I77"/>
    </sheetView>
  </sheetViews>
  <sheetFormatPr defaultRowHeight="15.75"/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1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1</v>
      </c>
    </row>
    <row r="4" spans="1:9">
      <c r="A4" s="1" t="s">
        <v>13</v>
      </c>
      <c r="B4" s="2" t="s">
        <v>13</v>
      </c>
      <c r="C4" s="3">
        <v>1</v>
      </c>
      <c r="D4" s="1" t="s">
        <v>11</v>
      </c>
      <c r="E4" t="s">
        <v>12</v>
      </c>
      <c r="F4" t="s">
        <v>12</v>
      </c>
      <c r="G4" s="1">
        <f>IF($F4=$E4,1,0)</f>
        <v>1</v>
      </c>
      <c r="H4" s="1">
        <f>IF(AND($G4=1,$E4=$D4),0,1)</f>
        <v>1</v>
      </c>
      <c r="I4">
        <f>$C4-$H4</f>
        <v>0</v>
      </c>
    </row>
    <row r="5" spans="1:9">
      <c r="A5" s="1" t="s">
        <v>14</v>
      </c>
      <c r="B5" s="4" t="s">
        <v>14</v>
      </c>
      <c r="C5" s="5">
        <v>1</v>
      </c>
      <c r="D5" s="1" t="s">
        <v>11</v>
      </c>
      <c r="E5" t="s">
        <v>25</v>
      </c>
      <c r="F5" t="s">
        <v>25</v>
      </c>
      <c r="G5" s="1">
        <f t="shared" ref="G5:G68" si="0">IF($F5=$E5,1,0)</f>
        <v>1</v>
      </c>
      <c r="H5" s="1">
        <f>IF(AND($G5=1,$E5=$D5),0,1)</f>
        <v>1</v>
      </c>
      <c r="I5">
        <f>$C5-$H5</f>
        <v>0</v>
      </c>
    </row>
    <row r="6" spans="1:9">
      <c r="A6" s="1" t="s">
        <v>15</v>
      </c>
      <c r="B6" s="2" t="s">
        <v>15</v>
      </c>
      <c r="C6" s="3">
        <v>1</v>
      </c>
      <c r="D6" s="1" t="s">
        <v>11</v>
      </c>
      <c r="E6" t="s">
        <v>12</v>
      </c>
      <c r="F6" t="s">
        <v>12</v>
      </c>
      <c r="G6" s="1">
        <f t="shared" si="0"/>
        <v>1</v>
      </c>
      <c r="H6" s="1">
        <f>IF(AND($G6=1,$E6=$D6),0,1)</f>
        <v>1</v>
      </c>
      <c r="I6">
        <f>$C6-$H6</f>
        <v>0</v>
      </c>
    </row>
    <row r="7" spans="1:9">
      <c r="A7" s="1" t="s">
        <v>16</v>
      </c>
      <c r="B7" s="4" t="s">
        <v>16</v>
      </c>
      <c r="C7" s="5">
        <v>1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1</v>
      </c>
    </row>
    <row r="8" spans="1:9">
      <c r="A8" s="1" t="s">
        <v>17</v>
      </c>
      <c r="B8" s="2" t="s">
        <v>17</v>
      </c>
      <c r="C8" s="3">
        <v>1</v>
      </c>
      <c r="D8" s="1" t="s">
        <v>11</v>
      </c>
      <c r="E8" t="s">
        <v>12</v>
      </c>
      <c r="F8" t="s">
        <v>12</v>
      </c>
      <c r="G8" s="1">
        <f t="shared" si="0"/>
        <v>1</v>
      </c>
      <c r="H8" s="1">
        <f>IF(AND($G8=1,$E8=$D8),0,1)</f>
        <v>1</v>
      </c>
      <c r="I8">
        <f>$C8-$H8</f>
        <v>0</v>
      </c>
    </row>
    <row r="9" spans="1:9">
      <c r="A9" s="1" t="s">
        <v>18</v>
      </c>
      <c r="B9" s="4" t="s">
        <v>18</v>
      </c>
      <c r="C9" s="5">
        <v>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1</v>
      </c>
    </row>
    <row r="10" spans="1:9">
      <c r="A10" s="1" t="s">
        <v>19</v>
      </c>
      <c r="B10" s="2" t="s">
        <v>19</v>
      </c>
      <c r="C10" s="3">
        <v>1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1</v>
      </c>
    </row>
    <row r="11" spans="1:9">
      <c r="A11" s="1" t="s">
        <v>20</v>
      </c>
      <c r="B11" s="4" t="s">
        <v>20</v>
      </c>
      <c r="C11" s="5">
        <v>1</v>
      </c>
      <c r="D11" s="1" t="s">
        <v>11</v>
      </c>
      <c r="E11" t="s">
        <v>12</v>
      </c>
      <c r="F11" t="s">
        <v>12</v>
      </c>
      <c r="G11" s="1">
        <f t="shared" si="0"/>
        <v>1</v>
      </c>
      <c r="H11" s="1">
        <f>IF(AND($G11=1,$E11=$D11),0,1)</f>
        <v>1</v>
      </c>
      <c r="I11">
        <f>$C11-$H11</f>
        <v>0</v>
      </c>
    </row>
    <row r="12" spans="1:9">
      <c r="A12" s="1" t="s">
        <v>21</v>
      </c>
      <c r="B12" s="2" t="s">
        <v>21</v>
      </c>
      <c r="C12" s="3">
        <v>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1</v>
      </c>
    </row>
    <row r="13" spans="1:9">
      <c r="A13" s="1" t="s">
        <v>22</v>
      </c>
      <c r="B13" s="4" t="s">
        <v>22</v>
      </c>
      <c r="C13" s="5">
        <v>1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1</v>
      </c>
    </row>
    <row r="14" spans="1:9">
      <c r="A14" s="1" t="s">
        <v>23</v>
      </c>
      <c r="B14" s="2" t="s">
        <v>23</v>
      </c>
      <c r="C14" s="3">
        <v>1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>IF(AND($G14=1,$E14=$D14),0,1)</f>
        <v>1</v>
      </c>
      <c r="I14">
        <f>$C14-$H14</f>
        <v>0</v>
      </c>
    </row>
    <row r="15" spans="1:9">
      <c r="A15" s="1" t="s">
        <v>24</v>
      </c>
      <c r="B15" s="4" t="s">
        <v>24</v>
      </c>
      <c r="C15" s="5">
        <v>1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0</v>
      </c>
    </row>
    <row r="16" spans="1:9">
      <c r="A16" s="1" t="s">
        <v>26</v>
      </c>
      <c r="B16" s="2" t="s">
        <v>26</v>
      </c>
      <c r="C16" s="3">
        <v>1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0</v>
      </c>
    </row>
    <row r="17" spans="1:9">
      <c r="A17" s="1" t="s">
        <v>27</v>
      </c>
      <c r="B17" s="4" t="s">
        <v>27</v>
      </c>
      <c r="C17" s="5">
        <v>1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1</v>
      </c>
    </row>
    <row r="18" spans="1:9">
      <c r="A18" s="1" t="s">
        <v>28</v>
      </c>
      <c r="B18" s="2" t="s">
        <v>28</v>
      </c>
      <c r="C18" s="3">
        <v>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1</v>
      </c>
    </row>
    <row r="19" spans="1:9">
      <c r="A19" s="1" t="s">
        <v>29</v>
      </c>
      <c r="B19" s="4" t="s">
        <v>29</v>
      </c>
      <c r="C19" s="5">
        <v>1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0</v>
      </c>
    </row>
    <row r="20" spans="1:9">
      <c r="A20" s="1" t="s">
        <v>30</v>
      </c>
      <c r="B20" s="2" t="s">
        <v>30</v>
      </c>
      <c r="C20" s="3">
        <v>1</v>
      </c>
      <c r="D20" s="1" t="s">
        <v>11</v>
      </c>
      <c r="E20" t="s">
        <v>12</v>
      </c>
      <c r="F20" t="s">
        <v>12</v>
      </c>
      <c r="G20" s="1">
        <f t="shared" si="0"/>
        <v>1</v>
      </c>
      <c r="H20" s="1">
        <f>IF(AND($G20=1,$E20=$D20),0,1)</f>
        <v>1</v>
      </c>
      <c r="I20">
        <f>$C20-$H20</f>
        <v>0</v>
      </c>
    </row>
    <row r="21" spans="1:9">
      <c r="A21" s="1" t="s">
        <v>31</v>
      </c>
      <c r="B21" s="4" t="s">
        <v>31</v>
      </c>
      <c r="C21" s="5">
        <v>1</v>
      </c>
      <c r="D21" s="1" t="s">
        <v>11</v>
      </c>
      <c r="E21" t="s">
        <v>12</v>
      </c>
      <c r="F21" t="s">
        <v>12</v>
      </c>
      <c r="G21" s="1">
        <f t="shared" si="0"/>
        <v>1</v>
      </c>
      <c r="H21" s="1">
        <f>IF(AND($G21=1,$E21=$D21),0,1)</f>
        <v>1</v>
      </c>
      <c r="I21">
        <f>$C21-$H21</f>
        <v>0</v>
      </c>
    </row>
    <row r="22" spans="1:9">
      <c r="A22" s="1" t="s">
        <v>32</v>
      </c>
      <c r="B22" s="2" t="s">
        <v>32</v>
      </c>
      <c r="C22" s="3">
        <v>1</v>
      </c>
      <c r="D22" s="1" t="s">
        <v>11</v>
      </c>
      <c r="E22" t="s">
        <v>12</v>
      </c>
      <c r="F22" t="s">
        <v>12</v>
      </c>
      <c r="G22" s="1">
        <f t="shared" si="0"/>
        <v>1</v>
      </c>
      <c r="H22" s="1">
        <f>IF(AND($G22=1,$E22=$D22),0,1)</f>
        <v>1</v>
      </c>
      <c r="I22">
        <f>$C22-$H22</f>
        <v>0</v>
      </c>
    </row>
    <row r="23" spans="1:9">
      <c r="A23" s="1" t="s">
        <v>33</v>
      </c>
      <c r="B23" s="4" t="s">
        <v>33</v>
      </c>
      <c r="C23" s="5">
        <v>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0</v>
      </c>
    </row>
    <row r="24" spans="1:9">
      <c r="A24" s="1" t="s">
        <v>34</v>
      </c>
      <c r="B24" s="2" t="s">
        <v>34</v>
      </c>
      <c r="C24" s="3">
        <v>1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>IF(AND($G24=1,$E24=$D24),0,1)</f>
        <v>1</v>
      </c>
      <c r="I24">
        <f>$C24-$H24</f>
        <v>0</v>
      </c>
    </row>
    <row r="25" spans="1:9">
      <c r="A25" s="1" t="s">
        <v>35</v>
      </c>
      <c r="B25" s="4" t="s">
        <v>35</v>
      </c>
      <c r="C25" s="5">
        <v>1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1</v>
      </c>
    </row>
    <row r="26" spans="1:9">
      <c r="A26" s="1" t="s">
        <v>36</v>
      </c>
      <c r="B26" s="2" t="s">
        <v>36</v>
      </c>
      <c r="C26" s="3">
        <v>1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1</v>
      </c>
    </row>
    <row r="27" spans="1:9">
      <c r="A27" s="1" t="s">
        <v>37</v>
      </c>
      <c r="B27" s="4" t="s">
        <v>37</v>
      </c>
      <c r="C27" s="5">
        <v>1</v>
      </c>
      <c r="D27" s="1" t="s">
        <v>11</v>
      </c>
      <c r="E27" t="s">
        <v>11</v>
      </c>
      <c r="F27" t="s">
        <v>11</v>
      </c>
      <c r="G27" s="1">
        <f t="shared" si="0"/>
        <v>1</v>
      </c>
      <c r="H27" s="1">
        <f>IF(AND($G27=1,$E27=$D27),0,1)</f>
        <v>0</v>
      </c>
      <c r="I27">
        <f>$C27-$H27</f>
        <v>1</v>
      </c>
    </row>
    <row r="28" spans="1:9">
      <c r="A28" s="1" t="s">
        <v>38</v>
      </c>
      <c r="B28" s="2" t="s">
        <v>38</v>
      </c>
      <c r="C28" s="3">
        <v>1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>IF(AND($G28=1,$E28=$D28),0,1)</f>
        <v>1</v>
      </c>
      <c r="I28">
        <f>$C28-$H28</f>
        <v>0</v>
      </c>
    </row>
    <row r="29" spans="1:9">
      <c r="A29" s="1" t="s">
        <v>39</v>
      </c>
      <c r="B29" s="4" t="s">
        <v>39</v>
      </c>
      <c r="C29" s="5">
        <v>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1</v>
      </c>
    </row>
    <row r="30" spans="1:9">
      <c r="A30" s="1" t="s">
        <v>40</v>
      </c>
      <c r="B30" s="2" t="s">
        <v>40</v>
      </c>
      <c r="C30" s="3">
        <v>1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0</v>
      </c>
    </row>
    <row r="31" spans="1:9">
      <c r="A31" s="1" t="s">
        <v>41</v>
      </c>
      <c r="B31" s="4" t="s">
        <v>41</v>
      </c>
      <c r="C31" s="5">
        <v>1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0</v>
      </c>
    </row>
    <row r="32" spans="1:9">
      <c r="A32" s="1" t="s">
        <v>42</v>
      </c>
      <c r="B32" s="2" t="s">
        <v>42</v>
      </c>
      <c r="C32" s="3">
        <v>1</v>
      </c>
      <c r="D32" s="1" t="s">
        <v>11</v>
      </c>
      <c r="E32" t="s">
        <v>151</v>
      </c>
      <c r="F32" t="s">
        <v>151</v>
      </c>
      <c r="G32" s="1">
        <f t="shared" si="0"/>
        <v>1</v>
      </c>
      <c r="H32" s="1">
        <f>IF(AND($G32=1,$E32=$D32),0,1)</f>
        <v>1</v>
      </c>
      <c r="I32">
        <f>$C32-$H32</f>
        <v>0</v>
      </c>
    </row>
    <row r="33" spans="1:9">
      <c r="A33" s="1" t="s">
        <v>43</v>
      </c>
      <c r="B33" s="4" t="s">
        <v>43</v>
      </c>
      <c r="C33" s="5">
        <v>1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0</v>
      </c>
    </row>
    <row r="34" spans="1:9">
      <c r="A34" s="1" t="s">
        <v>44</v>
      </c>
      <c r="B34" s="2" t="s">
        <v>44</v>
      </c>
      <c r="C34" s="3">
        <v>1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1</v>
      </c>
    </row>
    <row r="35" spans="1:9">
      <c r="A35" s="1" t="s">
        <v>45</v>
      </c>
      <c r="B35" s="4" t="s">
        <v>45</v>
      </c>
      <c r="C35" s="5">
        <v>1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1</v>
      </c>
    </row>
    <row r="36" spans="1:9">
      <c r="A36" s="1" t="s">
        <v>46</v>
      </c>
      <c r="B36" s="2" t="s">
        <v>46</v>
      </c>
      <c r="C36" s="3">
        <v>1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1</v>
      </c>
    </row>
    <row r="37" spans="1:9">
      <c r="A37" s="1" t="s">
        <v>47</v>
      </c>
      <c r="B37" s="4" t="s">
        <v>47</v>
      </c>
      <c r="C37" s="5">
        <v>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1</v>
      </c>
    </row>
    <row r="38" spans="1:9">
      <c r="A38" s="1" t="s">
        <v>48</v>
      </c>
      <c r="B38" s="2" t="s">
        <v>48</v>
      </c>
      <c r="C38" s="3">
        <v>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1</v>
      </c>
    </row>
    <row r="39" spans="1:9">
      <c r="A39" s="1" t="s">
        <v>49</v>
      </c>
      <c r="B39" s="4" t="s">
        <v>49</v>
      </c>
      <c r="C39" s="5">
        <v>1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0</v>
      </c>
    </row>
    <row r="40" spans="1:9">
      <c r="A40" s="1" t="s">
        <v>50</v>
      </c>
      <c r="B40" s="2" t="s">
        <v>50</v>
      </c>
      <c r="C40" s="3">
        <v>1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0</v>
      </c>
    </row>
    <row r="41" spans="1:9">
      <c r="A41" s="1" t="s">
        <v>51</v>
      </c>
      <c r="B41" s="4" t="s">
        <v>51</v>
      </c>
      <c r="C41" s="5">
        <v>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1</v>
      </c>
    </row>
    <row r="42" spans="1:9">
      <c r="A42" s="1" t="s">
        <v>52</v>
      </c>
      <c r="B42" s="2" t="s">
        <v>52</v>
      </c>
      <c r="C42" s="3">
        <v>1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1</v>
      </c>
    </row>
    <row r="43" spans="1:9">
      <c r="A43" s="1" t="s">
        <v>53</v>
      </c>
      <c r="B43" s="4" t="s">
        <v>53</v>
      </c>
      <c r="C43" s="5">
        <v>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0</v>
      </c>
    </row>
    <row r="44" spans="1:9">
      <c r="A44" s="1" t="s">
        <v>54</v>
      </c>
      <c r="B44" s="2" t="s">
        <v>54</v>
      </c>
      <c r="C44" s="3">
        <v>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0</v>
      </c>
    </row>
    <row r="45" spans="1:9">
      <c r="A45" s="1" t="s">
        <v>55</v>
      </c>
      <c r="B45" s="4" t="s">
        <v>55</v>
      </c>
      <c r="C45" s="5">
        <v>1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1</v>
      </c>
    </row>
    <row r="46" spans="1:9">
      <c r="A46" s="1" t="s">
        <v>56</v>
      </c>
      <c r="B46" s="2" t="s">
        <v>56</v>
      </c>
      <c r="C46" s="3">
        <v>1</v>
      </c>
      <c r="D46" s="1" t="s">
        <v>11</v>
      </c>
      <c r="E46" t="s">
        <v>151</v>
      </c>
      <c r="F46" t="s">
        <v>151</v>
      </c>
      <c r="G46" s="1">
        <f t="shared" si="0"/>
        <v>1</v>
      </c>
      <c r="H46" s="1">
        <f>IF(AND($G46=1,$E46=$D46),0,1)</f>
        <v>1</v>
      </c>
      <c r="I46">
        <f>$C46-$H46</f>
        <v>0</v>
      </c>
    </row>
    <row r="47" spans="1:9">
      <c r="A47" s="1" t="s">
        <v>58</v>
      </c>
      <c r="B47" s="4" t="s">
        <v>58</v>
      </c>
      <c r="C47" s="5">
        <v>1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1</v>
      </c>
    </row>
    <row r="48" spans="1:9">
      <c r="A48" s="1" t="s">
        <v>59</v>
      </c>
      <c r="B48" s="2" t="s">
        <v>59</v>
      </c>
      <c r="C48" s="3">
        <v>1</v>
      </c>
      <c r="D48" s="1" t="s">
        <v>11</v>
      </c>
      <c r="E48" t="s">
        <v>151</v>
      </c>
      <c r="F48" t="s">
        <v>151</v>
      </c>
      <c r="G48" s="1">
        <f t="shared" si="0"/>
        <v>1</v>
      </c>
      <c r="H48" s="1">
        <f>IF(AND($G48=1,$E48=$D48),0,1)</f>
        <v>1</v>
      </c>
      <c r="I48">
        <f>$C48-$H48</f>
        <v>0</v>
      </c>
    </row>
    <row r="49" spans="1:9">
      <c r="A49" s="1" t="s">
        <v>60</v>
      </c>
      <c r="B49" s="4" t="s">
        <v>60</v>
      </c>
      <c r="C49" s="5">
        <v>1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0</v>
      </c>
    </row>
    <row r="50" spans="1:9">
      <c r="A50" s="1" t="s">
        <v>61</v>
      </c>
      <c r="B50" s="2" t="s">
        <v>61</v>
      </c>
      <c r="C50" s="3">
        <v>1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1</v>
      </c>
    </row>
    <row r="51" spans="1:9">
      <c r="A51" s="1" t="s">
        <v>62</v>
      </c>
      <c r="B51" s="4" t="s">
        <v>62</v>
      </c>
      <c r="C51" s="5">
        <v>1</v>
      </c>
      <c r="D51" s="1" t="s">
        <v>11</v>
      </c>
      <c r="E51" t="s">
        <v>12</v>
      </c>
      <c r="F51" t="s">
        <v>12</v>
      </c>
      <c r="G51" s="1">
        <f t="shared" si="0"/>
        <v>1</v>
      </c>
      <c r="H51" s="1">
        <f>IF(AND($G51=1,$E51=$D51),0,1)</f>
        <v>1</v>
      </c>
      <c r="I51">
        <f>$C51-$H51</f>
        <v>0</v>
      </c>
    </row>
    <row r="52" spans="1:9">
      <c r="A52" s="1" t="s">
        <v>63</v>
      </c>
      <c r="B52" s="2" t="s">
        <v>63</v>
      </c>
      <c r="C52" s="3">
        <v>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0</v>
      </c>
    </row>
    <row r="53" spans="1:9">
      <c r="A53" s="1" t="s">
        <v>64</v>
      </c>
      <c r="B53" s="4" t="s">
        <v>64</v>
      </c>
      <c r="C53" s="5">
        <v>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1</v>
      </c>
    </row>
    <row r="54" spans="1:9">
      <c r="A54" s="1" t="s">
        <v>65</v>
      </c>
      <c r="B54" s="2" t="s">
        <v>65</v>
      </c>
      <c r="C54" s="3">
        <v>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0</v>
      </c>
    </row>
    <row r="55" spans="1:9">
      <c r="A55" s="1" t="s">
        <v>66</v>
      </c>
      <c r="B55" s="4" t="s">
        <v>66</v>
      </c>
      <c r="C55" s="5">
        <v>1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1</v>
      </c>
    </row>
    <row r="56" spans="1:9">
      <c r="A56" s="1" t="s">
        <v>67</v>
      </c>
      <c r="B56" s="2" t="s">
        <v>67</v>
      </c>
      <c r="C56" s="3">
        <v>1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1</v>
      </c>
    </row>
    <row r="57" spans="1:9">
      <c r="A57" s="1" t="s">
        <v>68</v>
      </c>
      <c r="B57" s="4" t="s">
        <v>68</v>
      </c>
      <c r="C57" s="5">
        <v>1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1</v>
      </c>
    </row>
    <row r="58" spans="1:9">
      <c r="A58" s="1" t="s">
        <v>69</v>
      </c>
      <c r="B58" s="2" t="s">
        <v>69</v>
      </c>
      <c r="C58" s="3">
        <v>1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0</v>
      </c>
    </row>
    <row r="59" spans="1:9">
      <c r="A59" s="1" t="s">
        <v>70</v>
      </c>
      <c r="B59" s="4" t="s">
        <v>70</v>
      </c>
      <c r="C59" s="5">
        <v>1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>IF(AND($G59=1,$E59=$D59),0,1)</f>
        <v>1</v>
      </c>
      <c r="I59">
        <f>$C59-$H59</f>
        <v>0</v>
      </c>
    </row>
    <row r="60" spans="1:9">
      <c r="A60" s="1" t="s">
        <v>71</v>
      </c>
      <c r="B60" s="2" t="s">
        <v>71</v>
      </c>
      <c r="C60" s="3">
        <v>1</v>
      </c>
      <c r="D60" s="1" t="s">
        <v>11</v>
      </c>
      <c r="E60" t="s">
        <v>12</v>
      </c>
      <c r="F60" t="s">
        <v>12</v>
      </c>
      <c r="G60" s="1">
        <f t="shared" si="0"/>
        <v>1</v>
      </c>
      <c r="H60" s="1">
        <f>IF(AND($G60=1,$E60=$D60),0,1)</f>
        <v>1</v>
      </c>
      <c r="I60">
        <f>$C60-$H60</f>
        <v>0</v>
      </c>
    </row>
    <row r="61" spans="1:9">
      <c r="A61" s="1" t="s">
        <v>72</v>
      </c>
      <c r="B61" s="4" t="s">
        <v>72</v>
      </c>
      <c r="C61" s="5">
        <v>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0</v>
      </c>
    </row>
    <row r="62" spans="1:9">
      <c r="A62" s="1" t="s">
        <v>73</v>
      </c>
      <c r="B62" s="2" t="s">
        <v>73</v>
      </c>
      <c r="C62" s="3">
        <v>1</v>
      </c>
      <c r="D62" s="1" t="s">
        <v>11</v>
      </c>
      <c r="E62" t="s">
        <v>12</v>
      </c>
      <c r="F62" t="s">
        <v>12</v>
      </c>
      <c r="G62" s="1">
        <f t="shared" si="0"/>
        <v>1</v>
      </c>
      <c r="H62" s="1">
        <f>IF(AND($G62=1,$E62=$D62),0,1)</f>
        <v>1</v>
      </c>
      <c r="I62">
        <f>$C62-$H62</f>
        <v>0</v>
      </c>
    </row>
    <row r="63" spans="1:9">
      <c r="A63" s="1" t="s">
        <v>74</v>
      </c>
      <c r="B63" s="4" t="s">
        <v>74</v>
      </c>
      <c r="C63" s="5">
        <v>1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>IF(AND($G63=1,$E63=$D63),0,1)</f>
        <v>1</v>
      </c>
      <c r="I63">
        <f>$C63-$H63</f>
        <v>0</v>
      </c>
    </row>
    <row r="64" spans="1:9">
      <c r="A64" s="1" t="s">
        <v>75</v>
      </c>
      <c r="B64" s="2" t="s">
        <v>75</v>
      </c>
      <c r="C64" s="3">
        <v>1</v>
      </c>
      <c r="D64" s="1" t="s">
        <v>11</v>
      </c>
      <c r="E64" t="s">
        <v>12</v>
      </c>
      <c r="F64" t="s">
        <v>12</v>
      </c>
      <c r="G64" s="1">
        <f t="shared" si="0"/>
        <v>1</v>
      </c>
      <c r="H64" s="1">
        <f>IF(AND($G64=1,$E64=$D64),0,1)</f>
        <v>1</v>
      </c>
      <c r="I64">
        <f>$C64-$H64</f>
        <v>0</v>
      </c>
    </row>
    <row r="65" spans="1:9">
      <c r="A65" s="1" t="s">
        <v>76</v>
      </c>
      <c r="B65" s="4" t="s">
        <v>76</v>
      </c>
      <c r="C65" s="5">
        <v>1</v>
      </c>
      <c r="D65" s="1" t="s">
        <v>11</v>
      </c>
      <c r="E65" t="s">
        <v>12</v>
      </c>
      <c r="F65" t="s">
        <v>12</v>
      </c>
      <c r="G65" s="1">
        <f t="shared" si="0"/>
        <v>1</v>
      </c>
      <c r="H65" s="1">
        <f>IF(AND($G65=1,$E65=$D65),0,1)</f>
        <v>1</v>
      </c>
      <c r="I65">
        <f>$C65-$H65</f>
        <v>0</v>
      </c>
    </row>
    <row r="66" spans="1:9">
      <c r="A66" s="1" t="s">
        <v>77</v>
      </c>
      <c r="B66" s="2" t="s">
        <v>77</v>
      </c>
      <c r="C66" s="3">
        <v>1</v>
      </c>
      <c r="D66" s="1" t="s">
        <v>11</v>
      </c>
      <c r="E66" t="s">
        <v>12</v>
      </c>
      <c r="F66" t="s">
        <v>12</v>
      </c>
      <c r="G66" s="1">
        <f t="shared" si="0"/>
        <v>1</v>
      </c>
      <c r="H66" s="1">
        <f>IF(AND($G66=1,$E66=$D66),0,1)</f>
        <v>1</v>
      </c>
      <c r="I66">
        <f>$C66-$H66</f>
        <v>0</v>
      </c>
    </row>
    <row r="67" spans="1:9">
      <c r="A67" s="1" t="s">
        <v>78</v>
      </c>
      <c r="B67" s="4" t="s">
        <v>78</v>
      </c>
      <c r="C67" s="5">
        <v>1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0</v>
      </c>
    </row>
    <row r="68" spans="1:9">
      <c r="A68" s="1" t="s">
        <v>79</v>
      </c>
      <c r="B68" s="2" t="s">
        <v>79</v>
      </c>
      <c r="C68" s="3">
        <v>1</v>
      </c>
      <c r="D68" s="1" t="s">
        <v>11</v>
      </c>
      <c r="E68" t="s">
        <v>12</v>
      </c>
      <c r="F68" t="s">
        <v>12</v>
      </c>
      <c r="G68" s="1">
        <f t="shared" si="0"/>
        <v>1</v>
      </c>
      <c r="H68" s="1">
        <f>IF(AND($G68=1,$E68=$D68),0,1)</f>
        <v>1</v>
      </c>
      <c r="I68">
        <f>$C68-$H68</f>
        <v>0</v>
      </c>
    </row>
    <row r="69" spans="1:9">
      <c r="A69" s="1" t="s">
        <v>80</v>
      </c>
      <c r="B69" s="4" t="s">
        <v>80</v>
      </c>
      <c r="C69" s="5">
        <v>1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1</v>
      </c>
    </row>
    <row r="70" spans="1:9">
      <c r="A70" s="1" t="s">
        <v>81</v>
      </c>
      <c r="B70" s="2" t="s">
        <v>81</v>
      </c>
      <c r="C70" s="3">
        <v>1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1</v>
      </c>
    </row>
    <row r="71" spans="1:9">
      <c r="A71" s="1" t="s">
        <v>82</v>
      </c>
      <c r="B71" s="4" t="s">
        <v>82</v>
      </c>
      <c r="C71" s="5">
        <v>1</v>
      </c>
      <c r="D71" s="1" t="s">
        <v>11</v>
      </c>
      <c r="E71" t="s">
        <v>12</v>
      </c>
      <c r="F71" t="s">
        <v>12</v>
      </c>
      <c r="G71" s="1">
        <f t="shared" si="1"/>
        <v>1</v>
      </c>
      <c r="H71" s="1">
        <f>IF(AND($G71=1,$E71=$D71),0,1)</f>
        <v>1</v>
      </c>
      <c r="I71">
        <f>$C71-$H71</f>
        <v>0</v>
      </c>
    </row>
    <row r="72" spans="1:9">
      <c r="A72" s="1" t="s">
        <v>83</v>
      </c>
      <c r="B72" s="2" t="s">
        <v>83</v>
      </c>
      <c r="C72" s="3">
        <v>1</v>
      </c>
      <c r="D72" s="1" t="s">
        <v>11</v>
      </c>
      <c r="E72" t="s">
        <v>12</v>
      </c>
      <c r="F72" t="s">
        <v>12</v>
      </c>
      <c r="G72" s="1">
        <f t="shared" si="1"/>
        <v>1</v>
      </c>
      <c r="H72" s="1">
        <f>IF(AND($G72=1,$E72=$D72),0,1)</f>
        <v>1</v>
      </c>
      <c r="I72">
        <f>$C72-$H72</f>
        <v>0</v>
      </c>
    </row>
    <row r="73" spans="1:9">
      <c r="A73" s="1" t="s">
        <v>84</v>
      </c>
      <c r="B73" s="4" t="s">
        <v>84</v>
      </c>
      <c r="C73" s="5">
        <v>1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0</v>
      </c>
    </row>
    <row r="74" spans="1:9">
      <c r="A74" s="1" t="s">
        <v>85</v>
      </c>
      <c r="B74" s="2" t="s">
        <v>85</v>
      </c>
      <c r="C74" s="3">
        <v>1</v>
      </c>
      <c r="D74" s="1" t="s">
        <v>11</v>
      </c>
      <c r="E74" t="s">
        <v>12</v>
      </c>
      <c r="F74" t="s">
        <v>12</v>
      </c>
      <c r="G74" s="1">
        <f t="shared" si="1"/>
        <v>1</v>
      </c>
      <c r="H74" s="1">
        <f>IF(AND($G74=1,$E74=$D74),0,1)</f>
        <v>1</v>
      </c>
      <c r="I74">
        <f>$C74-$H74</f>
        <v>0</v>
      </c>
    </row>
    <row r="75" spans="1:9">
      <c r="A75" s="1" t="s">
        <v>86</v>
      </c>
      <c r="B75" s="4" t="s">
        <v>86</v>
      </c>
      <c r="C75" s="5">
        <v>1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1</v>
      </c>
    </row>
    <row r="76" spans="1:9">
      <c r="A76" s="1" t="s">
        <v>87</v>
      </c>
      <c r="B76" s="6" t="s">
        <v>87</v>
      </c>
      <c r="C76" s="7">
        <v>1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1</v>
      </c>
    </row>
    <row r="77" spans="1:9">
      <c r="A77" s="1"/>
      <c r="B77" s="17"/>
      <c r="C77" s="18"/>
      <c r="D77" s="1"/>
      <c r="E77" s="1"/>
      <c r="F77" s="1"/>
      <c r="G77" s="10">
        <f>SUM(G3:G76)</f>
        <v>74</v>
      </c>
      <c r="H77" s="10">
        <f>SUM(H3:H76)</f>
        <v>44</v>
      </c>
      <c r="I77" s="8">
        <f>SUM(I3:I76)</f>
        <v>30</v>
      </c>
    </row>
  </sheetData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FBF0A1-B71A-4411-BA84-6A395069F519}">
  <dimension ref="A1:I77"/>
  <sheetViews>
    <sheetView workbookViewId="0">
      <selection activeCell="D3" sqref="A1:I77"/>
    </sheetView>
  </sheetViews>
  <sheetFormatPr defaultRowHeight="15.75"/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0.47598800000000002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0.47598800000000002</v>
      </c>
    </row>
    <row r="4" spans="1:9">
      <c r="A4" s="1" t="s">
        <v>13</v>
      </c>
      <c r="B4" s="2" t="s">
        <v>13</v>
      </c>
      <c r="C4" s="3">
        <v>0.47646500000000003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-0.52353499999999997</v>
      </c>
    </row>
    <row r="5" spans="1:9">
      <c r="A5" s="1" t="s">
        <v>14</v>
      </c>
      <c r="B5" s="4" t="s">
        <v>14</v>
      </c>
      <c r="C5" s="5">
        <v>0.53122100000000005</v>
      </c>
      <c r="D5" s="1" t="s">
        <v>11</v>
      </c>
      <c r="E5" t="s">
        <v>25</v>
      </c>
      <c r="F5" t="s">
        <v>11</v>
      </c>
      <c r="G5" s="1">
        <f t="shared" ref="G5:G68" si="0">IF($F5=$E5,1,0)</f>
        <v>0</v>
      </c>
      <c r="H5" s="1">
        <f>IF(AND($G5=1,$E5=$D5),0,1)</f>
        <v>1</v>
      </c>
      <c r="I5">
        <f>$C5-$H5</f>
        <v>-0.46877899999999995</v>
      </c>
    </row>
    <row r="6" spans="1:9">
      <c r="A6" s="1" t="s">
        <v>15</v>
      </c>
      <c r="B6" s="2" t="s">
        <v>15</v>
      </c>
      <c r="C6" s="3">
        <v>0.43846499999999999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-0.56153500000000001</v>
      </c>
    </row>
    <row r="7" spans="1:9">
      <c r="A7" s="1" t="s">
        <v>16</v>
      </c>
      <c r="B7" s="4" t="s">
        <v>16</v>
      </c>
      <c r="C7" s="5">
        <v>0.53409200000000001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0.53409200000000001</v>
      </c>
    </row>
    <row r="8" spans="1:9">
      <c r="A8" s="1" t="s">
        <v>17</v>
      </c>
      <c r="B8" s="2" t="s">
        <v>17</v>
      </c>
      <c r="C8" s="3">
        <v>0.44006600000000001</v>
      </c>
      <c r="D8" s="1" t="s">
        <v>11</v>
      </c>
      <c r="E8" t="s">
        <v>12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-0.55993399999999993</v>
      </c>
    </row>
    <row r="9" spans="1:9">
      <c r="A9" s="1" t="s">
        <v>18</v>
      </c>
      <c r="B9" s="4" t="s">
        <v>18</v>
      </c>
      <c r="C9" s="5">
        <v>0.52034599999999998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0.52034599999999998</v>
      </c>
    </row>
    <row r="10" spans="1:9">
      <c r="A10" s="1" t="s">
        <v>19</v>
      </c>
      <c r="B10" s="2" t="s">
        <v>19</v>
      </c>
      <c r="C10" s="3">
        <v>0.72754700000000005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0.72754700000000005</v>
      </c>
    </row>
    <row r="11" spans="1:9">
      <c r="A11" s="1" t="s">
        <v>20</v>
      </c>
      <c r="B11" s="4" t="s">
        <v>20</v>
      </c>
      <c r="C11" s="5">
        <v>0.69642000000000004</v>
      </c>
      <c r="D11" s="1" t="s">
        <v>11</v>
      </c>
      <c r="E11" t="s">
        <v>12</v>
      </c>
      <c r="F11" t="s">
        <v>11</v>
      </c>
      <c r="G11" s="1">
        <f t="shared" si="0"/>
        <v>0</v>
      </c>
      <c r="H11" s="1">
        <f>IF(AND($G11=1,$E11=$D11),0,1)</f>
        <v>1</v>
      </c>
      <c r="I11">
        <f>$C11-$H11</f>
        <v>-0.30357999999999996</v>
      </c>
    </row>
    <row r="12" spans="1:9">
      <c r="A12" s="1" t="s">
        <v>21</v>
      </c>
      <c r="B12" s="2" t="s">
        <v>21</v>
      </c>
      <c r="C12" s="3">
        <v>0.60117500000000001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0.60117500000000001</v>
      </c>
    </row>
    <row r="13" spans="1:9">
      <c r="A13" s="1" t="s">
        <v>22</v>
      </c>
      <c r="B13" s="4" t="s">
        <v>22</v>
      </c>
      <c r="C13" s="5">
        <v>0.55079599999999995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0.55079599999999995</v>
      </c>
    </row>
    <row r="14" spans="1:9">
      <c r="A14" s="1" t="s">
        <v>23</v>
      </c>
      <c r="B14" s="2" t="s">
        <v>23</v>
      </c>
      <c r="C14" s="3">
        <v>0.37670500000000001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-0.62329499999999993</v>
      </c>
    </row>
    <row r="15" spans="1:9">
      <c r="A15" s="1" t="s">
        <v>24</v>
      </c>
      <c r="B15" s="4" t="s">
        <v>24</v>
      </c>
      <c r="C15" s="5">
        <v>0.58826599999999996</v>
      </c>
      <c r="D15" s="1" t="s">
        <v>11</v>
      </c>
      <c r="E15" t="s">
        <v>25</v>
      </c>
      <c r="F15" t="s">
        <v>12</v>
      </c>
      <c r="G15" s="1">
        <f t="shared" si="0"/>
        <v>0</v>
      </c>
      <c r="H15" s="1">
        <f>IF(AND($G15=1,$E15=$D15),0,1)</f>
        <v>1</v>
      </c>
      <c r="I15">
        <f>$C15-$H15</f>
        <v>-0.41173400000000004</v>
      </c>
    </row>
    <row r="16" spans="1:9">
      <c r="A16" s="1" t="s">
        <v>26</v>
      </c>
      <c r="B16" s="2" t="s">
        <v>26</v>
      </c>
      <c r="C16" s="3">
        <v>0.70893600000000001</v>
      </c>
      <c r="D16" s="1" t="s">
        <v>11</v>
      </c>
      <c r="E16" t="s">
        <v>25</v>
      </c>
      <c r="F16" t="s">
        <v>11</v>
      </c>
      <c r="G16" s="1">
        <f t="shared" si="0"/>
        <v>0</v>
      </c>
      <c r="H16" s="1">
        <f>IF(AND($G16=1,$E16=$D16),0,1)</f>
        <v>1</v>
      </c>
      <c r="I16">
        <f>$C16-$H16</f>
        <v>-0.29106399999999999</v>
      </c>
    </row>
    <row r="17" spans="1:9">
      <c r="A17" s="1" t="s">
        <v>27</v>
      </c>
      <c r="B17" s="4" t="s">
        <v>27</v>
      </c>
      <c r="C17" s="5">
        <v>0.52073100000000005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0.52073100000000005</v>
      </c>
    </row>
    <row r="18" spans="1:9">
      <c r="A18" s="1" t="s">
        <v>28</v>
      </c>
      <c r="B18" s="2" t="s">
        <v>28</v>
      </c>
      <c r="C18" s="3">
        <v>0.59214599999999995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0.59214599999999995</v>
      </c>
    </row>
    <row r="19" spans="1:9">
      <c r="A19" s="1" t="s">
        <v>29</v>
      </c>
      <c r="B19" s="4" t="s">
        <v>29</v>
      </c>
      <c r="C19" s="5">
        <v>0.53648799999999996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>IF(AND($G19=1,$E19=$D19),0,1)</f>
        <v>1</v>
      </c>
      <c r="I19">
        <f>$C19-$H19</f>
        <v>-0.46351200000000004</v>
      </c>
    </row>
    <row r="20" spans="1:9">
      <c r="A20" s="1" t="s">
        <v>30</v>
      </c>
      <c r="B20" s="2" t="s">
        <v>30</v>
      </c>
      <c r="C20" s="3">
        <v>0.51079300000000005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-0.48920699999999995</v>
      </c>
    </row>
    <row r="21" spans="1:9">
      <c r="A21" s="1" t="s">
        <v>31</v>
      </c>
      <c r="B21" s="4" t="s">
        <v>31</v>
      </c>
      <c r="C21" s="5">
        <v>0.28889500000000001</v>
      </c>
      <c r="D21" s="1" t="s">
        <v>11</v>
      </c>
      <c r="E21" t="s">
        <v>12</v>
      </c>
      <c r="F21" t="s">
        <v>11</v>
      </c>
      <c r="G21" s="1">
        <f t="shared" si="0"/>
        <v>0</v>
      </c>
      <c r="H21" s="1">
        <f>IF(AND($G21=1,$E21=$D21),0,1)</f>
        <v>1</v>
      </c>
      <c r="I21">
        <f>$C21-$H21</f>
        <v>-0.71110499999999999</v>
      </c>
    </row>
    <row r="22" spans="1:9">
      <c r="A22" s="1" t="s">
        <v>32</v>
      </c>
      <c r="B22" s="2" t="s">
        <v>32</v>
      </c>
      <c r="C22" s="3">
        <v>0.51984799999999998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-0.48015200000000002</v>
      </c>
    </row>
    <row r="23" spans="1:9">
      <c r="A23" s="1" t="s">
        <v>33</v>
      </c>
      <c r="B23" s="4" t="s">
        <v>33</v>
      </c>
      <c r="C23" s="5">
        <v>0.27363500000000002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-0.72636499999999993</v>
      </c>
    </row>
    <row r="24" spans="1:9">
      <c r="A24" s="1" t="s">
        <v>34</v>
      </c>
      <c r="B24" s="2" t="s">
        <v>34</v>
      </c>
      <c r="C24" s="3">
        <v>0.448791</v>
      </c>
      <c r="D24" s="1" t="s">
        <v>11</v>
      </c>
      <c r="E24" t="s">
        <v>25</v>
      </c>
      <c r="F24" t="s">
        <v>11</v>
      </c>
      <c r="G24" s="1">
        <f t="shared" si="0"/>
        <v>0</v>
      </c>
      <c r="H24" s="1">
        <f>IF(AND($G24=1,$E24=$D24),0,1)</f>
        <v>1</v>
      </c>
      <c r="I24">
        <f>$C24-$H24</f>
        <v>-0.55120900000000006</v>
      </c>
    </row>
    <row r="25" spans="1:9">
      <c r="A25" s="1" t="s">
        <v>35</v>
      </c>
      <c r="B25" s="4" t="s">
        <v>35</v>
      </c>
      <c r="C25" s="5">
        <v>0.59626999999999997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0.59626999999999997</v>
      </c>
    </row>
    <row r="26" spans="1:9">
      <c r="A26" s="1" t="s">
        <v>36</v>
      </c>
      <c r="B26" s="2" t="s">
        <v>36</v>
      </c>
      <c r="C26" s="3">
        <v>0.49022399999999999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0.49022399999999999</v>
      </c>
    </row>
    <row r="27" spans="1:9">
      <c r="A27" s="1" t="s">
        <v>37</v>
      </c>
      <c r="B27" s="4" t="s">
        <v>37</v>
      </c>
      <c r="C27" s="5">
        <v>0.53732899999999995</v>
      </c>
      <c r="D27" s="1" t="s">
        <v>11</v>
      </c>
      <c r="E27" t="s">
        <v>11</v>
      </c>
      <c r="F27" t="s">
        <v>11</v>
      </c>
      <c r="G27" s="1">
        <f t="shared" si="0"/>
        <v>1</v>
      </c>
      <c r="H27" s="1">
        <f>IF(AND($G27=1,$E27=$D27),0,1)</f>
        <v>0</v>
      </c>
      <c r="I27">
        <f>$C27-$H27</f>
        <v>0.53732899999999995</v>
      </c>
    </row>
    <row r="28" spans="1:9">
      <c r="A28" s="1" t="s">
        <v>38</v>
      </c>
      <c r="B28" s="2" t="s">
        <v>38</v>
      </c>
      <c r="C28" s="3">
        <v>0.74974499999999999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>IF(AND($G28=1,$E28=$D28),0,1)</f>
        <v>1</v>
      </c>
      <c r="I28">
        <f>$C28-$H28</f>
        <v>-0.25025500000000001</v>
      </c>
    </row>
    <row r="29" spans="1:9">
      <c r="A29" s="1" t="s">
        <v>39</v>
      </c>
      <c r="B29" s="4" t="s">
        <v>39</v>
      </c>
      <c r="C29" s="5">
        <v>0.62532200000000004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0.62532200000000004</v>
      </c>
    </row>
    <row r="30" spans="1:9">
      <c r="A30" s="1" t="s">
        <v>40</v>
      </c>
      <c r="B30" s="2" t="s">
        <v>40</v>
      </c>
      <c r="C30" s="3">
        <v>0.82950000000000002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-0.17049999999999998</v>
      </c>
    </row>
    <row r="31" spans="1:9">
      <c r="A31" s="1" t="s">
        <v>41</v>
      </c>
      <c r="B31" s="4" t="s">
        <v>41</v>
      </c>
      <c r="C31" s="5">
        <v>0.48483900000000002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>IF(AND($G31=1,$E31=$D31),0,1)</f>
        <v>1</v>
      </c>
      <c r="I31">
        <f>$C31-$H31</f>
        <v>-0.51516099999999998</v>
      </c>
    </row>
    <row r="32" spans="1:9">
      <c r="A32" s="1" t="s">
        <v>42</v>
      </c>
      <c r="B32" s="2" t="s">
        <v>42</v>
      </c>
      <c r="C32" s="3">
        <v>0.48516900000000002</v>
      </c>
      <c r="D32" s="1" t="s">
        <v>11</v>
      </c>
      <c r="E32" t="s">
        <v>151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-0.51483100000000004</v>
      </c>
    </row>
    <row r="33" spans="1:9">
      <c r="A33" s="1" t="s">
        <v>43</v>
      </c>
      <c r="B33" s="4" t="s">
        <v>43</v>
      </c>
      <c r="C33" s="5">
        <v>0.62519199999999997</v>
      </c>
      <c r="D33" s="1" t="s">
        <v>11</v>
      </c>
      <c r="E33" t="s">
        <v>12</v>
      </c>
      <c r="F33" t="s">
        <v>11</v>
      </c>
      <c r="G33" s="1">
        <f t="shared" si="0"/>
        <v>0</v>
      </c>
      <c r="H33" s="1">
        <f>IF(AND($G33=1,$E33=$D33),0,1)</f>
        <v>1</v>
      </c>
      <c r="I33">
        <f>$C33-$H33</f>
        <v>-0.37480800000000003</v>
      </c>
    </row>
    <row r="34" spans="1:9">
      <c r="A34" s="1" t="s">
        <v>44</v>
      </c>
      <c r="B34" s="2" t="s">
        <v>44</v>
      </c>
      <c r="C34" s="3">
        <v>0.55501599999999995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0.55501599999999995</v>
      </c>
    </row>
    <row r="35" spans="1:9">
      <c r="A35" s="1" t="s">
        <v>45</v>
      </c>
      <c r="B35" s="4" t="s">
        <v>45</v>
      </c>
      <c r="C35" s="5">
        <v>0.49287700000000001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0.49287700000000001</v>
      </c>
    </row>
    <row r="36" spans="1:9">
      <c r="A36" s="1" t="s">
        <v>46</v>
      </c>
      <c r="B36" s="2" t="s">
        <v>46</v>
      </c>
      <c r="C36" s="3">
        <v>0.61302299999999998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0.61302299999999998</v>
      </c>
    </row>
    <row r="37" spans="1:9">
      <c r="A37" s="1" t="s">
        <v>47</v>
      </c>
      <c r="B37" s="4" t="s">
        <v>47</v>
      </c>
      <c r="C37" s="5">
        <v>0.43651000000000001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0.43651000000000001</v>
      </c>
    </row>
    <row r="38" spans="1:9">
      <c r="A38" s="1" t="s">
        <v>48</v>
      </c>
      <c r="B38" s="2" t="s">
        <v>48</v>
      </c>
      <c r="C38" s="3">
        <v>0.54808500000000004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0.54808500000000004</v>
      </c>
    </row>
    <row r="39" spans="1:9">
      <c r="A39" s="1" t="s">
        <v>49</v>
      </c>
      <c r="B39" s="4" t="s">
        <v>49</v>
      </c>
      <c r="C39" s="5">
        <v>0.74404700000000001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-0.25595299999999999</v>
      </c>
    </row>
    <row r="40" spans="1:9">
      <c r="A40" s="1" t="s">
        <v>50</v>
      </c>
      <c r="B40" s="2" t="s">
        <v>50</v>
      </c>
      <c r="C40" s="3">
        <v>0.46988099999999999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-0.53011900000000001</v>
      </c>
    </row>
    <row r="41" spans="1:9">
      <c r="A41" s="1" t="s">
        <v>51</v>
      </c>
      <c r="B41" s="4" t="s">
        <v>51</v>
      </c>
      <c r="C41" s="5">
        <v>0.48685899999999999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0.48685899999999999</v>
      </c>
    </row>
    <row r="42" spans="1:9">
      <c r="A42" s="1" t="s">
        <v>52</v>
      </c>
      <c r="B42" s="2" t="s">
        <v>52</v>
      </c>
      <c r="C42" s="3">
        <v>0.51284200000000002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0.51284200000000002</v>
      </c>
    </row>
    <row r="43" spans="1:9">
      <c r="A43" s="1" t="s">
        <v>53</v>
      </c>
      <c r="B43" s="4" t="s">
        <v>53</v>
      </c>
      <c r="C43" s="5">
        <v>0.14386199999999999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-0.85613800000000007</v>
      </c>
    </row>
    <row r="44" spans="1:9">
      <c r="A44" s="1" t="s">
        <v>54</v>
      </c>
      <c r="B44" s="2" t="s">
        <v>54</v>
      </c>
      <c r="C44" s="3">
        <v>0.26924500000000001</v>
      </c>
      <c r="D44" s="1" t="s">
        <v>11</v>
      </c>
      <c r="E44" t="s">
        <v>25</v>
      </c>
      <c r="F44" t="s">
        <v>11</v>
      </c>
      <c r="G44" s="1">
        <f t="shared" si="0"/>
        <v>0</v>
      </c>
      <c r="H44" s="1">
        <f>IF(AND($G44=1,$E44=$D44),0,1)</f>
        <v>1</v>
      </c>
      <c r="I44">
        <f>$C44-$H44</f>
        <v>-0.73075500000000004</v>
      </c>
    </row>
    <row r="45" spans="1:9">
      <c r="A45" s="1" t="s">
        <v>55</v>
      </c>
      <c r="B45" s="4" t="s">
        <v>55</v>
      </c>
      <c r="C45" s="5">
        <v>0.50575800000000004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0.50575800000000004</v>
      </c>
    </row>
    <row r="46" spans="1:9">
      <c r="A46" s="1" t="s">
        <v>56</v>
      </c>
      <c r="B46" s="2" t="s">
        <v>56</v>
      </c>
      <c r="C46" s="3">
        <v>0.55528</v>
      </c>
      <c r="D46" s="1" t="s">
        <v>11</v>
      </c>
      <c r="E46" t="s">
        <v>151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-0.44472</v>
      </c>
    </row>
    <row r="47" spans="1:9">
      <c r="A47" s="1" t="s">
        <v>58</v>
      </c>
      <c r="B47" s="4" t="s">
        <v>58</v>
      </c>
      <c r="C47" s="5">
        <v>0.59512500000000002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0.59512500000000002</v>
      </c>
    </row>
    <row r="48" spans="1:9">
      <c r="A48" s="1" t="s">
        <v>59</v>
      </c>
      <c r="B48" s="2" t="s">
        <v>59</v>
      </c>
      <c r="C48" s="3">
        <v>0.46371800000000002</v>
      </c>
      <c r="D48" s="1" t="s">
        <v>11</v>
      </c>
      <c r="E48" t="s">
        <v>151</v>
      </c>
      <c r="F48" t="s">
        <v>12</v>
      </c>
      <c r="G48" s="1">
        <f t="shared" si="0"/>
        <v>0</v>
      </c>
      <c r="H48" s="1">
        <f>IF(AND($G48=1,$E48=$D48),0,1)</f>
        <v>1</v>
      </c>
      <c r="I48">
        <f>$C48-$H48</f>
        <v>-0.53628199999999993</v>
      </c>
    </row>
    <row r="49" spans="1:9">
      <c r="A49" s="1" t="s">
        <v>60</v>
      </c>
      <c r="B49" s="4" t="s">
        <v>60</v>
      </c>
      <c r="C49" s="5">
        <v>0.477128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>IF(AND($G49=1,$E49=$D49),0,1)</f>
        <v>1</v>
      </c>
      <c r="I49">
        <f>$C49-$H49</f>
        <v>-0.522872</v>
      </c>
    </row>
    <row r="50" spans="1:9">
      <c r="A50" s="1" t="s">
        <v>61</v>
      </c>
      <c r="B50" s="2" t="s">
        <v>61</v>
      </c>
      <c r="C50" s="3">
        <v>0.64061100000000004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0.64061100000000004</v>
      </c>
    </row>
    <row r="51" spans="1:9">
      <c r="A51" s="1" t="s">
        <v>62</v>
      </c>
      <c r="B51" s="4" t="s">
        <v>62</v>
      </c>
      <c r="C51" s="5">
        <v>0.51409099999999996</v>
      </c>
      <c r="D51" s="1" t="s">
        <v>11</v>
      </c>
      <c r="E51" t="s">
        <v>12</v>
      </c>
      <c r="F51" t="s">
        <v>11</v>
      </c>
      <c r="G51" s="1">
        <f t="shared" si="0"/>
        <v>0</v>
      </c>
      <c r="H51" s="1">
        <f>IF(AND($G51=1,$E51=$D51),0,1)</f>
        <v>1</v>
      </c>
      <c r="I51">
        <f>$C51-$H51</f>
        <v>-0.48590900000000004</v>
      </c>
    </row>
    <row r="52" spans="1:9">
      <c r="A52" s="1" t="s">
        <v>63</v>
      </c>
      <c r="B52" s="2" t="s">
        <v>63</v>
      </c>
      <c r="C52" s="3">
        <v>0.53992399999999996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-0.46007600000000004</v>
      </c>
    </row>
    <row r="53" spans="1:9">
      <c r="A53" s="1" t="s">
        <v>64</v>
      </c>
      <c r="B53" s="4" t="s">
        <v>64</v>
      </c>
      <c r="C53" s="5">
        <v>0.68894299999999997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0.68894299999999997</v>
      </c>
    </row>
    <row r="54" spans="1:9">
      <c r="A54" s="1" t="s">
        <v>65</v>
      </c>
      <c r="B54" s="2" t="s">
        <v>65</v>
      </c>
      <c r="C54" s="3">
        <v>0.62773699999999999</v>
      </c>
      <c r="D54" s="1" t="s">
        <v>11</v>
      </c>
      <c r="E54" t="s">
        <v>12</v>
      </c>
      <c r="F54" t="s">
        <v>11</v>
      </c>
      <c r="G54" s="1">
        <f t="shared" si="0"/>
        <v>0</v>
      </c>
      <c r="H54" s="1">
        <f>IF(AND($G54=1,$E54=$D54),0,1)</f>
        <v>1</v>
      </c>
      <c r="I54">
        <f>$C54-$H54</f>
        <v>-0.37226300000000001</v>
      </c>
    </row>
    <row r="55" spans="1:9">
      <c r="A55" s="1" t="s">
        <v>66</v>
      </c>
      <c r="B55" s="4" t="s">
        <v>66</v>
      </c>
      <c r="C55" s="5">
        <v>0.74008799999999997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0.74008799999999997</v>
      </c>
    </row>
    <row r="56" spans="1:9">
      <c r="A56" s="1" t="s">
        <v>67</v>
      </c>
      <c r="B56" s="2" t="s">
        <v>67</v>
      </c>
      <c r="C56" s="3">
        <v>0.55907099999999998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0.55907099999999998</v>
      </c>
    </row>
    <row r="57" spans="1:9">
      <c r="A57" s="1" t="s">
        <v>68</v>
      </c>
      <c r="B57" s="4" t="s">
        <v>68</v>
      </c>
      <c r="C57" s="5">
        <v>0.637818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0.637818</v>
      </c>
    </row>
    <row r="58" spans="1:9">
      <c r="A58" s="1" t="s">
        <v>69</v>
      </c>
      <c r="B58" s="2" t="s">
        <v>69</v>
      </c>
      <c r="C58" s="3">
        <v>0.79068899999999998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-0.20931100000000002</v>
      </c>
    </row>
    <row r="59" spans="1:9">
      <c r="A59" s="1" t="s">
        <v>70</v>
      </c>
      <c r="B59" s="4" t="s">
        <v>70</v>
      </c>
      <c r="C59" s="5">
        <v>0.47951100000000002</v>
      </c>
      <c r="D59" s="1" t="s">
        <v>11</v>
      </c>
      <c r="E59" t="s">
        <v>12</v>
      </c>
      <c r="F59" t="s">
        <v>11</v>
      </c>
      <c r="G59" s="1">
        <f t="shared" si="0"/>
        <v>0</v>
      </c>
      <c r="H59" s="1">
        <f>IF(AND($G59=1,$E59=$D59),0,1)</f>
        <v>1</v>
      </c>
      <c r="I59">
        <f>$C59-$H59</f>
        <v>-0.52048899999999998</v>
      </c>
    </row>
    <row r="60" spans="1:9">
      <c r="A60" s="1" t="s">
        <v>71</v>
      </c>
      <c r="B60" s="2" t="s">
        <v>71</v>
      </c>
      <c r="C60" s="3">
        <v>0.27002399999999999</v>
      </c>
      <c r="D60" s="1" t="s">
        <v>11</v>
      </c>
      <c r="E60" t="s">
        <v>12</v>
      </c>
      <c r="F60" t="s">
        <v>11</v>
      </c>
      <c r="G60" s="1">
        <f t="shared" si="0"/>
        <v>0</v>
      </c>
      <c r="H60" s="1">
        <f>IF(AND($G60=1,$E60=$D60),0,1)</f>
        <v>1</v>
      </c>
      <c r="I60">
        <f>$C60-$H60</f>
        <v>-0.72997599999999996</v>
      </c>
    </row>
    <row r="61" spans="1:9">
      <c r="A61" s="1" t="s">
        <v>72</v>
      </c>
      <c r="B61" s="4" t="s">
        <v>72</v>
      </c>
      <c r="C61" s="5">
        <v>0.44157099999999999</v>
      </c>
      <c r="D61" s="1" t="s">
        <v>11</v>
      </c>
      <c r="E61" t="s">
        <v>12</v>
      </c>
      <c r="F61" t="s">
        <v>11</v>
      </c>
      <c r="G61" s="1">
        <f t="shared" si="0"/>
        <v>0</v>
      </c>
      <c r="H61" s="1">
        <f>IF(AND($G61=1,$E61=$D61),0,1)</f>
        <v>1</v>
      </c>
      <c r="I61">
        <f>$C61-$H61</f>
        <v>-0.55842900000000006</v>
      </c>
    </row>
    <row r="62" spans="1:9">
      <c r="A62" s="1" t="s">
        <v>73</v>
      </c>
      <c r="B62" s="2" t="s">
        <v>73</v>
      </c>
      <c r="C62" s="3">
        <v>0.59580100000000003</v>
      </c>
      <c r="D62" s="1" t="s">
        <v>11</v>
      </c>
      <c r="E62" t="s">
        <v>12</v>
      </c>
      <c r="F62" t="s">
        <v>11</v>
      </c>
      <c r="G62" s="1">
        <f t="shared" si="0"/>
        <v>0</v>
      </c>
      <c r="H62" s="1">
        <f>IF(AND($G62=1,$E62=$D62),0,1)</f>
        <v>1</v>
      </c>
      <c r="I62">
        <f>$C62-$H62</f>
        <v>-0.40419899999999997</v>
      </c>
    </row>
    <row r="63" spans="1:9">
      <c r="A63" s="1" t="s">
        <v>74</v>
      </c>
      <c r="B63" s="4" t="s">
        <v>74</v>
      </c>
      <c r="C63" s="5">
        <v>0.55376000000000003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>IF(AND($G63=1,$E63=$D63),0,1)</f>
        <v>1</v>
      </c>
      <c r="I63">
        <f>$C63-$H63</f>
        <v>-0.44623999999999997</v>
      </c>
    </row>
    <row r="64" spans="1:9">
      <c r="A64" s="1" t="s">
        <v>75</v>
      </c>
      <c r="B64" s="2" t="s">
        <v>75</v>
      </c>
      <c r="C64" s="3">
        <v>0.655864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-0.344136</v>
      </c>
    </row>
    <row r="65" spans="1:9">
      <c r="A65" s="1" t="s">
        <v>76</v>
      </c>
      <c r="B65" s="4" t="s">
        <v>76</v>
      </c>
      <c r="C65" s="5">
        <v>0.52900100000000005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-0.47099899999999995</v>
      </c>
    </row>
    <row r="66" spans="1:9">
      <c r="A66" s="1" t="s">
        <v>77</v>
      </c>
      <c r="B66" s="2" t="s">
        <v>77</v>
      </c>
      <c r="C66" s="3">
        <v>0.496861</v>
      </c>
      <c r="D66" s="1" t="s">
        <v>11</v>
      </c>
      <c r="E66" t="s">
        <v>12</v>
      </c>
      <c r="F66" t="s">
        <v>11</v>
      </c>
      <c r="G66" s="1">
        <f t="shared" si="0"/>
        <v>0</v>
      </c>
      <c r="H66" s="1">
        <f>IF(AND($G66=1,$E66=$D66),0,1)</f>
        <v>1</v>
      </c>
      <c r="I66">
        <f>$C66-$H66</f>
        <v>-0.503139</v>
      </c>
    </row>
    <row r="67" spans="1:9">
      <c r="A67" s="1" t="s">
        <v>78</v>
      </c>
      <c r="B67" s="4" t="s">
        <v>78</v>
      </c>
      <c r="C67" s="5">
        <v>0.56927000000000005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-0.43072999999999995</v>
      </c>
    </row>
    <row r="68" spans="1:9">
      <c r="A68" s="1" t="s">
        <v>79</v>
      </c>
      <c r="B68" s="2" t="s">
        <v>79</v>
      </c>
      <c r="C68" s="3">
        <v>0.74603200000000003</v>
      </c>
      <c r="D68" s="1" t="s">
        <v>11</v>
      </c>
      <c r="E68" t="s">
        <v>12</v>
      </c>
      <c r="F68" t="s">
        <v>11</v>
      </c>
      <c r="G68" s="1">
        <f t="shared" si="0"/>
        <v>0</v>
      </c>
      <c r="H68" s="1">
        <f>IF(AND($G68=1,$E68=$D68),0,1)</f>
        <v>1</v>
      </c>
      <c r="I68">
        <f>$C68-$H68</f>
        <v>-0.25396799999999997</v>
      </c>
    </row>
    <row r="69" spans="1:9">
      <c r="A69" s="1" t="s">
        <v>80</v>
      </c>
      <c r="B69" s="4" t="s">
        <v>80</v>
      </c>
      <c r="C69" s="5">
        <v>0.57856700000000005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0.57856700000000005</v>
      </c>
    </row>
    <row r="70" spans="1:9">
      <c r="A70" s="1" t="s">
        <v>81</v>
      </c>
      <c r="B70" s="2" t="s">
        <v>81</v>
      </c>
      <c r="C70" s="3">
        <v>0.556755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0.556755</v>
      </c>
    </row>
    <row r="71" spans="1:9">
      <c r="A71" s="1" t="s">
        <v>82</v>
      </c>
      <c r="B71" s="4" t="s">
        <v>82</v>
      </c>
      <c r="C71" s="5">
        <v>0.34959600000000002</v>
      </c>
      <c r="D71" s="1" t="s">
        <v>11</v>
      </c>
      <c r="E71" t="s">
        <v>12</v>
      </c>
      <c r="F71" t="s">
        <v>11</v>
      </c>
      <c r="G71" s="1">
        <f t="shared" si="1"/>
        <v>0</v>
      </c>
      <c r="H71" s="1">
        <f>IF(AND($G71=1,$E71=$D71),0,1)</f>
        <v>1</v>
      </c>
      <c r="I71">
        <f>$C71-$H71</f>
        <v>-0.65040399999999998</v>
      </c>
    </row>
    <row r="72" spans="1:9">
      <c r="A72" s="1" t="s">
        <v>83</v>
      </c>
      <c r="B72" s="2" t="s">
        <v>83</v>
      </c>
      <c r="C72" s="3">
        <v>0.44689099999999998</v>
      </c>
      <c r="D72" s="1" t="s">
        <v>11</v>
      </c>
      <c r="E72" t="s">
        <v>12</v>
      </c>
      <c r="F72" t="s">
        <v>11</v>
      </c>
      <c r="G72" s="1">
        <f t="shared" si="1"/>
        <v>0</v>
      </c>
      <c r="H72" s="1">
        <f>IF(AND($G72=1,$E72=$D72),0,1)</f>
        <v>1</v>
      </c>
      <c r="I72">
        <f>$C72-$H72</f>
        <v>-0.55310900000000007</v>
      </c>
    </row>
    <row r="73" spans="1:9">
      <c r="A73" s="1" t="s">
        <v>84</v>
      </c>
      <c r="B73" s="4" t="s">
        <v>84</v>
      </c>
      <c r="C73" s="5">
        <v>0.46652399999999999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-0.53347600000000006</v>
      </c>
    </row>
    <row r="74" spans="1:9">
      <c r="A74" s="1" t="s">
        <v>85</v>
      </c>
      <c r="B74" s="2" t="s">
        <v>85</v>
      </c>
      <c r="C74" s="3">
        <v>0.50407199999999996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-0.49592800000000004</v>
      </c>
    </row>
    <row r="75" spans="1:9">
      <c r="A75" s="1" t="s">
        <v>86</v>
      </c>
      <c r="B75" s="4" t="s">
        <v>86</v>
      </c>
      <c r="C75" s="5">
        <v>0.71056299999999994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0.71056299999999994</v>
      </c>
    </row>
    <row r="76" spans="1:9">
      <c r="A76" s="1" t="s">
        <v>87</v>
      </c>
      <c r="B76" s="6" t="s">
        <v>87</v>
      </c>
      <c r="C76" s="7">
        <v>0.72578399999999998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0.72578399999999998</v>
      </c>
    </row>
    <row r="77" spans="1:9">
      <c r="A77" s="1"/>
      <c r="B77" s="17"/>
      <c r="C77" s="18"/>
      <c r="D77" s="1"/>
      <c r="E77" s="1"/>
      <c r="F77" s="1"/>
      <c r="G77" s="10">
        <f>SUM(G3:G76)</f>
        <v>37</v>
      </c>
      <c r="H77" s="10">
        <f>SUM(H3:H76)</f>
        <v>44</v>
      </c>
      <c r="I77" s="8">
        <f>SUM(I3:I76)</f>
        <v>-3.9339200000000014</v>
      </c>
    </row>
  </sheetData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0E3185-DA62-4FA9-8C0E-87E07E2599D7}">
  <dimension ref="A1:I77"/>
  <sheetViews>
    <sheetView workbookViewId="0">
      <selection activeCell="D3" sqref="A1:I77"/>
    </sheetView>
  </sheetViews>
  <sheetFormatPr defaultRowHeight="15.75"/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0.43521799999999999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0.43521799999999999</v>
      </c>
    </row>
    <row r="4" spans="1:9">
      <c r="A4" s="1" t="s">
        <v>13</v>
      </c>
      <c r="B4" s="2" t="s">
        <v>13</v>
      </c>
      <c r="C4" s="3">
        <v>0.45619700000000002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-0.54380300000000004</v>
      </c>
    </row>
    <row r="5" spans="1:9">
      <c r="A5" s="1" t="s">
        <v>14</v>
      </c>
      <c r="B5" s="4" t="s">
        <v>14</v>
      </c>
      <c r="C5" s="5">
        <v>0.70305099999999998</v>
      </c>
      <c r="D5" s="1" t="s">
        <v>11</v>
      </c>
      <c r="E5" t="s">
        <v>25</v>
      </c>
      <c r="F5" t="s">
        <v>11</v>
      </c>
      <c r="G5" s="1">
        <f t="shared" ref="G5:G68" si="0">IF($F5=$E5,1,0)</f>
        <v>0</v>
      </c>
      <c r="H5" s="1">
        <f>IF(AND($G5=1,$E5=$D5),0,1)</f>
        <v>1</v>
      </c>
      <c r="I5">
        <f>$C5-$H5</f>
        <v>-0.29694900000000002</v>
      </c>
    </row>
    <row r="6" spans="1:9">
      <c r="A6" s="1" t="s">
        <v>15</v>
      </c>
      <c r="B6" s="2" t="s">
        <v>15</v>
      </c>
      <c r="C6" s="3">
        <v>0.50192999999999999</v>
      </c>
      <c r="D6" s="1" t="s">
        <v>11</v>
      </c>
      <c r="E6" t="s">
        <v>12</v>
      </c>
      <c r="F6" t="s">
        <v>12</v>
      </c>
      <c r="G6" s="1">
        <f t="shared" si="0"/>
        <v>1</v>
      </c>
      <c r="H6" s="1">
        <f>IF(AND($G6=1,$E6=$D6),0,1)</f>
        <v>1</v>
      </c>
      <c r="I6">
        <f>$C6-$H6</f>
        <v>-0.49807000000000001</v>
      </c>
    </row>
    <row r="7" spans="1:9">
      <c r="A7" s="1" t="s">
        <v>16</v>
      </c>
      <c r="B7" s="4" t="s">
        <v>16</v>
      </c>
      <c r="C7" s="5">
        <v>0.47605500000000001</v>
      </c>
      <c r="D7" s="1" t="s">
        <v>11</v>
      </c>
      <c r="E7" t="s">
        <v>11</v>
      </c>
      <c r="F7" t="s">
        <v>12</v>
      </c>
      <c r="G7" s="1">
        <f t="shared" si="0"/>
        <v>0</v>
      </c>
      <c r="H7" s="1">
        <f>IF(AND($G7=1,$E7=$D7),0,1)</f>
        <v>1</v>
      </c>
      <c r="I7">
        <f>$C7-$H7</f>
        <v>-0.52394499999999999</v>
      </c>
    </row>
    <row r="8" spans="1:9">
      <c r="A8" s="1" t="s">
        <v>17</v>
      </c>
      <c r="B8" s="2" t="s">
        <v>17</v>
      </c>
      <c r="C8" s="3">
        <v>0.51863199999999998</v>
      </c>
      <c r="D8" s="1" t="s">
        <v>11</v>
      </c>
      <c r="E8" t="s">
        <v>12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-0.48136800000000002</v>
      </c>
    </row>
    <row r="9" spans="1:9">
      <c r="A9" s="1" t="s">
        <v>18</v>
      </c>
      <c r="B9" s="4" t="s">
        <v>18</v>
      </c>
      <c r="C9" s="5">
        <v>0.56060200000000004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0.56060200000000004</v>
      </c>
    </row>
    <row r="10" spans="1:9">
      <c r="A10" s="1" t="s">
        <v>19</v>
      </c>
      <c r="B10" s="2" t="s">
        <v>19</v>
      </c>
      <c r="C10" s="3">
        <v>0.63522500000000004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0.63522500000000004</v>
      </c>
    </row>
    <row r="11" spans="1:9">
      <c r="A11" s="1" t="s">
        <v>20</v>
      </c>
      <c r="B11" s="4" t="s">
        <v>20</v>
      </c>
      <c r="C11" s="5">
        <v>0.62151599999999996</v>
      </c>
      <c r="D11" s="1" t="s">
        <v>11</v>
      </c>
      <c r="E11" t="s">
        <v>12</v>
      </c>
      <c r="F11" t="s">
        <v>11</v>
      </c>
      <c r="G11" s="1">
        <f t="shared" si="0"/>
        <v>0</v>
      </c>
      <c r="H11" s="1">
        <f>IF(AND($G11=1,$E11=$D11),0,1)</f>
        <v>1</v>
      </c>
      <c r="I11">
        <f>$C11-$H11</f>
        <v>-0.37848400000000004</v>
      </c>
    </row>
    <row r="12" spans="1:9">
      <c r="A12" s="1" t="s">
        <v>21</v>
      </c>
      <c r="B12" s="2" t="s">
        <v>21</v>
      </c>
      <c r="C12" s="3">
        <v>0.57257400000000003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0.57257400000000003</v>
      </c>
    </row>
    <row r="13" spans="1:9">
      <c r="A13" s="1" t="s">
        <v>22</v>
      </c>
      <c r="B13" s="4" t="s">
        <v>22</v>
      </c>
      <c r="C13" s="5">
        <v>0.50401200000000002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0.50401200000000002</v>
      </c>
    </row>
    <row r="14" spans="1:9">
      <c r="A14" s="1" t="s">
        <v>23</v>
      </c>
      <c r="B14" s="2" t="s">
        <v>23</v>
      </c>
      <c r="C14" s="3">
        <v>0.38816000000000001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>IF(AND($G14=1,$E14=$D14),0,1)</f>
        <v>1</v>
      </c>
      <c r="I14">
        <f>$C14-$H14</f>
        <v>-0.61183999999999994</v>
      </c>
    </row>
    <row r="15" spans="1:9">
      <c r="A15" s="1" t="s">
        <v>24</v>
      </c>
      <c r="B15" s="4" t="s">
        <v>24</v>
      </c>
      <c r="C15" s="5">
        <v>0.19470899999999999</v>
      </c>
      <c r="D15" s="1" t="s">
        <v>11</v>
      </c>
      <c r="E15" t="s">
        <v>25</v>
      </c>
      <c r="F15" t="s">
        <v>11</v>
      </c>
      <c r="G15" s="1">
        <f t="shared" si="0"/>
        <v>0</v>
      </c>
      <c r="H15" s="1">
        <f>IF(AND($G15=1,$E15=$D15),0,1)</f>
        <v>1</v>
      </c>
      <c r="I15">
        <f>$C15-$H15</f>
        <v>-0.80529099999999998</v>
      </c>
    </row>
    <row r="16" spans="1:9">
      <c r="A16" s="1" t="s">
        <v>26</v>
      </c>
      <c r="B16" s="2" t="s">
        <v>26</v>
      </c>
      <c r="C16" s="3">
        <v>0.70452099999999995</v>
      </c>
      <c r="D16" s="1" t="s">
        <v>11</v>
      </c>
      <c r="E16" t="s">
        <v>25</v>
      </c>
      <c r="F16" t="s">
        <v>11</v>
      </c>
      <c r="G16" s="1">
        <f t="shared" si="0"/>
        <v>0</v>
      </c>
      <c r="H16" s="1">
        <f>IF(AND($G16=1,$E16=$D16),0,1)</f>
        <v>1</v>
      </c>
      <c r="I16">
        <f>$C16-$H16</f>
        <v>-0.29547900000000005</v>
      </c>
    </row>
    <row r="17" spans="1:9">
      <c r="A17" s="1" t="s">
        <v>27</v>
      </c>
      <c r="B17" s="4" t="s">
        <v>27</v>
      </c>
      <c r="C17" s="5">
        <v>0.47792400000000002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0.47792400000000002</v>
      </c>
    </row>
    <row r="18" spans="1:9">
      <c r="A18" s="1" t="s">
        <v>28</v>
      </c>
      <c r="B18" s="2" t="s">
        <v>28</v>
      </c>
      <c r="C18" s="3">
        <v>0.55898199999999998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0.55898199999999998</v>
      </c>
    </row>
    <row r="19" spans="1:9">
      <c r="A19" s="1" t="s">
        <v>29</v>
      </c>
      <c r="B19" s="4" t="s">
        <v>29</v>
      </c>
      <c r="C19" s="5">
        <v>0.56568799999999997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>IF(AND($G19=1,$E19=$D19),0,1)</f>
        <v>1</v>
      </c>
      <c r="I19">
        <f>$C19-$H19</f>
        <v>-0.43431200000000003</v>
      </c>
    </row>
    <row r="20" spans="1:9">
      <c r="A20" s="1" t="s">
        <v>30</v>
      </c>
      <c r="B20" s="2" t="s">
        <v>30</v>
      </c>
      <c r="C20" s="3">
        <v>0.60723199999999999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-0.39276800000000001</v>
      </c>
    </row>
    <row r="21" spans="1:9">
      <c r="A21" s="1" t="s">
        <v>31</v>
      </c>
      <c r="B21" s="4" t="s">
        <v>31</v>
      </c>
      <c r="C21" s="5">
        <v>0.35131400000000002</v>
      </c>
      <c r="D21" s="1" t="s">
        <v>11</v>
      </c>
      <c r="E21" t="s">
        <v>12</v>
      </c>
      <c r="F21" t="s">
        <v>11</v>
      </c>
      <c r="G21" s="1">
        <f t="shared" si="0"/>
        <v>0</v>
      </c>
      <c r="H21" s="1">
        <f>IF(AND($G21=1,$E21=$D21),0,1)</f>
        <v>1</v>
      </c>
      <c r="I21">
        <f>$C21-$H21</f>
        <v>-0.64868599999999998</v>
      </c>
    </row>
    <row r="22" spans="1:9">
      <c r="A22" s="1" t="s">
        <v>32</v>
      </c>
      <c r="B22" s="2" t="s">
        <v>32</v>
      </c>
      <c r="C22" s="3">
        <v>0.60653000000000001</v>
      </c>
      <c r="D22" s="1" t="s">
        <v>11</v>
      </c>
      <c r="E22" t="s">
        <v>12</v>
      </c>
      <c r="F22" t="s">
        <v>12</v>
      </c>
      <c r="G22" s="1">
        <f t="shared" si="0"/>
        <v>1</v>
      </c>
      <c r="H22" s="1">
        <f>IF(AND($G22=1,$E22=$D22),0,1)</f>
        <v>1</v>
      </c>
      <c r="I22">
        <f>$C22-$H22</f>
        <v>-0.39346999999999999</v>
      </c>
    </row>
    <row r="23" spans="1:9">
      <c r="A23" s="1" t="s">
        <v>33</v>
      </c>
      <c r="B23" s="4" t="s">
        <v>33</v>
      </c>
      <c r="C23" s="5">
        <v>0.32747999999999999</v>
      </c>
      <c r="D23" s="1" t="s">
        <v>11</v>
      </c>
      <c r="E23" t="s">
        <v>25</v>
      </c>
      <c r="F23" t="s">
        <v>11</v>
      </c>
      <c r="G23" s="1">
        <f t="shared" si="0"/>
        <v>0</v>
      </c>
      <c r="H23" s="1">
        <f>IF(AND($G23=1,$E23=$D23),0,1)</f>
        <v>1</v>
      </c>
      <c r="I23">
        <f>$C23-$H23</f>
        <v>-0.67252000000000001</v>
      </c>
    </row>
    <row r="24" spans="1:9">
      <c r="A24" s="1" t="s">
        <v>34</v>
      </c>
      <c r="B24" s="2" t="s">
        <v>34</v>
      </c>
      <c r="C24" s="3">
        <v>0.37631999999999999</v>
      </c>
      <c r="D24" s="1" t="s">
        <v>11</v>
      </c>
      <c r="E24" t="s">
        <v>25</v>
      </c>
      <c r="F24" t="s">
        <v>11</v>
      </c>
      <c r="G24" s="1">
        <f t="shared" si="0"/>
        <v>0</v>
      </c>
      <c r="H24" s="1">
        <f>IF(AND($G24=1,$E24=$D24),0,1)</f>
        <v>1</v>
      </c>
      <c r="I24">
        <f>$C24-$H24</f>
        <v>-0.62368000000000001</v>
      </c>
    </row>
    <row r="25" spans="1:9">
      <c r="A25" s="1" t="s">
        <v>35</v>
      </c>
      <c r="B25" s="4" t="s">
        <v>35</v>
      </c>
      <c r="C25" s="5">
        <v>0.47875099999999998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0.47875099999999998</v>
      </c>
    </row>
    <row r="26" spans="1:9">
      <c r="A26" s="1" t="s">
        <v>36</v>
      </c>
      <c r="B26" s="2" t="s">
        <v>36</v>
      </c>
      <c r="C26" s="3">
        <v>0.60431500000000005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0.60431500000000005</v>
      </c>
    </row>
    <row r="27" spans="1:9">
      <c r="A27" s="1" t="s">
        <v>37</v>
      </c>
      <c r="B27" s="4" t="s">
        <v>37</v>
      </c>
      <c r="C27" s="5">
        <v>0.36762400000000001</v>
      </c>
      <c r="D27" s="1" t="s">
        <v>11</v>
      </c>
      <c r="E27" t="s">
        <v>11</v>
      </c>
      <c r="F27" t="s">
        <v>12</v>
      </c>
      <c r="G27" s="1">
        <f t="shared" si="0"/>
        <v>0</v>
      </c>
      <c r="H27" s="1">
        <f>IF(AND($G27=1,$E27=$D27),0,1)</f>
        <v>1</v>
      </c>
      <c r="I27">
        <f>$C27-$H27</f>
        <v>-0.63237600000000005</v>
      </c>
    </row>
    <row r="28" spans="1:9">
      <c r="A28" s="1" t="s">
        <v>38</v>
      </c>
      <c r="B28" s="2" t="s">
        <v>38</v>
      </c>
      <c r="C28" s="3">
        <v>0.66278700000000002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>IF(AND($G28=1,$E28=$D28),0,1)</f>
        <v>1</v>
      </c>
      <c r="I28">
        <f>$C28-$H28</f>
        <v>-0.33721299999999998</v>
      </c>
    </row>
    <row r="29" spans="1:9">
      <c r="A29" s="1" t="s">
        <v>39</v>
      </c>
      <c r="B29" s="4" t="s">
        <v>39</v>
      </c>
      <c r="C29" s="5">
        <v>0.62387599999999999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0.62387599999999999</v>
      </c>
    </row>
    <row r="30" spans="1:9">
      <c r="A30" s="1" t="s">
        <v>40</v>
      </c>
      <c r="B30" s="2" t="s">
        <v>40</v>
      </c>
      <c r="C30" s="3">
        <v>0.75036599999999998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-0.24963400000000002</v>
      </c>
    </row>
    <row r="31" spans="1:9">
      <c r="A31" s="1" t="s">
        <v>41</v>
      </c>
      <c r="B31" s="4" t="s">
        <v>41</v>
      </c>
      <c r="C31" s="5">
        <v>0.57996800000000004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>IF(AND($G31=1,$E31=$D31),0,1)</f>
        <v>1</v>
      </c>
      <c r="I31">
        <f>$C31-$H31</f>
        <v>-0.42003199999999996</v>
      </c>
    </row>
    <row r="32" spans="1:9">
      <c r="A32" s="1" t="s">
        <v>42</v>
      </c>
      <c r="B32" s="2" t="s">
        <v>42</v>
      </c>
      <c r="C32" s="3">
        <v>0.517258</v>
      </c>
      <c r="D32" s="1" t="s">
        <v>11</v>
      </c>
      <c r="E32" t="s">
        <v>151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-0.482742</v>
      </c>
    </row>
    <row r="33" spans="1:9">
      <c r="A33" s="1" t="s">
        <v>43</v>
      </c>
      <c r="B33" s="4" t="s">
        <v>43</v>
      </c>
      <c r="C33" s="5">
        <v>0.63068900000000006</v>
      </c>
      <c r="D33" s="1" t="s">
        <v>11</v>
      </c>
      <c r="E33" t="s">
        <v>12</v>
      </c>
      <c r="F33" t="s">
        <v>11</v>
      </c>
      <c r="G33" s="1">
        <f t="shared" si="0"/>
        <v>0</v>
      </c>
      <c r="H33" s="1">
        <f>IF(AND($G33=1,$E33=$D33),0,1)</f>
        <v>1</v>
      </c>
      <c r="I33">
        <f>$C33-$H33</f>
        <v>-0.36931099999999994</v>
      </c>
    </row>
    <row r="34" spans="1:9">
      <c r="A34" s="1" t="s">
        <v>44</v>
      </c>
      <c r="B34" s="2" t="s">
        <v>44</v>
      </c>
      <c r="C34" s="3">
        <v>0.52939400000000003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0.52939400000000003</v>
      </c>
    </row>
    <row r="35" spans="1:9">
      <c r="A35" s="1" t="s">
        <v>45</v>
      </c>
      <c r="B35" s="4" t="s">
        <v>45</v>
      </c>
      <c r="C35" s="5">
        <v>0.53829899999999997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0.53829899999999997</v>
      </c>
    </row>
    <row r="36" spans="1:9">
      <c r="A36" s="1" t="s">
        <v>46</v>
      </c>
      <c r="B36" s="2" t="s">
        <v>46</v>
      </c>
      <c r="C36" s="3">
        <v>0.54666899999999996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0.54666899999999996</v>
      </c>
    </row>
    <row r="37" spans="1:9">
      <c r="A37" s="1" t="s">
        <v>47</v>
      </c>
      <c r="B37" s="4" t="s">
        <v>47</v>
      </c>
      <c r="C37" s="5">
        <v>0.48132900000000001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0.48132900000000001</v>
      </c>
    </row>
    <row r="38" spans="1:9">
      <c r="A38" s="1" t="s">
        <v>48</v>
      </c>
      <c r="B38" s="2" t="s">
        <v>48</v>
      </c>
      <c r="C38" s="3">
        <v>0.59437300000000004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0.59437300000000004</v>
      </c>
    </row>
    <row r="39" spans="1:9">
      <c r="A39" s="1" t="s">
        <v>49</v>
      </c>
      <c r="B39" s="4" t="s">
        <v>49</v>
      </c>
      <c r="C39" s="5">
        <v>0.74668599999999996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-0.25331400000000004</v>
      </c>
    </row>
    <row r="40" spans="1:9">
      <c r="A40" s="1" t="s">
        <v>50</v>
      </c>
      <c r="B40" s="2" t="s">
        <v>50</v>
      </c>
      <c r="C40" s="3">
        <v>0.53106600000000004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-0.46893399999999996</v>
      </c>
    </row>
    <row r="41" spans="1:9">
      <c r="A41" s="1" t="s">
        <v>51</v>
      </c>
      <c r="B41" s="4" t="s">
        <v>51</v>
      </c>
      <c r="C41" s="5">
        <v>0.51516200000000001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0.51516200000000001</v>
      </c>
    </row>
    <row r="42" spans="1:9">
      <c r="A42" s="1" t="s">
        <v>52</v>
      </c>
      <c r="B42" s="2" t="s">
        <v>52</v>
      </c>
      <c r="C42" s="3">
        <v>0.52046199999999998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0.52046199999999998</v>
      </c>
    </row>
    <row r="43" spans="1:9">
      <c r="A43" s="1" t="s">
        <v>53</v>
      </c>
      <c r="B43" s="4" t="s">
        <v>53</v>
      </c>
      <c r="C43" s="5">
        <v>0.28137299999999998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-0.71862700000000002</v>
      </c>
    </row>
    <row r="44" spans="1:9">
      <c r="A44" s="1" t="s">
        <v>54</v>
      </c>
      <c r="B44" s="2" t="s">
        <v>54</v>
      </c>
      <c r="C44" s="3">
        <v>0.27365499999999998</v>
      </c>
      <c r="D44" s="1" t="s">
        <v>11</v>
      </c>
      <c r="E44" t="s">
        <v>25</v>
      </c>
      <c r="F44" t="s">
        <v>11</v>
      </c>
      <c r="G44" s="1">
        <f t="shared" si="0"/>
        <v>0</v>
      </c>
      <c r="H44" s="1">
        <f>IF(AND($G44=1,$E44=$D44),0,1)</f>
        <v>1</v>
      </c>
      <c r="I44">
        <f>$C44-$H44</f>
        <v>-0.72634500000000002</v>
      </c>
    </row>
    <row r="45" spans="1:9">
      <c r="A45" s="1" t="s">
        <v>55</v>
      </c>
      <c r="B45" s="4" t="s">
        <v>55</v>
      </c>
      <c r="C45" s="5">
        <v>0.52760799999999997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0.52760799999999997</v>
      </c>
    </row>
    <row r="46" spans="1:9">
      <c r="A46" s="1" t="s">
        <v>56</v>
      </c>
      <c r="B46" s="2" t="s">
        <v>56</v>
      </c>
      <c r="C46" s="3">
        <v>0.59455100000000005</v>
      </c>
      <c r="D46" s="1" t="s">
        <v>11</v>
      </c>
      <c r="E46" t="s">
        <v>151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-0.40544899999999995</v>
      </c>
    </row>
    <row r="47" spans="1:9">
      <c r="A47" s="1" t="s">
        <v>58</v>
      </c>
      <c r="B47" s="4" t="s">
        <v>58</v>
      </c>
      <c r="C47" s="5">
        <v>0.60776600000000003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0.60776600000000003</v>
      </c>
    </row>
    <row r="48" spans="1:9">
      <c r="A48" s="1" t="s">
        <v>59</v>
      </c>
      <c r="B48" s="2" t="s">
        <v>59</v>
      </c>
      <c r="C48" s="3">
        <v>0.180316</v>
      </c>
      <c r="D48" s="1" t="s">
        <v>11</v>
      </c>
      <c r="E48" t="s">
        <v>151</v>
      </c>
      <c r="F48" t="s">
        <v>11</v>
      </c>
      <c r="G48" s="1">
        <f t="shared" si="0"/>
        <v>0</v>
      </c>
      <c r="H48" s="1">
        <f>IF(AND($G48=1,$E48=$D48),0,1)</f>
        <v>1</v>
      </c>
      <c r="I48">
        <f>$C48-$H48</f>
        <v>-0.81968399999999997</v>
      </c>
    </row>
    <row r="49" spans="1:9">
      <c r="A49" s="1" t="s">
        <v>60</v>
      </c>
      <c r="B49" s="4" t="s">
        <v>60</v>
      </c>
      <c r="C49" s="5">
        <v>0.41383900000000001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>IF(AND($G49=1,$E49=$D49),0,1)</f>
        <v>1</v>
      </c>
      <c r="I49">
        <f>$C49-$H49</f>
        <v>-0.58616099999999993</v>
      </c>
    </row>
    <row r="50" spans="1:9">
      <c r="A50" s="1" t="s">
        <v>61</v>
      </c>
      <c r="B50" s="2" t="s">
        <v>61</v>
      </c>
      <c r="C50" s="3">
        <v>0.51654299999999997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0.51654299999999997</v>
      </c>
    </row>
    <row r="51" spans="1:9">
      <c r="A51" s="1" t="s">
        <v>62</v>
      </c>
      <c r="B51" s="4" t="s">
        <v>62</v>
      </c>
      <c r="C51" s="5">
        <v>0.59475900000000004</v>
      </c>
      <c r="D51" s="1" t="s">
        <v>11</v>
      </c>
      <c r="E51" t="s">
        <v>12</v>
      </c>
      <c r="F51" t="s">
        <v>11</v>
      </c>
      <c r="G51" s="1">
        <f t="shared" si="0"/>
        <v>0</v>
      </c>
      <c r="H51" s="1">
        <f>IF(AND($G51=1,$E51=$D51),0,1)</f>
        <v>1</v>
      </c>
      <c r="I51">
        <f>$C51-$H51</f>
        <v>-0.40524099999999996</v>
      </c>
    </row>
    <row r="52" spans="1:9">
      <c r="A52" s="1" t="s">
        <v>63</v>
      </c>
      <c r="B52" s="2" t="s">
        <v>63</v>
      </c>
      <c r="C52" s="3">
        <v>0.37439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-0.62561</v>
      </c>
    </row>
    <row r="53" spans="1:9">
      <c r="A53" s="1" t="s">
        <v>64</v>
      </c>
      <c r="B53" s="4" t="s">
        <v>64</v>
      </c>
      <c r="C53" s="5">
        <v>0.60597500000000004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0.60597500000000004</v>
      </c>
    </row>
    <row r="54" spans="1:9">
      <c r="A54" s="1" t="s">
        <v>65</v>
      </c>
      <c r="B54" s="2" t="s">
        <v>65</v>
      </c>
      <c r="C54" s="3">
        <v>0.63917199999999996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-0.36082800000000004</v>
      </c>
    </row>
    <row r="55" spans="1:9">
      <c r="A55" s="1" t="s">
        <v>66</v>
      </c>
      <c r="B55" s="4" t="s">
        <v>66</v>
      </c>
      <c r="C55" s="5">
        <v>0.73072099999999995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0.73072099999999995</v>
      </c>
    </row>
    <row r="56" spans="1:9">
      <c r="A56" s="1" t="s">
        <v>67</v>
      </c>
      <c r="B56" s="2" t="s">
        <v>67</v>
      </c>
      <c r="C56" s="3">
        <v>0.59101899999999996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0.59101899999999996</v>
      </c>
    </row>
    <row r="57" spans="1:9">
      <c r="A57" s="1" t="s">
        <v>68</v>
      </c>
      <c r="B57" s="4" t="s">
        <v>68</v>
      </c>
      <c r="C57" s="5">
        <v>0.665883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0.665883</v>
      </c>
    </row>
    <row r="58" spans="1:9">
      <c r="A58" s="1" t="s">
        <v>69</v>
      </c>
      <c r="B58" s="2" t="s">
        <v>69</v>
      </c>
      <c r="C58" s="3">
        <v>0.68589299999999997</v>
      </c>
      <c r="D58" s="1" t="s">
        <v>11</v>
      </c>
      <c r="E58" t="s">
        <v>25</v>
      </c>
      <c r="F58" t="s">
        <v>11</v>
      </c>
      <c r="G58" s="1">
        <f t="shared" si="0"/>
        <v>0</v>
      </c>
      <c r="H58" s="1">
        <f>IF(AND($G58=1,$E58=$D58),0,1)</f>
        <v>1</v>
      </c>
      <c r="I58">
        <f>$C58-$H58</f>
        <v>-0.31410700000000003</v>
      </c>
    </row>
    <row r="59" spans="1:9">
      <c r="A59" s="1" t="s">
        <v>70</v>
      </c>
      <c r="B59" s="4" t="s">
        <v>70</v>
      </c>
      <c r="C59" s="5">
        <v>0.50180000000000002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>IF(AND($G59=1,$E59=$D59),0,1)</f>
        <v>1</v>
      </c>
      <c r="I59">
        <f>$C59-$H59</f>
        <v>-0.49819999999999998</v>
      </c>
    </row>
    <row r="60" spans="1:9">
      <c r="A60" s="1" t="s">
        <v>71</v>
      </c>
      <c r="B60" s="2" t="s">
        <v>71</v>
      </c>
      <c r="C60" s="3">
        <v>0.34759600000000002</v>
      </c>
      <c r="D60" s="1" t="s">
        <v>11</v>
      </c>
      <c r="E60" t="s">
        <v>12</v>
      </c>
      <c r="F60" t="s">
        <v>11</v>
      </c>
      <c r="G60" s="1">
        <f t="shared" si="0"/>
        <v>0</v>
      </c>
      <c r="H60" s="1">
        <f>IF(AND($G60=1,$E60=$D60),0,1)</f>
        <v>1</v>
      </c>
      <c r="I60">
        <f>$C60-$H60</f>
        <v>-0.65240399999999998</v>
      </c>
    </row>
    <row r="61" spans="1:9">
      <c r="A61" s="1" t="s">
        <v>72</v>
      </c>
      <c r="B61" s="4" t="s">
        <v>72</v>
      </c>
      <c r="C61" s="5">
        <v>0.48583900000000002</v>
      </c>
      <c r="D61" s="1" t="s">
        <v>11</v>
      </c>
      <c r="E61" t="s">
        <v>12</v>
      </c>
      <c r="F61" t="s">
        <v>11</v>
      </c>
      <c r="G61" s="1">
        <f t="shared" si="0"/>
        <v>0</v>
      </c>
      <c r="H61" s="1">
        <f>IF(AND($G61=1,$E61=$D61),0,1)</f>
        <v>1</v>
      </c>
      <c r="I61">
        <f>$C61-$H61</f>
        <v>-0.51416099999999998</v>
      </c>
    </row>
    <row r="62" spans="1:9">
      <c r="A62" s="1" t="s">
        <v>73</v>
      </c>
      <c r="B62" s="2" t="s">
        <v>73</v>
      </c>
      <c r="C62" s="3">
        <v>0.572492</v>
      </c>
      <c r="D62" s="1" t="s">
        <v>11</v>
      </c>
      <c r="E62" t="s">
        <v>12</v>
      </c>
      <c r="F62" t="s">
        <v>12</v>
      </c>
      <c r="G62" s="1">
        <f t="shared" si="0"/>
        <v>1</v>
      </c>
      <c r="H62" s="1">
        <f>IF(AND($G62=1,$E62=$D62),0,1)</f>
        <v>1</v>
      </c>
      <c r="I62">
        <f>$C62-$H62</f>
        <v>-0.427508</v>
      </c>
    </row>
    <row r="63" spans="1:9">
      <c r="A63" s="1" t="s">
        <v>74</v>
      </c>
      <c r="B63" s="4" t="s">
        <v>74</v>
      </c>
      <c r="C63" s="5">
        <v>0.64644500000000005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>IF(AND($G63=1,$E63=$D63),0,1)</f>
        <v>1</v>
      </c>
      <c r="I63">
        <f>$C63-$H63</f>
        <v>-0.35355499999999995</v>
      </c>
    </row>
    <row r="64" spans="1:9">
      <c r="A64" s="1" t="s">
        <v>75</v>
      </c>
      <c r="B64" s="2" t="s">
        <v>75</v>
      </c>
      <c r="C64" s="3">
        <v>0.69134300000000004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-0.30865699999999996</v>
      </c>
    </row>
    <row r="65" spans="1:9">
      <c r="A65" s="1" t="s">
        <v>76</v>
      </c>
      <c r="B65" s="4" t="s">
        <v>76</v>
      </c>
      <c r="C65" s="5">
        <v>0.68501100000000004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-0.31498899999999996</v>
      </c>
    </row>
    <row r="66" spans="1:9">
      <c r="A66" s="1" t="s">
        <v>77</v>
      </c>
      <c r="B66" s="2" t="s">
        <v>77</v>
      </c>
      <c r="C66" s="3">
        <v>0.362599</v>
      </c>
      <c r="D66" s="1" t="s">
        <v>11</v>
      </c>
      <c r="E66" t="s">
        <v>12</v>
      </c>
      <c r="F66" t="s">
        <v>11</v>
      </c>
      <c r="G66" s="1">
        <f t="shared" si="0"/>
        <v>0</v>
      </c>
      <c r="H66" s="1">
        <f>IF(AND($G66=1,$E66=$D66),0,1)</f>
        <v>1</v>
      </c>
      <c r="I66">
        <f>$C66-$H66</f>
        <v>-0.637401</v>
      </c>
    </row>
    <row r="67" spans="1:9">
      <c r="A67" s="1" t="s">
        <v>78</v>
      </c>
      <c r="B67" s="4" t="s">
        <v>78</v>
      </c>
      <c r="C67" s="5">
        <v>0.57137099999999996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-0.42862900000000004</v>
      </c>
    </row>
    <row r="68" spans="1:9">
      <c r="A68" s="1" t="s">
        <v>79</v>
      </c>
      <c r="B68" s="2" t="s">
        <v>79</v>
      </c>
      <c r="C68" s="3">
        <v>0.74682300000000001</v>
      </c>
      <c r="D68" s="1" t="s">
        <v>11</v>
      </c>
      <c r="E68" t="s">
        <v>12</v>
      </c>
      <c r="F68" t="s">
        <v>11</v>
      </c>
      <c r="G68" s="1">
        <f t="shared" si="0"/>
        <v>0</v>
      </c>
      <c r="H68" s="1">
        <f>IF(AND($G68=1,$E68=$D68),0,1)</f>
        <v>1</v>
      </c>
      <c r="I68">
        <f>$C68-$H68</f>
        <v>-0.25317699999999999</v>
      </c>
    </row>
    <row r="69" spans="1:9">
      <c r="A69" s="1" t="s">
        <v>80</v>
      </c>
      <c r="B69" s="4" t="s">
        <v>80</v>
      </c>
      <c r="C69" s="5">
        <v>0.61086799999999997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0.61086799999999997</v>
      </c>
    </row>
    <row r="70" spans="1:9">
      <c r="A70" s="1" t="s">
        <v>81</v>
      </c>
      <c r="B70" s="2" t="s">
        <v>81</v>
      </c>
      <c r="C70" s="3">
        <v>0.47149999999999997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0.47149999999999997</v>
      </c>
    </row>
    <row r="71" spans="1:9">
      <c r="A71" s="1" t="s">
        <v>82</v>
      </c>
      <c r="B71" s="4" t="s">
        <v>82</v>
      </c>
      <c r="C71" s="5">
        <v>0.29271599999999998</v>
      </c>
      <c r="D71" s="1" t="s">
        <v>11</v>
      </c>
      <c r="E71" t="s">
        <v>12</v>
      </c>
      <c r="F71" t="s">
        <v>11</v>
      </c>
      <c r="G71" s="1">
        <f t="shared" si="1"/>
        <v>0</v>
      </c>
      <c r="H71" s="1">
        <f>IF(AND($G71=1,$E71=$D71),0,1)</f>
        <v>1</v>
      </c>
      <c r="I71">
        <f>$C71-$H71</f>
        <v>-0.70728400000000002</v>
      </c>
    </row>
    <row r="72" spans="1:9">
      <c r="A72" s="1" t="s">
        <v>83</v>
      </c>
      <c r="B72" s="2" t="s">
        <v>83</v>
      </c>
      <c r="C72" s="3">
        <v>0.35928399999999999</v>
      </c>
      <c r="D72" s="1" t="s">
        <v>11</v>
      </c>
      <c r="E72" t="s">
        <v>12</v>
      </c>
      <c r="F72" t="s">
        <v>11</v>
      </c>
      <c r="G72" s="1">
        <f t="shared" si="1"/>
        <v>0</v>
      </c>
      <c r="H72" s="1">
        <f>IF(AND($G72=1,$E72=$D72),0,1)</f>
        <v>1</v>
      </c>
      <c r="I72">
        <f>$C72-$H72</f>
        <v>-0.64071600000000006</v>
      </c>
    </row>
    <row r="73" spans="1:9">
      <c r="A73" s="1" t="s">
        <v>84</v>
      </c>
      <c r="B73" s="4" t="s">
        <v>84</v>
      </c>
      <c r="C73" s="5">
        <v>0.52052600000000004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-0.47947399999999996</v>
      </c>
    </row>
    <row r="74" spans="1:9">
      <c r="A74" s="1" t="s">
        <v>85</v>
      </c>
      <c r="B74" s="2" t="s">
        <v>85</v>
      </c>
      <c r="C74" s="3">
        <v>0.53807199999999999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-0.46192800000000001</v>
      </c>
    </row>
    <row r="75" spans="1:9">
      <c r="A75" s="1" t="s">
        <v>86</v>
      </c>
      <c r="B75" s="4" t="s">
        <v>86</v>
      </c>
      <c r="C75" s="5">
        <v>0.72133499999999995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0.72133499999999995</v>
      </c>
    </row>
    <row r="76" spans="1:9">
      <c r="A76" s="1" t="s">
        <v>87</v>
      </c>
      <c r="B76" s="6" t="s">
        <v>87</v>
      </c>
      <c r="C76" s="7">
        <v>0.70152999999999999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0.70152999999999999</v>
      </c>
    </row>
    <row r="77" spans="1:9">
      <c r="A77" s="1"/>
      <c r="B77" s="17"/>
      <c r="C77" s="18"/>
      <c r="D77" s="1"/>
      <c r="E77" s="1"/>
      <c r="F77" s="1"/>
      <c r="G77" s="10">
        <f>SUM(G3:G76)</f>
        <v>40</v>
      </c>
      <c r="H77" s="10">
        <f>SUM(H3:H76)</f>
        <v>46</v>
      </c>
      <c r="I77" s="8">
        <f>SUM(I3:I76)</f>
        <v>-6.5264409999999993</v>
      </c>
    </row>
  </sheetData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AABB14-4635-42B4-9C69-6793E607936D}">
  <dimension ref="A1:I77"/>
  <sheetViews>
    <sheetView workbookViewId="0">
      <selection activeCell="D3"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0.32280900000000001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0.32280900000000001</v>
      </c>
    </row>
    <row r="4" spans="1:9">
      <c r="A4" s="1" t="s">
        <v>13</v>
      </c>
      <c r="B4" s="2" t="s">
        <v>13</v>
      </c>
      <c r="C4" s="3">
        <v>0.421537</v>
      </c>
      <c r="D4" s="1" t="s">
        <v>11</v>
      </c>
      <c r="E4" t="s">
        <v>12</v>
      </c>
      <c r="F4" t="s">
        <v>12</v>
      </c>
      <c r="G4" s="1">
        <f>IF($F4=$E4,1,0)</f>
        <v>1</v>
      </c>
      <c r="H4" s="1">
        <f>IF(AND($G4=1,$E4=$D4),0,1)</f>
        <v>1</v>
      </c>
      <c r="I4">
        <f>$C4-$H4</f>
        <v>-0.57846299999999995</v>
      </c>
    </row>
    <row r="5" spans="1:9">
      <c r="A5" s="1" t="s">
        <v>14</v>
      </c>
      <c r="B5" s="4" t="s">
        <v>14</v>
      </c>
      <c r="C5" s="5">
        <v>0.41867799999999999</v>
      </c>
      <c r="D5" s="1" t="s">
        <v>11</v>
      </c>
      <c r="E5" t="s">
        <v>25</v>
      </c>
      <c r="F5" t="s">
        <v>11</v>
      </c>
      <c r="G5" s="1">
        <f t="shared" ref="G5:G68" si="0">IF($F5=$E5,1,0)</f>
        <v>0</v>
      </c>
      <c r="H5" s="1">
        <f>IF(AND($G5=1,$E5=$D5),0,1)</f>
        <v>1</v>
      </c>
      <c r="I5">
        <f>$C5-$H5</f>
        <v>-0.58132200000000001</v>
      </c>
    </row>
    <row r="6" spans="1:9">
      <c r="A6" s="1" t="s">
        <v>15</v>
      </c>
      <c r="B6" s="2" t="s">
        <v>15</v>
      </c>
      <c r="C6" s="3">
        <v>0.33134400000000003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-0.66865599999999992</v>
      </c>
    </row>
    <row r="7" spans="1:9">
      <c r="A7" s="1" t="s">
        <v>16</v>
      </c>
      <c r="B7" s="4" t="s">
        <v>16</v>
      </c>
      <c r="C7" s="5">
        <v>0.48018100000000002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0.48018100000000002</v>
      </c>
    </row>
    <row r="8" spans="1:9">
      <c r="A8" s="1" t="s">
        <v>17</v>
      </c>
      <c r="B8" s="2" t="s">
        <v>17</v>
      </c>
      <c r="C8" s="3">
        <v>0.33036799999999999</v>
      </c>
      <c r="D8" s="1" t="s">
        <v>11</v>
      </c>
      <c r="E8" t="s">
        <v>12</v>
      </c>
      <c r="F8" t="s">
        <v>11</v>
      </c>
      <c r="G8" s="1">
        <f t="shared" si="0"/>
        <v>0</v>
      </c>
      <c r="H8" s="1">
        <f>IF(AND($G8=1,$E8=$D8),0,1)</f>
        <v>1</v>
      </c>
      <c r="I8">
        <f>$C8-$H8</f>
        <v>-0.66963200000000001</v>
      </c>
    </row>
    <row r="9" spans="1:9">
      <c r="A9" s="1" t="s">
        <v>18</v>
      </c>
      <c r="B9" s="4" t="s">
        <v>18</v>
      </c>
      <c r="C9" s="5">
        <v>0.56670900000000002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0.56670900000000002</v>
      </c>
    </row>
    <row r="10" spans="1:9">
      <c r="A10" s="1" t="s">
        <v>19</v>
      </c>
      <c r="B10" s="2" t="s">
        <v>19</v>
      </c>
      <c r="C10" s="3">
        <v>0.54374299999999998</v>
      </c>
      <c r="D10" s="1" t="s">
        <v>11</v>
      </c>
      <c r="E10" t="s">
        <v>11</v>
      </c>
      <c r="F10" t="s">
        <v>12</v>
      </c>
      <c r="G10" s="1">
        <f t="shared" si="0"/>
        <v>0</v>
      </c>
      <c r="H10" s="1">
        <f>IF(AND($G10=1,$E10=$D10),0,1)</f>
        <v>1</v>
      </c>
      <c r="I10">
        <f>$C10-$H10</f>
        <v>-0.45625700000000002</v>
      </c>
    </row>
    <row r="11" spans="1:9">
      <c r="A11" s="1" t="s">
        <v>20</v>
      </c>
      <c r="B11" s="4" t="s">
        <v>20</v>
      </c>
      <c r="C11" s="5">
        <v>0.66159299999999999</v>
      </c>
      <c r="D11" s="1" t="s">
        <v>11</v>
      </c>
      <c r="E11" t="s">
        <v>12</v>
      </c>
      <c r="F11" t="s">
        <v>12</v>
      </c>
      <c r="G11" s="1">
        <f t="shared" si="0"/>
        <v>1</v>
      </c>
      <c r="H11" s="1">
        <f>IF(AND($G11=1,$E11=$D11),0,1)</f>
        <v>1</v>
      </c>
      <c r="I11">
        <f>$C11-$H11</f>
        <v>-0.33840700000000001</v>
      </c>
    </row>
    <row r="12" spans="1:9">
      <c r="A12" s="1" t="s">
        <v>21</v>
      </c>
      <c r="B12" s="2" t="s">
        <v>21</v>
      </c>
      <c r="C12" s="3">
        <v>0.66467299999999996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0.66467299999999996</v>
      </c>
    </row>
    <row r="13" spans="1:9">
      <c r="A13" s="1" t="s">
        <v>22</v>
      </c>
      <c r="B13" s="4" t="s">
        <v>22</v>
      </c>
      <c r="C13" s="5">
        <v>0.56742999999999999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0.56742999999999999</v>
      </c>
    </row>
    <row r="14" spans="1:9">
      <c r="A14" s="1" t="s">
        <v>23</v>
      </c>
      <c r="B14" s="2" t="s">
        <v>23</v>
      </c>
      <c r="C14" s="3">
        <v>0.35350700000000002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>IF(AND($G14=1,$E14=$D14),0,1)</f>
        <v>1</v>
      </c>
      <c r="I14">
        <f>$C14-$H14</f>
        <v>-0.64649299999999998</v>
      </c>
    </row>
    <row r="15" spans="1:9">
      <c r="A15" s="1" t="s">
        <v>24</v>
      </c>
      <c r="B15" s="4" t="s">
        <v>24</v>
      </c>
      <c r="C15" s="5">
        <v>0.38068000000000002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-0.61931999999999998</v>
      </c>
    </row>
    <row r="16" spans="1:9">
      <c r="A16" s="1" t="s">
        <v>26</v>
      </c>
      <c r="B16" s="2" t="s">
        <v>26</v>
      </c>
      <c r="C16" s="3">
        <v>0.68114600000000003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-0.31885399999999997</v>
      </c>
    </row>
    <row r="17" spans="1:9">
      <c r="A17" s="1" t="s">
        <v>27</v>
      </c>
      <c r="B17" s="4" t="s">
        <v>27</v>
      </c>
      <c r="C17" s="5">
        <v>0.46233200000000002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0.46233200000000002</v>
      </c>
    </row>
    <row r="18" spans="1:9">
      <c r="A18" s="1" t="s">
        <v>28</v>
      </c>
      <c r="B18" s="2" t="s">
        <v>28</v>
      </c>
      <c r="C18" s="3">
        <v>0.56246799999999997</v>
      </c>
      <c r="D18" s="1" t="s">
        <v>11</v>
      </c>
      <c r="E18" t="s">
        <v>11</v>
      </c>
      <c r="F18" t="s">
        <v>12</v>
      </c>
      <c r="G18" s="1">
        <f t="shared" si="0"/>
        <v>0</v>
      </c>
      <c r="H18" s="1">
        <f>IF(AND($G18=1,$E18=$D18),0,1)</f>
        <v>1</v>
      </c>
      <c r="I18">
        <f>$C18-$H18</f>
        <v>-0.43753200000000003</v>
      </c>
    </row>
    <row r="19" spans="1:9">
      <c r="A19" s="1" t="s">
        <v>29</v>
      </c>
      <c r="B19" s="4" t="s">
        <v>29</v>
      </c>
      <c r="C19" s="5">
        <v>0.54554800000000003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-0.45445199999999997</v>
      </c>
    </row>
    <row r="20" spans="1:9">
      <c r="A20" s="1" t="s">
        <v>30</v>
      </c>
      <c r="B20" s="2" t="s">
        <v>30</v>
      </c>
      <c r="C20" s="3">
        <v>0.50469600000000003</v>
      </c>
      <c r="D20" s="1" t="s">
        <v>11</v>
      </c>
      <c r="E20" t="s">
        <v>12</v>
      </c>
      <c r="F20" t="s">
        <v>12</v>
      </c>
      <c r="G20" s="1">
        <f t="shared" si="0"/>
        <v>1</v>
      </c>
      <c r="H20" s="1">
        <f>IF(AND($G20=1,$E20=$D20),0,1)</f>
        <v>1</v>
      </c>
      <c r="I20">
        <f>$C20-$H20</f>
        <v>-0.49530399999999997</v>
      </c>
    </row>
    <row r="21" spans="1:9">
      <c r="A21" s="1" t="s">
        <v>31</v>
      </c>
      <c r="B21" s="4" t="s">
        <v>31</v>
      </c>
      <c r="C21" s="5">
        <v>0.33486900000000003</v>
      </c>
      <c r="D21" s="1" t="s">
        <v>11</v>
      </c>
      <c r="E21" t="s">
        <v>12</v>
      </c>
      <c r="F21" t="s">
        <v>151</v>
      </c>
      <c r="G21" s="1">
        <f t="shared" si="0"/>
        <v>0</v>
      </c>
      <c r="H21" s="1">
        <f>IF(AND($G21=1,$E21=$D21),0,1)</f>
        <v>1</v>
      </c>
      <c r="I21">
        <f>$C21-$H21</f>
        <v>-0.66513099999999992</v>
      </c>
    </row>
    <row r="22" spans="1:9">
      <c r="A22" s="1" t="s">
        <v>32</v>
      </c>
      <c r="B22" s="2" t="s">
        <v>32</v>
      </c>
      <c r="C22" s="3">
        <v>0.55073399999999995</v>
      </c>
      <c r="D22" s="1" t="s">
        <v>11</v>
      </c>
      <c r="E22" t="s">
        <v>12</v>
      </c>
      <c r="F22" t="s">
        <v>12</v>
      </c>
      <c r="G22" s="1">
        <f t="shared" si="0"/>
        <v>1</v>
      </c>
      <c r="H22" s="1">
        <f>IF(AND($G22=1,$E22=$D22),0,1)</f>
        <v>1</v>
      </c>
      <c r="I22">
        <f>$C22-$H22</f>
        <v>-0.44926600000000005</v>
      </c>
    </row>
    <row r="23" spans="1:9">
      <c r="A23" s="1" t="s">
        <v>33</v>
      </c>
      <c r="B23" s="4" t="s">
        <v>33</v>
      </c>
      <c r="C23" s="5">
        <v>0.298234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-0.701766</v>
      </c>
    </row>
    <row r="24" spans="1:9">
      <c r="A24" s="1" t="s">
        <v>34</v>
      </c>
      <c r="B24" s="2" t="s">
        <v>34</v>
      </c>
      <c r="C24" s="3">
        <v>0.38536799999999999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>IF(AND($G24=1,$E24=$D24),0,1)</f>
        <v>1</v>
      </c>
      <c r="I24">
        <f>$C24-$H24</f>
        <v>-0.61463200000000007</v>
      </c>
    </row>
    <row r="25" spans="1:9">
      <c r="A25" s="1" t="s">
        <v>35</v>
      </c>
      <c r="B25" s="4" t="s">
        <v>35</v>
      </c>
      <c r="C25" s="5">
        <v>0.54935500000000004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0.54935500000000004</v>
      </c>
    </row>
    <row r="26" spans="1:9">
      <c r="A26" s="1" t="s">
        <v>36</v>
      </c>
      <c r="B26" s="2" t="s">
        <v>36</v>
      </c>
      <c r="C26" s="3">
        <v>0.49474499999999999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0.49474499999999999</v>
      </c>
    </row>
    <row r="27" spans="1:9">
      <c r="A27" s="1" t="s">
        <v>37</v>
      </c>
      <c r="B27" s="4" t="s">
        <v>37</v>
      </c>
      <c r="C27" s="5">
        <v>0.34997099999999998</v>
      </c>
      <c r="D27" s="1" t="s">
        <v>11</v>
      </c>
      <c r="E27" t="s">
        <v>11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-0.65002899999999997</v>
      </c>
    </row>
    <row r="28" spans="1:9">
      <c r="A28" s="1" t="s">
        <v>38</v>
      </c>
      <c r="B28" s="2" t="s">
        <v>38</v>
      </c>
      <c r="C28" s="3">
        <v>0.64711700000000005</v>
      </c>
      <c r="D28" s="1" t="s">
        <v>11</v>
      </c>
      <c r="E28" t="s">
        <v>12</v>
      </c>
      <c r="F28" t="s">
        <v>151</v>
      </c>
      <c r="G28" s="1">
        <f t="shared" si="0"/>
        <v>0</v>
      </c>
      <c r="H28" s="1">
        <f>IF(AND($G28=1,$E28=$D28),0,1)</f>
        <v>1</v>
      </c>
      <c r="I28">
        <f>$C28-$H28</f>
        <v>-0.35288299999999995</v>
      </c>
    </row>
    <row r="29" spans="1:9">
      <c r="A29" s="1" t="s">
        <v>39</v>
      </c>
      <c r="B29" s="4" t="s">
        <v>39</v>
      </c>
      <c r="C29" s="5">
        <v>0.54974400000000001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0.54974400000000001</v>
      </c>
    </row>
    <row r="30" spans="1:9">
      <c r="A30" s="1" t="s">
        <v>40</v>
      </c>
      <c r="B30" s="2" t="s">
        <v>40</v>
      </c>
      <c r="C30" s="3">
        <v>0.67345299999999997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-0.32654700000000003</v>
      </c>
    </row>
    <row r="31" spans="1:9">
      <c r="A31" s="1" t="s">
        <v>41</v>
      </c>
      <c r="B31" s="4" t="s">
        <v>41</v>
      </c>
      <c r="C31" s="5">
        <v>0.65798000000000001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-0.34201999999999999</v>
      </c>
    </row>
    <row r="32" spans="1:9">
      <c r="A32" s="1" t="s">
        <v>42</v>
      </c>
      <c r="B32" s="2" t="s">
        <v>42</v>
      </c>
      <c r="C32" s="3">
        <v>0.48334199999999999</v>
      </c>
      <c r="D32" s="1" t="s">
        <v>11</v>
      </c>
      <c r="E32" t="s">
        <v>151</v>
      </c>
      <c r="F32" t="s">
        <v>12</v>
      </c>
      <c r="G32" s="1">
        <f t="shared" si="0"/>
        <v>0</v>
      </c>
      <c r="H32" s="1">
        <f>IF(AND($G32=1,$E32=$D32),0,1)</f>
        <v>1</v>
      </c>
      <c r="I32">
        <f>$C32-$H32</f>
        <v>-0.51665800000000006</v>
      </c>
    </row>
    <row r="33" spans="1:9">
      <c r="A33" s="1" t="s">
        <v>43</v>
      </c>
      <c r="B33" s="4" t="s">
        <v>43</v>
      </c>
      <c r="C33" s="5">
        <v>0.58754700000000004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-0.41245299999999996</v>
      </c>
    </row>
    <row r="34" spans="1:9">
      <c r="A34" s="1" t="s">
        <v>44</v>
      </c>
      <c r="B34" s="2" t="s">
        <v>44</v>
      </c>
      <c r="C34" s="3">
        <v>0.49388199999999999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0.49388199999999999</v>
      </c>
    </row>
    <row r="35" spans="1:9">
      <c r="A35" s="1" t="s">
        <v>45</v>
      </c>
      <c r="B35" s="4" t="s">
        <v>45</v>
      </c>
      <c r="C35" s="5">
        <v>0.51088199999999995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>IF(AND($G35=1,$E35=$D35),0,1)</f>
        <v>1</v>
      </c>
      <c r="I35">
        <f>$C35-$H35</f>
        <v>-0.48911800000000005</v>
      </c>
    </row>
    <row r="36" spans="1:9">
      <c r="A36" s="1" t="s">
        <v>46</v>
      </c>
      <c r="B36" s="2" t="s">
        <v>46</v>
      </c>
      <c r="C36" s="3">
        <v>0.60665899999999995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0.60665899999999995</v>
      </c>
    </row>
    <row r="37" spans="1:9">
      <c r="A37" s="1" t="s">
        <v>47</v>
      </c>
      <c r="B37" s="4" t="s">
        <v>47</v>
      </c>
      <c r="C37" s="5">
        <v>0.54889299999999996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0.54889299999999996</v>
      </c>
    </row>
    <row r="38" spans="1:9">
      <c r="A38" s="1" t="s">
        <v>48</v>
      </c>
      <c r="B38" s="2" t="s">
        <v>48</v>
      </c>
      <c r="C38" s="3">
        <v>0.53925699999999999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0.53925699999999999</v>
      </c>
    </row>
    <row r="39" spans="1:9">
      <c r="A39" s="1" t="s">
        <v>49</v>
      </c>
      <c r="B39" s="4" t="s">
        <v>49</v>
      </c>
      <c r="C39" s="5">
        <v>0.796238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-0.203762</v>
      </c>
    </row>
    <row r="40" spans="1:9">
      <c r="A40" s="1" t="s">
        <v>50</v>
      </c>
      <c r="B40" s="2" t="s">
        <v>50</v>
      </c>
      <c r="C40" s="3">
        <v>0.49260199999999998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-0.50739800000000002</v>
      </c>
    </row>
    <row r="41" spans="1:9">
      <c r="A41" s="1" t="s">
        <v>51</v>
      </c>
      <c r="B41" s="4" t="s">
        <v>51</v>
      </c>
      <c r="C41" s="5">
        <v>0.40532499999999999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0.40532499999999999</v>
      </c>
    </row>
    <row r="42" spans="1:9">
      <c r="A42" s="1" t="s">
        <v>52</v>
      </c>
      <c r="B42" s="2" t="s">
        <v>52</v>
      </c>
      <c r="C42" s="3">
        <v>0.47531699999999999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0.47531699999999999</v>
      </c>
    </row>
    <row r="43" spans="1:9">
      <c r="A43" s="1" t="s">
        <v>53</v>
      </c>
      <c r="B43" s="4" t="s">
        <v>53</v>
      </c>
      <c r="C43" s="5">
        <v>0.32872800000000002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-0.67127199999999998</v>
      </c>
    </row>
    <row r="44" spans="1:9">
      <c r="A44" s="1" t="s">
        <v>54</v>
      </c>
      <c r="B44" s="2" t="s">
        <v>54</v>
      </c>
      <c r="C44" s="3">
        <v>0.34566200000000002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-0.65433799999999998</v>
      </c>
    </row>
    <row r="45" spans="1:9">
      <c r="A45" s="1" t="s">
        <v>55</v>
      </c>
      <c r="B45" s="4" t="s">
        <v>55</v>
      </c>
      <c r="C45" s="5">
        <v>0.38441599999999998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0.38441599999999998</v>
      </c>
    </row>
    <row r="46" spans="1:9">
      <c r="A46" s="1" t="s">
        <v>56</v>
      </c>
      <c r="B46" s="2" t="s">
        <v>56</v>
      </c>
      <c r="C46" s="3">
        <v>0.56312799999999996</v>
      </c>
      <c r="D46" s="1" t="s">
        <v>11</v>
      </c>
      <c r="E46" t="s">
        <v>151</v>
      </c>
      <c r="F46" t="s">
        <v>57</v>
      </c>
      <c r="G46" s="1">
        <f t="shared" si="0"/>
        <v>0</v>
      </c>
      <c r="H46" s="1">
        <f>IF(AND($G46=1,$E46=$D46),0,1)</f>
        <v>1</v>
      </c>
      <c r="I46">
        <f>$C46-$H46</f>
        <v>-0.43687200000000004</v>
      </c>
    </row>
    <row r="47" spans="1:9">
      <c r="A47" s="1" t="s">
        <v>58</v>
      </c>
      <c r="B47" s="4" t="s">
        <v>58</v>
      </c>
      <c r="C47" s="5">
        <v>0.53101299999999996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0.53101299999999996</v>
      </c>
    </row>
    <row r="48" spans="1:9">
      <c r="A48" s="1" t="s">
        <v>59</v>
      </c>
      <c r="B48" s="2" t="s">
        <v>59</v>
      </c>
      <c r="C48" s="3">
        <v>0.408553</v>
      </c>
      <c r="D48" s="1" t="s">
        <v>11</v>
      </c>
      <c r="E48" t="s">
        <v>151</v>
      </c>
      <c r="F48" t="s">
        <v>11</v>
      </c>
      <c r="G48" s="1">
        <f t="shared" si="0"/>
        <v>0</v>
      </c>
      <c r="H48" s="1">
        <f>IF(AND($G48=1,$E48=$D48),0,1)</f>
        <v>1</v>
      </c>
      <c r="I48">
        <f>$C48-$H48</f>
        <v>-0.59144700000000006</v>
      </c>
    </row>
    <row r="49" spans="1:9">
      <c r="A49" s="1" t="s">
        <v>60</v>
      </c>
      <c r="B49" s="4" t="s">
        <v>60</v>
      </c>
      <c r="C49" s="5">
        <v>0.43801200000000001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-0.56198799999999993</v>
      </c>
    </row>
    <row r="50" spans="1:9">
      <c r="A50" s="1" t="s">
        <v>61</v>
      </c>
      <c r="B50" s="2" t="s">
        <v>61</v>
      </c>
      <c r="C50" s="3">
        <v>0.66687200000000002</v>
      </c>
      <c r="D50" s="1" t="s">
        <v>11</v>
      </c>
      <c r="E50" t="s">
        <v>11</v>
      </c>
      <c r="F50" t="s">
        <v>12</v>
      </c>
      <c r="G50" s="1">
        <f t="shared" si="0"/>
        <v>0</v>
      </c>
      <c r="H50" s="1">
        <f>IF(AND($G50=1,$E50=$D50),0,1)</f>
        <v>1</v>
      </c>
      <c r="I50">
        <f>$C50-$H50</f>
        <v>-0.33312799999999998</v>
      </c>
    </row>
    <row r="51" spans="1:9">
      <c r="A51" s="1" t="s">
        <v>62</v>
      </c>
      <c r="B51" s="4" t="s">
        <v>62</v>
      </c>
      <c r="C51" s="5">
        <v>0.40198200000000001</v>
      </c>
      <c r="D51" s="1" t="s">
        <v>11</v>
      </c>
      <c r="E51" t="s">
        <v>12</v>
      </c>
      <c r="F51" t="s">
        <v>11</v>
      </c>
      <c r="G51" s="1">
        <f t="shared" si="0"/>
        <v>0</v>
      </c>
      <c r="H51" s="1">
        <f>IF(AND($G51=1,$E51=$D51),0,1)</f>
        <v>1</v>
      </c>
      <c r="I51">
        <f>$C51-$H51</f>
        <v>-0.59801799999999994</v>
      </c>
    </row>
    <row r="52" spans="1:9">
      <c r="A52" s="1" t="s">
        <v>63</v>
      </c>
      <c r="B52" s="2" t="s">
        <v>63</v>
      </c>
      <c r="C52" s="3">
        <v>0.26525900000000002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-0.73474099999999998</v>
      </c>
    </row>
    <row r="53" spans="1:9">
      <c r="A53" s="1" t="s">
        <v>64</v>
      </c>
      <c r="B53" s="4" t="s">
        <v>64</v>
      </c>
      <c r="C53" s="5">
        <v>0.69762299999999999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0.69762299999999999</v>
      </c>
    </row>
    <row r="54" spans="1:9">
      <c r="A54" s="1" t="s">
        <v>65</v>
      </c>
      <c r="B54" s="2" t="s">
        <v>65</v>
      </c>
      <c r="C54" s="3">
        <v>0.55478000000000005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-0.44521999999999995</v>
      </c>
    </row>
    <row r="55" spans="1:9">
      <c r="A55" s="1" t="s">
        <v>66</v>
      </c>
      <c r="B55" s="4" t="s">
        <v>66</v>
      </c>
      <c r="C55" s="5">
        <v>0.67558099999999999</v>
      </c>
      <c r="D55" s="1" t="s">
        <v>11</v>
      </c>
      <c r="E55" t="s">
        <v>11</v>
      </c>
      <c r="F55" t="s">
        <v>12</v>
      </c>
      <c r="G55" s="1">
        <f t="shared" si="0"/>
        <v>0</v>
      </c>
      <c r="H55" s="1">
        <f>IF(AND($G55=1,$E55=$D55),0,1)</f>
        <v>1</v>
      </c>
      <c r="I55">
        <f>$C55-$H55</f>
        <v>-0.32441900000000001</v>
      </c>
    </row>
    <row r="56" spans="1:9">
      <c r="A56" s="1" t="s">
        <v>67</v>
      </c>
      <c r="B56" s="2" t="s">
        <v>67</v>
      </c>
      <c r="C56" s="3">
        <v>0.54298000000000002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0.54298000000000002</v>
      </c>
    </row>
    <row r="57" spans="1:9">
      <c r="A57" s="1" t="s">
        <v>68</v>
      </c>
      <c r="B57" s="4" t="s">
        <v>68</v>
      </c>
      <c r="C57" s="5">
        <v>0.72436100000000003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>IF(AND($G57=1,$E57=$D57),0,1)</f>
        <v>1</v>
      </c>
      <c r="I57">
        <f>$C57-$H57</f>
        <v>-0.27563899999999997</v>
      </c>
    </row>
    <row r="58" spans="1:9">
      <c r="A58" s="1" t="s">
        <v>69</v>
      </c>
      <c r="B58" s="2" t="s">
        <v>69</v>
      </c>
      <c r="C58" s="3">
        <v>0.68920700000000001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-0.31079299999999999</v>
      </c>
    </row>
    <row r="59" spans="1:9">
      <c r="A59" s="1" t="s">
        <v>70</v>
      </c>
      <c r="B59" s="4" t="s">
        <v>70</v>
      </c>
      <c r="C59" s="5">
        <v>0.44434000000000001</v>
      </c>
      <c r="D59" s="1" t="s">
        <v>11</v>
      </c>
      <c r="E59" t="s">
        <v>12</v>
      </c>
      <c r="F59" t="s">
        <v>151</v>
      </c>
      <c r="G59" s="1">
        <f t="shared" si="0"/>
        <v>0</v>
      </c>
      <c r="H59" s="1">
        <f>IF(AND($G59=1,$E59=$D59),0,1)</f>
        <v>1</v>
      </c>
      <c r="I59">
        <f>$C59-$H59</f>
        <v>-0.55566000000000004</v>
      </c>
    </row>
    <row r="60" spans="1:9">
      <c r="A60" s="1" t="s">
        <v>71</v>
      </c>
      <c r="B60" s="2" t="s">
        <v>71</v>
      </c>
      <c r="C60" s="3">
        <v>0.20577599999999999</v>
      </c>
      <c r="D60" s="1" t="s">
        <v>11</v>
      </c>
      <c r="E60" t="s">
        <v>12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-0.79422400000000004</v>
      </c>
    </row>
    <row r="61" spans="1:9">
      <c r="A61" s="1" t="s">
        <v>72</v>
      </c>
      <c r="B61" s="4" t="s">
        <v>72</v>
      </c>
      <c r="C61" s="5">
        <v>0.38650400000000001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-0.61349600000000004</v>
      </c>
    </row>
    <row r="62" spans="1:9">
      <c r="A62" s="1" t="s">
        <v>73</v>
      </c>
      <c r="B62" s="2" t="s">
        <v>73</v>
      </c>
      <c r="C62" s="3">
        <v>0.421574</v>
      </c>
      <c r="D62" s="1" t="s">
        <v>11</v>
      </c>
      <c r="E62" t="s">
        <v>12</v>
      </c>
      <c r="F62" t="s">
        <v>11</v>
      </c>
      <c r="G62" s="1">
        <f t="shared" si="0"/>
        <v>0</v>
      </c>
      <c r="H62" s="1">
        <f>IF(AND($G62=1,$E62=$D62),0,1)</f>
        <v>1</v>
      </c>
      <c r="I62">
        <f>$C62-$H62</f>
        <v>-0.578426</v>
      </c>
    </row>
    <row r="63" spans="1:9">
      <c r="A63" s="1" t="s">
        <v>74</v>
      </c>
      <c r="B63" s="4" t="s">
        <v>74</v>
      </c>
      <c r="C63" s="5">
        <v>0.57795300000000005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>IF(AND($G63=1,$E63=$D63),0,1)</f>
        <v>1</v>
      </c>
      <c r="I63">
        <f>$C63-$H63</f>
        <v>-0.42204699999999995</v>
      </c>
    </row>
    <row r="64" spans="1:9">
      <c r="A64" s="1" t="s">
        <v>75</v>
      </c>
      <c r="B64" s="2" t="s">
        <v>75</v>
      </c>
      <c r="C64" s="3">
        <v>0.57445800000000002</v>
      </c>
      <c r="D64" s="1" t="s">
        <v>11</v>
      </c>
      <c r="E64" t="s">
        <v>12</v>
      </c>
      <c r="F64" t="s">
        <v>12</v>
      </c>
      <c r="G64" s="1">
        <f t="shared" si="0"/>
        <v>1</v>
      </c>
      <c r="H64" s="1">
        <f>IF(AND($G64=1,$E64=$D64),0,1)</f>
        <v>1</v>
      </c>
      <c r="I64">
        <f>$C64-$H64</f>
        <v>-0.42554199999999998</v>
      </c>
    </row>
    <row r="65" spans="1:9">
      <c r="A65" s="1" t="s">
        <v>76</v>
      </c>
      <c r="B65" s="4" t="s">
        <v>76</v>
      </c>
      <c r="C65" s="5">
        <v>0.50518700000000005</v>
      </c>
      <c r="D65" s="1" t="s">
        <v>11</v>
      </c>
      <c r="E65" t="s">
        <v>12</v>
      </c>
      <c r="F65" t="s">
        <v>11</v>
      </c>
      <c r="G65" s="1">
        <f t="shared" si="0"/>
        <v>0</v>
      </c>
      <c r="H65" s="1">
        <f>IF(AND($G65=1,$E65=$D65),0,1)</f>
        <v>1</v>
      </c>
      <c r="I65">
        <f>$C65-$H65</f>
        <v>-0.49481299999999995</v>
      </c>
    </row>
    <row r="66" spans="1:9">
      <c r="A66" s="1" t="s">
        <v>77</v>
      </c>
      <c r="B66" s="2" t="s">
        <v>77</v>
      </c>
      <c r="C66" s="3">
        <v>0.27932699999999999</v>
      </c>
      <c r="D66" s="1" t="s">
        <v>11</v>
      </c>
      <c r="E66" t="s">
        <v>12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-0.72067300000000001</v>
      </c>
    </row>
    <row r="67" spans="1:9">
      <c r="A67" s="1" t="s">
        <v>78</v>
      </c>
      <c r="B67" s="4" t="s">
        <v>78</v>
      </c>
      <c r="C67" s="5">
        <v>0.59613700000000003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-0.40386299999999997</v>
      </c>
    </row>
    <row r="68" spans="1:9">
      <c r="A68" s="1" t="s">
        <v>79</v>
      </c>
      <c r="B68" s="2" t="s">
        <v>79</v>
      </c>
      <c r="C68" s="3">
        <v>0.54155200000000003</v>
      </c>
      <c r="D68" s="1" t="s">
        <v>11</v>
      </c>
      <c r="E68" t="s">
        <v>12</v>
      </c>
      <c r="F68" t="s">
        <v>11</v>
      </c>
      <c r="G68" s="1">
        <f t="shared" si="0"/>
        <v>0</v>
      </c>
      <c r="H68" s="1">
        <f>IF(AND($G68=1,$E68=$D68),0,1)</f>
        <v>1</v>
      </c>
      <c r="I68">
        <f>$C68-$H68</f>
        <v>-0.45844799999999997</v>
      </c>
    </row>
    <row r="69" spans="1:9">
      <c r="A69" s="1" t="s">
        <v>80</v>
      </c>
      <c r="B69" s="4" t="s">
        <v>80</v>
      </c>
      <c r="C69" s="5">
        <v>0.47175800000000001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0.47175800000000001</v>
      </c>
    </row>
    <row r="70" spans="1:9">
      <c r="A70" s="1" t="s">
        <v>81</v>
      </c>
      <c r="B70" s="2" t="s">
        <v>81</v>
      </c>
      <c r="C70" s="3">
        <v>0.50486500000000001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0.50486500000000001</v>
      </c>
    </row>
    <row r="71" spans="1:9">
      <c r="A71" s="1" t="s">
        <v>82</v>
      </c>
      <c r="B71" s="4" t="s">
        <v>82</v>
      </c>
      <c r="C71" s="5">
        <v>0.243226</v>
      </c>
      <c r="D71" s="1" t="s">
        <v>11</v>
      </c>
      <c r="E71" t="s">
        <v>12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-0.75677400000000006</v>
      </c>
    </row>
    <row r="72" spans="1:9">
      <c r="A72" s="1" t="s">
        <v>83</v>
      </c>
      <c r="B72" s="2" t="s">
        <v>83</v>
      </c>
      <c r="C72" s="3">
        <v>0.31603100000000001</v>
      </c>
      <c r="D72" s="1" t="s">
        <v>11</v>
      </c>
      <c r="E72" t="s">
        <v>12</v>
      </c>
      <c r="F72" t="s">
        <v>12</v>
      </c>
      <c r="G72" s="1">
        <f t="shared" si="1"/>
        <v>1</v>
      </c>
      <c r="H72" s="1">
        <f>IF(AND($G72=1,$E72=$D72),0,1)</f>
        <v>1</v>
      </c>
      <c r="I72">
        <f>$C72-$H72</f>
        <v>-0.68396900000000005</v>
      </c>
    </row>
    <row r="73" spans="1:9">
      <c r="A73" s="1" t="s">
        <v>84</v>
      </c>
      <c r="B73" s="4" t="s">
        <v>84</v>
      </c>
      <c r="C73" s="5">
        <v>0.57039099999999998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-0.42960900000000002</v>
      </c>
    </row>
    <row r="74" spans="1:9">
      <c r="A74" s="1" t="s">
        <v>85</v>
      </c>
      <c r="B74" s="2" t="s">
        <v>85</v>
      </c>
      <c r="C74" s="3">
        <v>0.37453999999999998</v>
      </c>
      <c r="D74" s="1" t="s">
        <v>11</v>
      </c>
      <c r="E74" t="s">
        <v>12</v>
      </c>
      <c r="F74" t="s">
        <v>11</v>
      </c>
      <c r="G74" s="1">
        <f t="shared" si="1"/>
        <v>0</v>
      </c>
      <c r="H74" s="1">
        <f>IF(AND($G74=1,$E74=$D74),0,1)</f>
        <v>1</v>
      </c>
      <c r="I74">
        <f>$C74-$H74</f>
        <v>-0.62546000000000002</v>
      </c>
    </row>
    <row r="75" spans="1:9">
      <c r="A75" s="1" t="s">
        <v>86</v>
      </c>
      <c r="B75" s="4" t="s">
        <v>86</v>
      </c>
      <c r="C75" s="5">
        <v>0.64035299999999995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0.64035299999999995</v>
      </c>
    </row>
    <row r="76" spans="1:9">
      <c r="A76" s="1" t="s">
        <v>87</v>
      </c>
      <c r="B76" s="6" t="s">
        <v>87</v>
      </c>
      <c r="C76" s="7">
        <v>0.73685500000000004</v>
      </c>
      <c r="D76" s="1" t="s">
        <v>11</v>
      </c>
      <c r="E76" t="s">
        <v>11</v>
      </c>
      <c r="F76" t="s">
        <v>12</v>
      </c>
      <c r="G76" s="1">
        <f t="shared" si="1"/>
        <v>0</v>
      </c>
      <c r="H76" s="1">
        <f>IF(AND($G76=1,$E76=$D76),0,1)</f>
        <v>1</v>
      </c>
      <c r="I76">
        <f>$C76-$H76</f>
        <v>-0.26314499999999996</v>
      </c>
    </row>
    <row r="77" spans="1:9">
      <c r="A77" s="1"/>
      <c r="B77" s="17"/>
      <c r="C77" s="18"/>
      <c r="D77" s="1"/>
      <c r="E77" s="1"/>
      <c r="F77" s="1"/>
      <c r="G77" s="10">
        <f>SUM(G3:G76)</f>
        <v>49</v>
      </c>
      <c r="H77" s="10">
        <f>SUM(H3:H76)</f>
        <v>52</v>
      </c>
      <c r="I77" s="8">
        <f>SUM(I3:I76)</f>
        <v>-15.160060000000001</v>
      </c>
    </row>
  </sheetData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4B35AC-0898-4856-9E14-4BB168E98CF6}">
  <dimension ref="A1:I77"/>
  <sheetViews>
    <sheetView workbookViewId="0">
      <selection activeCell="D3"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0.129915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-0.870085</v>
      </c>
    </row>
    <row r="4" spans="1:9">
      <c r="A4" s="1" t="s">
        <v>13</v>
      </c>
      <c r="B4" s="2" t="s">
        <v>13</v>
      </c>
      <c r="C4" s="3">
        <v>0.27987000000000001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0.27987000000000001</v>
      </c>
    </row>
    <row r="5" spans="1:9">
      <c r="A5" s="1" t="s">
        <v>14</v>
      </c>
      <c r="B5" s="4" t="s">
        <v>14</v>
      </c>
      <c r="C5" s="5">
        <v>0.73718899999999998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0.73718899999999998</v>
      </c>
    </row>
    <row r="6" spans="1:9">
      <c r="A6" s="1" t="s">
        <v>15</v>
      </c>
      <c r="B6" s="2" t="s">
        <v>15</v>
      </c>
      <c r="C6" s="3">
        <v>0.59787199999999996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0.59787199999999996</v>
      </c>
    </row>
    <row r="7" spans="1:9">
      <c r="A7" s="1" t="s">
        <v>16</v>
      </c>
      <c r="B7" s="4" t="s">
        <v>16</v>
      </c>
      <c r="C7" s="5">
        <v>0.60537200000000002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0.60537200000000002</v>
      </c>
    </row>
    <row r="8" spans="1:9">
      <c r="A8" s="1" t="s">
        <v>17</v>
      </c>
      <c r="B8" s="2" t="s">
        <v>17</v>
      </c>
      <c r="C8" s="3">
        <v>0.13900100000000001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>IF(AND($G8=1,$E8=$D8),0,1)</f>
        <v>0</v>
      </c>
      <c r="I8">
        <f>$C8-$H8</f>
        <v>0.13900100000000001</v>
      </c>
    </row>
    <row r="9" spans="1:9">
      <c r="A9" s="1" t="s">
        <v>18</v>
      </c>
      <c r="B9" s="4" t="s">
        <v>18</v>
      </c>
      <c r="C9" s="5">
        <v>0.72473600000000005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0.72473600000000005</v>
      </c>
    </row>
    <row r="10" spans="1:9">
      <c r="A10" s="1" t="s">
        <v>19</v>
      </c>
      <c r="B10" s="2" t="s">
        <v>19</v>
      </c>
      <c r="C10" s="3">
        <v>0.72982800000000003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0.72982800000000003</v>
      </c>
    </row>
    <row r="11" spans="1:9">
      <c r="A11" s="1" t="s">
        <v>20</v>
      </c>
      <c r="B11" s="4" t="s">
        <v>20</v>
      </c>
      <c r="C11" s="5">
        <v>0.54474100000000003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0.54474100000000003</v>
      </c>
    </row>
    <row r="12" spans="1:9">
      <c r="A12" s="1" t="s">
        <v>21</v>
      </c>
      <c r="B12" s="2" t="s">
        <v>21</v>
      </c>
      <c r="C12" s="3">
        <v>0.61340700000000004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0.61340700000000004</v>
      </c>
    </row>
    <row r="13" spans="1:9">
      <c r="A13" s="1" t="s">
        <v>22</v>
      </c>
      <c r="B13" s="4" t="s">
        <v>22</v>
      </c>
      <c r="C13" s="5">
        <v>0.37110300000000002</v>
      </c>
      <c r="D13" s="1" t="s">
        <v>11</v>
      </c>
      <c r="E13" t="s">
        <v>11</v>
      </c>
      <c r="F13" t="s">
        <v>12</v>
      </c>
      <c r="G13" s="1">
        <f t="shared" si="0"/>
        <v>0</v>
      </c>
      <c r="H13" s="1">
        <f>IF(AND($G13=1,$E13=$D13),0,1)</f>
        <v>1</v>
      </c>
      <c r="I13">
        <f>$C13-$H13</f>
        <v>-0.62889700000000004</v>
      </c>
    </row>
    <row r="14" spans="1:9">
      <c r="A14" s="1" t="s">
        <v>23</v>
      </c>
      <c r="B14" s="2" t="s">
        <v>23</v>
      </c>
      <c r="C14" s="3">
        <v>0.73470599999999997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>IF(AND($G14=1,$E14=$D14),0,1)</f>
        <v>0</v>
      </c>
      <c r="I14">
        <f>$C14-$H14</f>
        <v>0.73470599999999997</v>
      </c>
    </row>
    <row r="15" spans="1:9">
      <c r="A15" s="1" t="s">
        <v>24</v>
      </c>
      <c r="B15" s="4" t="s">
        <v>24</v>
      </c>
      <c r="C15" s="5">
        <v>7.8924999999999995E-2</v>
      </c>
      <c r="D15" s="1" t="s">
        <v>11</v>
      </c>
      <c r="E15" t="s">
        <v>12</v>
      </c>
      <c r="F15" t="s">
        <v>25</v>
      </c>
      <c r="G15" s="1">
        <f t="shared" si="0"/>
        <v>0</v>
      </c>
      <c r="H15" s="1">
        <f>IF(AND($G15=1,$E15=$D15),0,1)</f>
        <v>1</v>
      </c>
      <c r="I15">
        <f>$C15-$H15</f>
        <v>-0.92107499999999998</v>
      </c>
    </row>
    <row r="16" spans="1:9">
      <c r="A16" s="1" t="s">
        <v>26</v>
      </c>
      <c r="B16" s="2" t="s">
        <v>26</v>
      </c>
      <c r="C16" s="3">
        <v>0.77136899999999997</v>
      </c>
      <c r="D16" s="1" t="s">
        <v>11</v>
      </c>
      <c r="E16" t="s">
        <v>11</v>
      </c>
      <c r="F16" t="s">
        <v>25</v>
      </c>
      <c r="G16" s="1">
        <f t="shared" si="0"/>
        <v>0</v>
      </c>
      <c r="H16" s="1">
        <f>IF(AND($G16=1,$E16=$D16),0,1)</f>
        <v>1</v>
      </c>
      <c r="I16">
        <f>$C16-$H16</f>
        <v>-0.22863100000000003</v>
      </c>
    </row>
    <row r="17" spans="1:9">
      <c r="A17" s="1" t="s">
        <v>27</v>
      </c>
      <c r="B17" s="4" t="s">
        <v>27</v>
      </c>
      <c r="C17" s="5">
        <v>0.77382899999999999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0.77382899999999999</v>
      </c>
    </row>
    <row r="18" spans="1:9">
      <c r="A18" s="1" t="s">
        <v>28</v>
      </c>
      <c r="B18" s="2" t="s">
        <v>28</v>
      </c>
      <c r="C18" s="3">
        <v>0.50601600000000002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0.50601600000000002</v>
      </c>
    </row>
    <row r="19" spans="1:9">
      <c r="A19" s="1" t="s">
        <v>29</v>
      </c>
      <c r="B19" s="4" t="s">
        <v>29</v>
      </c>
      <c r="C19" s="5">
        <v>0.51873899999999995</v>
      </c>
      <c r="D19" s="1" t="s">
        <v>11</v>
      </c>
      <c r="E19" t="s">
        <v>11</v>
      </c>
      <c r="F19" t="s">
        <v>12</v>
      </c>
      <c r="G19" s="1">
        <f t="shared" si="0"/>
        <v>0</v>
      </c>
      <c r="H19" s="1">
        <f>IF(AND($G19=1,$E19=$D19),0,1)</f>
        <v>1</v>
      </c>
      <c r="I19">
        <f>$C19-$H19</f>
        <v>-0.48126100000000005</v>
      </c>
    </row>
    <row r="20" spans="1:9">
      <c r="A20" s="1" t="s">
        <v>30</v>
      </c>
      <c r="B20" s="2" t="s">
        <v>30</v>
      </c>
      <c r="C20" s="3">
        <v>0.38358799999999998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0.38358799999999998</v>
      </c>
    </row>
    <row r="21" spans="1:9">
      <c r="A21" s="1" t="s">
        <v>31</v>
      </c>
      <c r="B21" s="4" t="s">
        <v>31</v>
      </c>
      <c r="C21" s="5">
        <v>0.17674300000000001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-0.82325700000000002</v>
      </c>
    </row>
    <row r="22" spans="1:9">
      <c r="A22" s="1" t="s">
        <v>32</v>
      </c>
      <c r="B22" s="2" t="s">
        <v>32</v>
      </c>
      <c r="C22" s="3">
        <v>0.296267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>IF(AND($G22=1,$E22=$D22),0,1)</f>
        <v>0</v>
      </c>
      <c r="I22">
        <f>$C22-$H22</f>
        <v>0.296267</v>
      </c>
    </row>
    <row r="23" spans="1:9">
      <c r="A23" s="1" t="s">
        <v>33</v>
      </c>
      <c r="B23" s="4" t="s">
        <v>33</v>
      </c>
      <c r="C23" s="5">
        <v>0.189636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-0.81036399999999997</v>
      </c>
    </row>
    <row r="24" spans="1:9">
      <c r="A24" s="1" t="s">
        <v>34</v>
      </c>
      <c r="B24" s="2" t="s">
        <v>34</v>
      </c>
      <c r="C24" s="3">
        <v>8.2565E-2</v>
      </c>
      <c r="D24" s="1" t="s">
        <v>11</v>
      </c>
      <c r="E24" t="s">
        <v>11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-0.917435</v>
      </c>
    </row>
    <row r="25" spans="1:9">
      <c r="A25" s="1" t="s">
        <v>35</v>
      </c>
      <c r="B25" s="4" t="s">
        <v>35</v>
      </c>
      <c r="C25" s="5">
        <v>0.55576499999999995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0.55576499999999995</v>
      </c>
    </row>
    <row r="26" spans="1:9">
      <c r="A26" s="1" t="s">
        <v>36</v>
      </c>
      <c r="B26" s="2" t="s">
        <v>36</v>
      </c>
      <c r="C26" s="3">
        <v>0.65597899999999998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0.65597899999999998</v>
      </c>
    </row>
    <row r="27" spans="1:9">
      <c r="A27" s="1" t="s">
        <v>37</v>
      </c>
      <c r="B27" s="4" t="s">
        <v>37</v>
      </c>
      <c r="C27" s="5">
        <v>0.64224599999999998</v>
      </c>
      <c r="D27" s="1" t="s">
        <v>11</v>
      </c>
      <c r="E27" t="s">
        <v>11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-0.35775400000000002</v>
      </c>
    </row>
    <row r="28" spans="1:9">
      <c r="A28" s="1" t="s">
        <v>38</v>
      </c>
      <c r="B28" s="2" t="s">
        <v>38</v>
      </c>
      <c r="C28" s="3">
        <v>0.53669599999999995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>IF(AND($G28=1,$E28=$D28),0,1)</f>
        <v>1</v>
      </c>
      <c r="I28">
        <f>$C28-$H28</f>
        <v>-0.46330400000000005</v>
      </c>
    </row>
    <row r="29" spans="1:9">
      <c r="A29" s="1" t="s">
        <v>39</v>
      </c>
      <c r="B29" s="4" t="s">
        <v>39</v>
      </c>
      <c r="C29" s="5">
        <v>0.64455499999999999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0.64455499999999999</v>
      </c>
    </row>
    <row r="30" spans="1:9">
      <c r="A30" s="1" t="s">
        <v>40</v>
      </c>
      <c r="B30" s="2" t="s">
        <v>40</v>
      </c>
      <c r="C30" s="3">
        <v>0.70847300000000002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-0.29152699999999998</v>
      </c>
    </row>
    <row r="31" spans="1:9">
      <c r="A31" s="1" t="s">
        <v>41</v>
      </c>
      <c r="B31" s="4" t="s">
        <v>41</v>
      </c>
      <c r="C31" s="5">
        <v>0.388575</v>
      </c>
      <c r="D31" s="1" t="s">
        <v>11</v>
      </c>
      <c r="E31" t="s">
        <v>11</v>
      </c>
      <c r="F31" t="s">
        <v>12</v>
      </c>
      <c r="G31" s="1">
        <f t="shared" si="0"/>
        <v>0</v>
      </c>
      <c r="H31" s="1">
        <f>IF(AND($G31=1,$E31=$D31),0,1)</f>
        <v>1</v>
      </c>
      <c r="I31">
        <f>$C31-$H31</f>
        <v>-0.611425</v>
      </c>
    </row>
    <row r="32" spans="1:9">
      <c r="A32" s="1" t="s">
        <v>42</v>
      </c>
      <c r="B32" s="2" t="s">
        <v>42</v>
      </c>
      <c r="C32" s="3">
        <v>0.68121600000000004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>IF(AND($G32=1,$E32=$D32),0,1)</f>
        <v>0</v>
      </c>
      <c r="I32">
        <f>$C32-$H32</f>
        <v>0.68121600000000004</v>
      </c>
    </row>
    <row r="33" spans="1:9">
      <c r="A33" s="1" t="s">
        <v>43</v>
      </c>
      <c r="B33" s="4" t="s">
        <v>43</v>
      </c>
      <c r="C33" s="5">
        <v>0.36918800000000002</v>
      </c>
      <c r="D33" s="1" t="s">
        <v>11</v>
      </c>
      <c r="E33" t="s">
        <v>11</v>
      </c>
      <c r="F33" t="s">
        <v>12</v>
      </c>
      <c r="G33" s="1">
        <f t="shared" si="0"/>
        <v>0</v>
      </c>
      <c r="H33" s="1">
        <f>IF(AND($G33=1,$E33=$D33),0,1)</f>
        <v>1</v>
      </c>
      <c r="I33">
        <f>$C33-$H33</f>
        <v>-0.63081199999999993</v>
      </c>
    </row>
    <row r="34" spans="1:9">
      <c r="A34" s="1" t="s">
        <v>44</v>
      </c>
      <c r="B34" s="2" t="s">
        <v>44</v>
      </c>
      <c r="C34" s="3">
        <v>0.56327799999999995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-0.43672200000000005</v>
      </c>
    </row>
    <row r="35" spans="1:9">
      <c r="A35" s="1" t="s">
        <v>45</v>
      </c>
      <c r="B35" s="4" t="s">
        <v>45</v>
      </c>
      <c r="C35" s="5">
        <v>0.60083200000000003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0.60083200000000003</v>
      </c>
    </row>
    <row r="36" spans="1:9">
      <c r="A36" s="1" t="s">
        <v>46</v>
      </c>
      <c r="B36" s="2" t="s">
        <v>46</v>
      </c>
      <c r="C36" s="3">
        <v>0.64052200000000004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0.64052200000000004</v>
      </c>
    </row>
    <row r="37" spans="1:9">
      <c r="A37" s="1" t="s">
        <v>47</v>
      </c>
      <c r="B37" s="4" t="s">
        <v>47</v>
      </c>
      <c r="C37" s="5">
        <v>0.56680799999999998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0.56680799999999998</v>
      </c>
    </row>
    <row r="38" spans="1:9">
      <c r="A38" s="1" t="s">
        <v>48</v>
      </c>
      <c r="B38" s="2" t="s">
        <v>48</v>
      </c>
      <c r="C38" s="3">
        <v>0.51890000000000003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0.51890000000000003</v>
      </c>
    </row>
    <row r="39" spans="1:9">
      <c r="A39" s="1" t="s">
        <v>49</v>
      </c>
      <c r="B39" s="4" t="s">
        <v>49</v>
      </c>
      <c r="C39" s="5">
        <v>0.55401</v>
      </c>
      <c r="D39" s="1" t="s">
        <v>11</v>
      </c>
      <c r="E39" t="s">
        <v>25</v>
      </c>
      <c r="F39" t="s">
        <v>11</v>
      </c>
      <c r="G39" s="1">
        <f t="shared" si="0"/>
        <v>0</v>
      </c>
      <c r="H39" s="1">
        <f>IF(AND($G39=1,$E39=$D39),0,1)</f>
        <v>1</v>
      </c>
      <c r="I39">
        <f>$C39-$H39</f>
        <v>-0.44599</v>
      </c>
    </row>
    <row r="40" spans="1:9">
      <c r="A40" s="1" t="s">
        <v>50</v>
      </c>
      <c r="B40" s="2" t="s">
        <v>50</v>
      </c>
      <c r="C40" s="3">
        <v>0.33032800000000001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>IF(AND($G40=1,$E40=$D40),0,1)</f>
        <v>0</v>
      </c>
      <c r="I40">
        <f>$C40-$H40</f>
        <v>0.33032800000000001</v>
      </c>
    </row>
    <row r="41" spans="1:9">
      <c r="A41" s="1" t="s">
        <v>51</v>
      </c>
      <c r="B41" s="4" t="s">
        <v>51</v>
      </c>
      <c r="C41" s="5">
        <v>0.64646000000000003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0.64646000000000003</v>
      </c>
    </row>
    <row r="42" spans="1:9">
      <c r="A42" s="1" t="s">
        <v>52</v>
      </c>
      <c r="B42" s="2" t="s">
        <v>52</v>
      </c>
      <c r="C42" s="3">
        <v>0.51536499999999996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0.51536499999999996</v>
      </c>
    </row>
    <row r="43" spans="1:9">
      <c r="A43" s="1" t="s">
        <v>53</v>
      </c>
      <c r="B43" s="4" t="s">
        <v>53</v>
      </c>
      <c r="C43" s="5">
        <v>0.22803799999999999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-0.77196200000000004</v>
      </c>
    </row>
    <row r="44" spans="1:9">
      <c r="A44" s="1" t="s">
        <v>54</v>
      </c>
      <c r="B44" s="2" t="s">
        <v>54</v>
      </c>
      <c r="C44" s="3">
        <v>0.404696</v>
      </c>
      <c r="D44" s="1" t="s">
        <v>11</v>
      </c>
      <c r="E44" t="s">
        <v>11</v>
      </c>
      <c r="F44" t="s">
        <v>25</v>
      </c>
      <c r="G44" s="1">
        <f t="shared" si="0"/>
        <v>0</v>
      </c>
      <c r="H44" s="1">
        <f>IF(AND($G44=1,$E44=$D44),0,1)</f>
        <v>1</v>
      </c>
      <c r="I44">
        <f>$C44-$H44</f>
        <v>-0.59530400000000006</v>
      </c>
    </row>
    <row r="45" spans="1:9">
      <c r="A45" s="1" t="s">
        <v>55</v>
      </c>
      <c r="B45" s="4" t="s">
        <v>55</v>
      </c>
      <c r="C45" s="5">
        <v>0.64867699999999995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0.64867699999999995</v>
      </c>
    </row>
    <row r="46" spans="1:9">
      <c r="A46" s="1" t="s">
        <v>56</v>
      </c>
      <c r="B46" s="2" t="s">
        <v>56</v>
      </c>
      <c r="C46" s="3">
        <v>0.31889600000000001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>IF(AND($G46=1,$E46=$D46),0,1)</f>
        <v>1</v>
      </c>
      <c r="I46">
        <f>$C46-$H46</f>
        <v>-0.68110399999999993</v>
      </c>
    </row>
    <row r="47" spans="1:9">
      <c r="A47" s="1" t="s">
        <v>58</v>
      </c>
      <c r="B47" s="4" t="s">
        <v>58</v>
      </c>
      <c r="C47" s="5">
        <v>0.696469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0.696469</v>
      </c>
    </row>
    <row r="48" spans="1:9">
      <c r="A48" s="1" t="s">
        <v>59</v>
      </c>
      <c r="B48" s="2" t="s">
        <v>59</v>
      </c>
      <c r="C48" s="3">
        <v>0.61709400000000003</v>
      </c>
      <c r="D48" s="1" t="s">
        <v>11</v>
      </c>
      <c r="E48" t="s">
        <v>12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-0.38290599999999997</v>
      </c>
    </row>
    <row r="49" spans="1:9">
      <c r="A49" s="1" t="s">
        <v>60</v>
      </c>
      <c r="B49" s="4" t="s">
        <v>60</v>
      </c>
      <c r="C49" s="5">
        <v>0.16172800000000001</v>
      </c>
      <c r="D49" s="1" t="s">
        <v>11</v>
      </c>
      <c r="E49" t="s">
        <v>11</v>
      </c>
      <c r="F49" t="s">
        <v>57</v>
      </c>
      <c r="G49" s="1">
        <f t="shared" si="0"/>
        <v>0</v>
      </c>
      <c r="H49" s="1">
        <f>IF(AND($G49=1,$E49=$D49),0,1)</f>
        <v>1</v>
      </c>
      <c r="I49">
        <f>$C49-$H49</f>
        <v>-0.83827200000000002</v>
      </c>
    </row>
    <row r="50" spans="1:9">
      <c r="A50" s="1" t="s">
        <v>61</v>
      </c>
      <c r="B50" s="2" t="s">
        <v>61</v>
      </c>
      <c r="C50" s="3">
        <v>0.47786699999999999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0.47786699999999999</v>
      </c>
    </row>
    <row r="51" spans="1:9">
      <c r="A51" s="1" t="s">
        <v>62</v>
      </c>
      <c r="B51" s="4" t="s">
        <v>62</v>
      </c>
      <c r="C51" s="5">
        <v>0.56465299999999996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0.56465299999999996</v>
      </c>
    </row>
    <row r="52" spans="1:9">
      <c r="A52" s="1" t="s">
        <v>63</v>
      </c>
      <c r="B52" s="2" t="s">
        <v>63</v>
      </c>
      <c r="C52" s="3">
        <v>0.33038200000000001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-0.66961800000000005</v>
      </c>
    </row>
    <row r="53" spans="1:9">
      <c r="A53" s="1" t="s">
        <v>64</v>
      </c>
      <c r="B53" s="4" t="s">
        <v>64</v>
      </c>
      <c r="C53" s="5">
        <v>0.66532000000000002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0.66532000000000002</v>
      </c>
    </row>
    <row r="54" spans="1:9">
      <c r="A54" s="1" t="s">
        <v>65</v>
      </c>
      <c r="B54" s="2" t="s">
        <v>65</v>
      </c>
      <c r="C54" s="3">
        <v>0.35925800000000002</v>
      </c>
      <c r="D54" s="1" t="s">
        <v>11</v>
      </c>
      <c r="E54" t="s">
        <v>11</v>
      </c>
      <c r="F54" t="s">
        <v>12</v>
      </c>
      <c r="G54" s="1">
        <f t="shared" si="0"/>
        <v>0</v>
      </c>
      <c r="H54" s="1">
        <f>IF(AND($G54=1,$E54=$D54),0,1)</f>
        <v>1</v>
      </c>
      <c r="I54">
        <f>$C54-$H54</f>
        <v>-0.64074199999999992</v>
      </c>
    </row>
    <row r="55" spans="1:9">
      <c r="A55" s="1" t="s">
        <v>66</v>
      </c>
      <c r="B55" s="4" t="s">
        <v>66</v>
      </c>
      <c r="C55" s="5">
        <v>0.72464399999999995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0.72464399999999995</v>
      </c>
    </row>
    <row r="56" spans="1:9">
      <c r="A56" s="1" t="s">
        <v>67</v>
      </c>
      <c r="B56" s="2" t="s">
        <v>67</v>
      </c>
      <c r="C56" s="3">
        <v>0.50250300000000003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0.50250300000000003</v>
      </c>
    </row>
    <row r="57" spans="1:9">
      <c r="A57" s="1" t="s">
        <v>68</v>
      </c>
      <c r="B57" s="4" t="s">
        <v>68</v>
      </c>
      <c r="C57" s="5">
        <v>0.79617700000000002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0.79617700000000002</v>
      </c>
    </row>
    <row r="58" spans="1:9">
      <c r="A58" s="1" t="s">
        <v>69</v>
      </c>
      <c r="B58" s="2" t="s">
        <v>69</v>
      </c>
      <c r="C58" s="3">
        <v>0.75533700000000004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-0.24466299999999996</v>
      </c>
    </row>
    <row r="59" spans="1:9">
      <c r="A59" s="1" t="s">
        <v>70</v>
      </c>
      <c r="B59" s="4" t="s">
        <v>70</v>
      </c>
      <c r="C59" s="5">
        <v>0.54913299999999998</v>
      </c>
      <c r="D59" s="1" t="s">
        <v>11</v>
      </c>
      <c r="E59" t="s">
        <v>11</v>
      </c>
      <c r="F59" t="s">
        <v>11</v>
      </c>
      <c r="G59" s="1">
        <f t="shared" si="0"/>
        <v>1</v>
      </c>
      <c r="H59" s="1">
        <f>IF(AND($G59=1,$E59=$D59),0,1)</f>
        <v>0</v>
      </c>
      <c r="I59">
        <f>$C59-$H59</f>
        <v>0.54913299999999998</v>
      </c>
    </row>
    <row r="60" spans="1:9">
      <c r="A60" s="1" t="s">
        <v>71</v>
      </c>
      <c r="B60" s="2" t="s">
        <v>71</v>
      </c>
      <c r="C60" s="3">
        <v>0.550284</v>
      </c>
      <c r="D60" s="1" t="s">
        <v>11</v>
      </c>
      <c r="E60" t="s">
        <v>11</v>
      </c>
      <c r="F60" t="s">
        <v>12</v>
      </c>
      <c r="G60" s="1">
        <f t="shared" si="0"/>
        <v>0</v>
      </c>
      <c r="H60" s="1">
        <f>IF(AND($G60=1,$E60=$D60),0,1)</f>
        <v>1</v>
      </c>
      <c r="I60">
        <f>$C60-$H60</f>
        <v>-0.449716</v>
      </c>
    </row>
    <row r="61" spans="1:9">
      <c r="A61" s="1" t="s">
        <v>72</v>
      </c>
      <c r="B61" s="4" t="s">
        <v>72</v>
      </c>
      <c r="C61" s="5">
        <v>0.24007600000000001</v>
      </c>
      <c r="D61" s="1" t="s">
        <v>11</v>
      </c>
      <c r="E61" t="s">
        <v>11</v>
      </c>
      <c r="F61" t="s">
        <v>12</v>
      </c>
      <c r="G61" s="1">
        <f t="shared" si="0"/>
        <v>0</v>
      </c>
      <c r="H61" s="1">
        <f>IF(AND($G61=1,$E61=$D61),0,1)</f>
        <v>1</v>
      </c>
      <c r="I61">
        <f>$C61-$H61</f>
        <v>-0.75992400000000004</v>
      </c>
    </row>
    <row r="62" spans="1:9">
      <c r="A62" s="1" t="s">
        <v>73</v>
      </c>
      <c r="B62" s="2" t="s">
        <v>73</v>
      </c>
      <c r="C62" s="3">
        <v>0.42226900000000001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0.42226900000000001</v>
      </c>
    </row>
    <row r="63" spans="1:9">
      <c r="A63" s="1" t="s">
        <v>74</v>
      </c>
      <c r="B63" s="4" t="s">
        <v>74</v>
      </c>
      <c r="C63" s="5">
        <v>0.51022299999999998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0.51022299999999998</v>
      </c>
    </row>
    <row r="64" spans="1:9">
      <c r="A64" s="1" t="s">
        <v>75</v>
      </c>
      <c r="B64" s="2" t="s">
        <v>75</v>
      </c>
      <c r="C64" s="3">
        <v>0.77922000000000002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0.77922000000000002</v>
      </c>
    </row>
    <row r="65" spans="1:9">
      <c r="A65" s="1" t="s">
        <v>76</v>
      </c>
      <c r="B65" s="4" t="s">
        <v>76</v>
      </c>
      <c r="C65" s="5">
        <v>0.57774599999999998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0.57774599999999998</v>
      </c>
    </row>
    <row r="66" spans="1:9">
      <c r="A66" s="1" t="s">
        <v>77</v>
      </c>
      <c r="B66" s="2" t="s">
        <v>77</v>
      </c>
      <c r="C66" s="3">
        <v>0.53204600000000002</v>
      </c>
      <c r="D66" s="1" t="s">
        <v>11</v>
      </c>
      <c r="E66" t="s">
        <v>11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-0.46795399999999998</v>
      </c>
    </row>
    <row r="67" spans="1:9">
      <c r="A67" s="1" t="s">
        <v>78</v>
      </c>
      <c r="B67" s="4" t="s">
        <v>78</v>
      </c>
      <c r="C67" s="5">
        <v>0.330814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>IF(AND($G67=1,$E67=$D67),0,1)</f>
        <v>0</v>
      </c>
      <c r="I67">
        <f>$C67-$H67</f>
        <v>0.330814</v>
      </c>
    </row>
    <row r="68" spans="1:9">
      <c r="A68" s="1" t="s">
        <v>79</v>
      </c>
      <c r="B68" s="2" t="s">
        <v>79</v>
      </c>
      <c r="C68" s="3">
        <v>0.80985300000000005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0.80985300000000005</v>
      </c>
    </row>
    <row r="69" spans="1:9">
      <c r="A69" s="1" t="s">
        <v>80</v>
      </c>
      <c r="B69" s="4" t="s">
        <v>80</v>
      </c>
      <c r="C69" s="5">
        <v>0.65118299999999996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0.65118299999999996</v>
      </c>
    </row>
    <row r="70" spans="1:9">
      <c r="A70" s="1" t="s">
        <v>81</v>
      </c>
      <c r="B70" s="2" t="s">
        <v>81</v>
      </c>
      <c r="C70" s="3">
        <v>0.61894099999999996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0.61894099999999996</v>
      </c>
    </row>
    <row r="71" spans="1:9">
      <c r="A71" s="1" t="s">
        <v>82</v>
      </c>
      <c r="B71" s="4" t="s">
        <v>82</v>
      </c>
      <c r="C71" s="5">
        <v>0.24190800000000001</v>
      </c>
      <c r="D71" s="1" t="s">
        <v>11</v>
      </c>
      <c r="E71" t="s">
        <v>11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-0.75809199999999999</v>
      </c>
    </row>
    <row r="72" spans="1:9">
      <c r="A72" s="1" t="s">
        <v>83</v>
      </c>
      <c r="B72" s="2" t="s">
        <v>83</v>
      </c>
      <c r="C72" s="3">
        <v>0.253276</v>
      </c>
      <c r="D72" s="1" t="s">
        <v>11</v>
      </c>
      <c r="E72" t="s">
        <v>11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-0.74672399999999994</v>
      </c>
    </row>
    <row r="73" spans="1:9">
      <c r="A73" s="1" t="s">
        <v>84</v>
      </c>
      <c r="B73" s="4" t="s">
        <v>84</v>
      </c>
      <c r="C73" s="5">
        <v>0.66708599999999996</v>
      </c>
      <c r="D73" s="1" t="s">
        <v>11</v>
      </c>
      <c r="E73" t="s">
        <v>11</v>
      </c>
      <c r="F73" t="s">
        <v>11</v>
      </c>
      <c r="G73" s="1">
        <f t="shared" si="1"/>
        <v>1</v>
      </c>
      <c r="H73" s="1">
        <f>IF(AND($G73=1,$E73=$D73),0,1)</f>
        <v>0</v>
      </c>
      <c r="I73">
        <f>$C73-$H73</f>
        <v>0.66708599999999996</v>
      </c>
    </row>
    <row r="74" spans="1:9">
      <c r="A74" s="1" t="s">
        <v>85</v>
      </c>
      <c r="B74" s="2" t="s">
        <v>85</v>
      </c>
      <c r="C74" s="3">
        <v>0.66008100000000003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0.66008100000000003</v>
      </c>
    </row>
    <row r="75" spans="1:9">
      <c r="A75" s="1" t="s">
        <v>86</v>
      </c>
      <c r="B75" s="4" t="s">
        <v>86</v>
      </c>
      <c r="C75" s="5">
        <v>0.753637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0.753637</v>
      </c>
    </row>
    <row r="76" spans="1:9">
      <c r="A76" s="1" t="s">
        <v>87</v>
      </c>
      <c r="B76" s="6" t="s">
        <v>87</v>
      </c>
      <c r="C76" s="7">
        <v>0.582928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0.582928</v>
      </c>
    </row>
    <row r="77" spans="1:9">
      <c r="A77" s="1"/>
      <c r="B77" s="17"/>
      <c r="C77" s="18"/>
      <c r="D77" s="1"/>
      <c r="E77" s="1"/>
      <c r="F77" s="1"/>
      <c r="G77" s="10">
        <f>SUM(G3:G76)</f>
        <v>52</v>
      </c>
      <c r="H77" s="10">
        <f>SUM(H3:H76)</f>
        <v>28</v>
      </c>
      <c r="I77" s="8">
        <f>SUM(I3:I76)</f>
        <v>10.087056</v>
      </c>
    </row>
  </sheetData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F3C975-BDF4-47F8-8EC2-B03AEDFEE6D1}">
  <dimension ref="A1:I77"/>
  <sheetViews>
    <sheetView workbookViewId="0">
      <selection activeCell="D3"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0.36515599999999998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-0.63484399999999996</v>
      </c>
    </row>
    <row r="4" spans="1:9">
      <c r="A4" s="1" t="s">
        <v>13</v>
      </c>
      <c r="B4" s="2" t="s">
        <v>13</v>
      </c>
      <c r="C4" s="3">
        <v>0.63849299999999998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>IF(AND($G4=1,$E4=$D4),0,1)</f>
        <v>1</v>
      </c>
      <c r="I4">
        <f>$C4-$H4</f>
        <v>-0.36150700000000002</v>
      </c>
    </row>
    <row r="5" spans="1:9">
      <c r="A5" s="1" t="s">
        <v>14</v>
      </c>
      <c r="B5" s="4" t="s">
        <v>14</v>
      </c>
      <c r="C5" s="5">
        <v>0.301033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0.301033</v>
      </c>
    </row>
    <row r="6" spans="1:9">
      <c r="A6" s="1" t="s">
        <v>15</v>
      </c>
      <c r="B6" s="2" t="s">
        <v>15</v>
      </c>
      <c r="C6" s="3">
        <v>0.66142599999999996</v>
      </c>
      <c r="D6" s="1" t="s">
        <v>11</v>
      </c>
      <c r="E6" t="s">
        <v>11</v>
      </c>
      <c r="F6" t="s">
        <v>12</v>
      </c>
      <c r="G6" s="1">
        <f t="shared" si="0"/>
        <v>0</v>
      </c>
      <c r="H6" s="1">
        <f>IF(AND($G6=1,$E6=$D6),0,1)</f>
        <v>1</v>
      </c>
      <c r="I6">
        <f>$C6-$H6</f>
        <v>-0.33857400000000004</v>
      </c>
    </row>
    <row r="7" spans="1:9">
      <c r="A7" s="1" t="s">
        <v>16</v>
      </c>
      <c r="B7" s="4" t="s">
        <v>16</v>
      </c>
      <c r="C7" s="5">
        <v>0.61296799999999996</v>
      </c>
      <c r="D7" s="1" t="s">
        <v>11</v>
      </c>
      <c r="E7" t="s">
        <v>11</v>
      </c>
      <c r="F7" t="s">
        <v>12</v>
      </c>
      <c r="G7" s="1">
        <f t="shared" si="0"/>
        <v>0</v>
      </c>
      <c r="H7" s="1">
        <f>IF(AND($G7=1,$E7=$D7),0,1)</f>
        <v>1</v>
      </c>
      <c r="I7">
        <f>$C7-$H7</f>
        <v>-0.38703200000000004</v>
      </c>
    </row>
    <row r="8" spans="1:9">
      <c r="A8" s="1" t="s">
        <v>17</v>
      </c>
      <c r="B8" s="2" t="s">
        <v>17</v>
      </c>
      <c r="C8" s="3">
        <v>0.467802</v>
      </c>
      <c r="D8" s="1" t="s">
        <v>11</v>
      </c>
      <c r="E8" t="s">
        <v>11</v>
      </c>
      <c r="F8" t="s">
        <v>12</v>
      </c>
      <c r="G8" s="1">
        <f t="shared" si="0"/>
        <v>0</v>
      </c>
      <c r="H8" s="1">
        <f>IF(AND($G8=1,$E8=$D8),0,1)</f>
        <v>1</v>
      </c>
      <c r="I8">
        <f>$C8-$H8</f>
        <v>-0.53219799999999995</v>
      </c>
    </row>
    <row r="9" spans="1:9">
      <c r="A9" s="1" t="s">
        <v>18</v>
      </c>
      <c r="B9" s="4" t="s">
        <v>18</v>
      </c>
      <c r="C9" s="5">
        <v>0.62864100000000001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0.62864100000000001</v>
      </c>
    </row>
    <row r="10" spans="1:9">
      <c r="A10" s="1" t="s">
        <v>19</v>
      </c>
      <c r="B10" s="2" t="s">
        <v>19</v>
      </c>
      <c r="C10" s="3">
        <v>0.52404799999999996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0.52404799999999996</v>
      </c>
    </row>
    <row r="11" spans="1:9">
      <c r="A11" s="1" t="s">
        <v>20</v>
      </c>
      <c r="B11" s="4" t="s">
        <v>20</v>
      </c>
      <c r="C11" s="5">
        <v>0.67599900000000002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0.67599900000000002</v>
      </c>
    </row>
    <row r="12" spans="1:9">
      <c r="A12" s="1" t="s">
        <v>21</v>
      </c>
      <c r="B12" s="2" t="s">
        <v>21</v>
      </c>
      <c r="C12" s="3">
        <v>0.63510299999999997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0.63510299999999997</v>
      </c>
    </row>
    <row r="13" spans="1:9">
      <c r="A13" s="1" t="s">
        <v>22</v>
      </c>
      <c r="B13" s="4" t="s">
        <v>22</v>
      </c>
      <c r="C13" s="5">
        <v>0.49793300000000001</v>
      </c>
      <c r="D13" s="1" t="s">
        <v>11</v>
      </c>
      <c r="E13" t="s">
        <v>11</v>
      </c>
      <c r="F13" t="s">
        <v>151</v>
      </c>
      <c r="G13" s="1">
        <f t="shared" si="0"/>
        <v>0</v>
      </c>
      <c r="H13" s="1">
        <f>IF(AND($G13=1,$E13=$D13),0,1)</f>
        <v>1</v>
      </c>
      <c r="I13">
        <f>$C13-$H13</f>
        <v>-0.50206700000000004</v>
      </c>
    </row>
    <row r="14" spans="1:9">
      <c r="A14" s="1" t="s">
        <v>23</v>
      </c>
      <c r="B14" s="2" t="s">
        <v>23</v>
      </c>
      <c r="C14" s="3">
        <v>0.56426200000000004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-0.43573799999999996</v>
      </c>
    </row>
    <row r="15" spans="1:9">
      <c r="A15" s="1" t="s">
        <v>24</v>
      </c>
      <c r="B15" s="4" t="s">
        <v>24</v>
      </c>
      <c r="C15" s="5">
        <v>0.421047</v>
      </c>
      <c r="D15" s="1" t="s">
        <v>11</v>
      </c>
      <c r="E15" t="s">
        <v>12</v>
      </c>
      <c r="F15" t="s">
        <v>25</v>
      </c>
      <c r="G15" s="1">
        <f t="shared" si="0"/>
        <v>0</v>
      </c>
      <c r="H15" s="1">
        <f>IF(AND($G15=1,$E15=$D15),0,1)</f>
        <v>1</v>
      </c>
      <c r="I15">
        <f>$C15-$H15</f>
        <v>-0.57895300000000005</v>
      </c>
    </row>
    <row r="16" spans="1:9">
      <c r="A16" s="1" t="s">
        <v>26</v>
      </c>
      <c r="B16" s="2" t="s">
        <v>26</v>
      </c>
      <c r="C16" s="3">
        <v>0.71190100000000001</v>
      </c>
      <c r="D16" s="1" t="s">
        <v>11</v>
      </c>
      <c r="E16" t="s">
        <v>11</v>
      </c>
      <c r="F16" t="s">
        <v>25</v>
      </c>
      <c r="G16" s="1">
        <f t="shared" si="0"/>
        <v>0</v>
      </c>
      <c r="H16" s="1">
        <f>IF(AND($G16=1,$E16=$D16),0,1)</f>
        <v>1</v>
      </c>
      <c r="I16">
        <f>$C16-$H16</f>
        <v>-0.28809899999999999</v>
      </c>
    </row>
    <row r="17" spans="1:9">
      <c r="A17" s="1" t="s">
        <v>27</v>
      </c>
      <c r="B17" s="4" t="s">
        <v>27</v>
      </c>
      <c r="C17" s="5">
        <v>0.53183800000000003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0.53183800000000003</v>
      </c>
    </row>
    <row r="18" spans="1:9">
      <c r="A18" s="1" t="s">
        <v>28</v>
      </c>
      <c r="B18" s="2" t="s">
        <v>28</v>
      </c>
      <c r="C18" s="3">
        <v>0.833588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0.833588</v>
      </c>
    </row>
    <row r="19" spans="1:9">
      <c r="A19" s="1" t="s">
        <v>29</v>
      </c>
      <c r="B19" s="4" t="s">
        <v>29</v>
      </c>
      <c r="C19" s="5">
        <v>0.55884100000000003</v>
      </c>
      <c r="D19" s="1" t="s">
        <v>11</v>
      </c>
      <c r="E19" t="s">
        <v>11</v>
      </c>
      <c r="F19" t="s">
        <v>12</v>
      </c>
      <c r="G19" s="1">
        <f t="shared" si="0"/>
        <v>0</v>
      </c>
      <c r="H19" s="1">
        <f>IF(AND($G19=1,$E19=$D19),0,1)</f>
        <v>1</v>
      </c>
      <c r="I19">
        <f>$C19-$H19</f>
        <v>-0.44115899999999997</v>
      </c>
    </row>
    <row r="20" spans="1:9">
      <c r="A20" s="1" t="s">
        <v>30</v>
      </c>
      <c r="B20" s="2" t="s">
        <v>30</v>
      </c>
      <c r="C20" s="3">
        <v>0.64466999999999997</v>
      </c>
      <c r="D20" s="1" t="s">
        <v>11</v>
      </c>
      <c r="E20" t="s">
        <v>11</v>
      </c>
      <c r="F20" t="s">
        <v>151</v>
      </c>
      <c r="G20" s="1">
        <f t="shared" si="0"/>
        <v>0</v>
      </c>
      <c r="H20" s="1">
        <f>IF(AND($G20=1,$E20=$D20),0,1)</f>
        <v>1</v>
      </c>
      <c r="I20">
        <f>$C20-$H20</f>
        <v>-0.35533000000000003</v>
      </c>
    </row>
    <row r="21" spans="1:9">
      <c r="A21" s="1" t="s">
        <v>31</v>
      </c>
      <c r="B21" s="4" t="s">
        <v>31</v>
      </c>
      <c r="C21" s="5">
        <v>0.45315800000000001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-0.54684200000000005</v>
      </c>
    </row>
    <row r="22" spans="1:9">
      <c r="A22" s="1" t="s">
        <v>32</v>
      </c>
      <c r="B22" s="2" t="s">
        <v>32</v>
      </c>
      <c r="C22" s="3">
        <v>0.53525599999999995</v>
      </c>
      <c r="D22" s="1" t="s">
        <v>11</v>
      </c>
      <c r="E22" t="s">
        <v>11</v>
      </c>
      <c r="F22" t="s">
        <v>151</v>
      </c>
      <c r="G22" s="1">
        <f t="shared" si="0"/>
        <v>0</v>
      </c>
      <c r="H22" s="1">
        <f>IF(AND($G22=1,$E22=$D22),0,1)</f>
        <v>1</v>
      </c>
      <c r="I22">
        <f>$C22-$H22</f>
        <v>-0.46474400000000005</v>
      </c>
    </row>
    <row r="23" spans="1:9">
      <c r="A23" s="1" t="s">
        <v>33</v>
      </c>
      <c r="B23" s="4" t="s">
        <v>33</v>
      </c>
      <c r="C23" s="5">
        <v>0.35247400000000001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-0.64752600000000005</v>
      </c>
    </row>
    <row r="24" spans="1:9">
      <c r="A24" s="1" t="s">
        <v>34</v>
      </c>
      <c r="B24" s="2" t="s">
        <v>34</v>
      </c>
      <c r="C24" s="3">
        <v>0.38225900000000002</v>
      </c>
      <c r="D24" s="1" t="s">
        <v>11</v>
      </c>
      <c r="E24" t="s">
        <v>11</v>
      </c>
      <c r="F24" t="s">
        <v>12</v>
      </c>
      <c r="G24" s="1">
        <f t="shared" si="0"/>
        <v>0</v>
      </c>
      <c r="H24" s="1">
        <f>IF(AND($G24=1,$E24=$D24),0,1)</f>
        <v>1</v>
      </c>
      <c r="I24">
        <f>$C24-$H24</f>
        <v>-0.61774099999999998</v>
      </c>
    </row>
    <row r="25" spans="1:9">
      <c r="A25" s="1" t="s">
        <v>35</v>
      </c>
      <c r="B25" s="4" t="s">
        <v>35</v>
      </c>
      <c r="C25" s="5">
        <v>0.62902800000000003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0.62902800000000003</v>
      </c>
    </row>
    <row r="26" spans="1:9">
      <c r="A26" s="1" t="s">
        <v>36</v>
      </c>
      <c r="B26" s="2" t="s">
        <v>36</v>
      </c>
      <c r="C26" s="3">
        <v>0.65104799999999996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0.65104799999999996</v>
      </c>
    </row>
    <row r="27" spans="1:9">
      <c r="A27" s="1" t="s">
        <v>37</v>
      </c>
      <c r="B27" s="4" t="s">
        <v>37</v>
      </c>
      <c r="C27" s="5">
        <v>0.61813899999999999</v>
      </c>
      <c r="D27" s="1" t="s">
        <v>11</v>
      </c>
      <c r="E27" t="s">
        <v>11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-0.38186100000000001</v>
      </c>
    </row>
    <row r="28" spans="1:9">
      <c r="A28" s="1" t="s">
        <v>38</v>
      </c>
      <c r="B28" s="2" t="s">
        <v>38</v>
      </c>
      <c r="C28" s="3">
        <v>0.65678599999999998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>IF(AND($G28=1,$E28=$D28),0,1)</f>
        <v>1</v>
      </c>
      <c r="I28">
        <f>$C28-$H28</f>
        <v>-0.34321400000000002</v>
      </c>
    </row>
    <row r="29" spans="1:9">
      <c r="A29" s="1" t="s">
        <v>39</v>
      </c>
      <c r="B29" s="4" t="s">
        <v>39</v>
      </c>
      <c r="C29" s="5">
        <v>0.61865999999999999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0.61865999999999999</v>
      </c>
    </row>
    <row r="30" spans="1:9">
      <c r="A30" s="1" t="s">
        <v>40</v>
      </c>
      <c r="B30" s="2" t="s">
        <v>40</v>
      </c>
      <c r="C30" s="3">
        <v>0.81969700000000001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-0.18030299999999999</v>
      </c>
    </row>
    <row r="31" spans="1:9">
      <c r="A31" s="1" t="s">
        <v>41</v>
      </c>
      <c r="B31" s="4" t="s">
        <v>41</v>
      </c>
      <c r="C31" s="5">
        <v>0.49527399999999999</v>
      </c>
      <c r="D31" s="1" t="s">
        <v>11</v>
      </c>
      <c r="E31" t="s">
        <v>11</v>
      </c>
      <c r="F31" t="s">
        <v>12</v>
      </c>
      <c r="G31" s="1">
        <f t="shared" si="0"/>
        <v>0</v>
      </c>
      <c r="H31" s="1">
        <f>IF(AND($G31=1,$E31=$D31),0,1)</f>
        <v>1</v>
      </c>
      <c r="I31">
        <f>$C31-$H31</f>
        <v>-0.50472600000000001</v>
      </c>
    </row>
    <row r="32" spans="1:9">
      <c r="A32" s="1" t="s">
        <v>42</v>
      </c>
      <c r="B32" s="2" t="s">
        <v>42</v>
      </c>
      <c r="C32" s="3">
        <v>0.33225199999999999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>IF(AND($G32=1,$E32=$D32),0,1)</f>
        <v>0</v>
      </c>
      <c r="I32">
        <f>$C32-$H32</f>
        <v>0.33225199999999999</v>
      </c>
    </row>
    <row r="33" spans="1:9">
      <c r="A33" s="1" t="s">
        <v>43</v>
      </c>
      <c r="B33" s="4" t="s">
        <v>43</v>
      </c>
      <c r="C33" s="5">
        <v>0.48702600000000001</v>
      </c>
      <c r="D33" s="1" t="s">
        <v>11</v>
      </c>
      <c r="E33" t="s">
        <v>11</v>
      </c>
      <c r="F33" t="s">
        <v>57</v>
      </c>
      <c r="G33" s="1">
        <f t="shared" si="0"/>
        <v>0</v>
      </c>
      <c r="H33" s="1">
        <f>IF(AND($G33=1,$E33=$D33),0,1)</f>
        <v>1</v>
      </c>
      <c r="I33">
        <f>$C33-$H33</f>
        <v>-0.51297400000000004</v>
      </c>
    </row>
    <row r="34" spans="1:9">
      <c r="A34" s="1" t="s">
        <v>44</v>
      </c>
      <c r="B34" s="2" t="s">
        <v>44</v>
      </c>
      <c r="C34" s="3">
        <v>0.57719100000000001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-0.42280899999999999</v>
      </c>
    </row>
    <row r="35" spans="1:9">
      <c r="A35" s="1" t="s">
        <v>45</v>
      </c>
      <c r="B35" s="4" t="s">
        <v>45</v>
      </c>
      <c r="C35" s="5">
        <v>0.53791900000000004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>IF(AND($G35=1,$E35=$D35),0,1)</f>
        <v>1</v>
      </c>
      <c r="I35">
        <f>$C35-$H35</f>
        <v>-0.46208099999999996</v>
      </c>
    </row>
    <row r="36" spans="1:9">
      <c r="A36" s="1" t="s">
        <v>46</v>
      </c>
      <c r="B36" s="2" t="s">
        <v>46</v>
      </c>
      <c r="C36" s="3">
        <v>0.66489500000000001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0.66489500000000001</v>
      </c>
    </row>
    <row r="37" spans="1:9">
      <c r="A37" s="1" t="s">
        <v>47</v>
      </c>
      <c r="B37" s="4" t="s">
        <v>47</v>
      </c>
      <c r="C37" s="5">
        <v>0.40165699999999999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0.40165699999999999</v>
      </c>
    </row>
    <row r="38" spans="1:9">
      <c r="A38" s="1" t="s">
        <v>48</v>
      </c>
      <c r="B38" s="2" t="s">
        <v>48</v>
      </c>
      <c r="C38" s="3">
        <v>0.550929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0.550929</v>
      </c>
    </row>
    <row r="39" spans="1:9">
      <c r="A39" s="1" t="s">
        <v>49</v>
      </c>
      <c r="B39" s="4" t="s">
        <v>49</v>
      </c>
      <c r="C39" s="5">
        <v>0.74447600000000003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-0.25552399999999997</v>
      </c>
    </row>
    <row r="40" spans="1:9">
      <c r="A40" s="1" t="s">
        <v>50</v>
      </c>
      <c r="B40" s="2" t="s">
        <v>50</v>
      </c>
      <c r="C40" s="3">
        <v>0.33805299999999999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>IF(AND($G40=1,$E40=$D40),0,1)</f>
        <v>1</v>
      </c>
      <c r="I40">
        <f>$C40-$H40</f>
        <v>-0.66194700000000006</v>
      </c>
    </row>
    <row r="41" spans="1:9">
      <c r="A41" s="1" t="s">
        <v>51</v>
      </c>
      <c r="B41" s="4" t="s">
        <v>51</v>
      </c>
      <c r="C41" s="5">
        <v>0.54570099999999999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0.54570099999999999</v>
      </c>
    </row>
    <row r="42" spans="1:9">
      <c r="A42" s="1" t="s">
        <v>52</v>
      </c>
      <c r="B42" s="2" t="s">
        <v>52</v>
      </c>
      <c r="C42" s="3">
        <v>0.53361499999999995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0.53361499999999995</v>
      </c>
    </row>
    <row r="43" spans="1:9">
      <c r="A43" s="1" t="s">
        <v>53</v>
      </c>
      <c r="B43" s="4" t="s">
        <v>53</v>
      </c>
      <c r="C43" s="5">
        <v>0.34863499999999997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-0.65136499999999997</v>
      </c>
    </row>
    <row r="44" spans="1:9">
      <c r="A44" s="1" t="s">
        <v>54</v>
      </c>
      <c r="B44" s="2" t="s">
        <v>54</v>
      </c>
      <c r="C44" s="3">
        <v>0.55421299999999996</v>
      </c>
      <c r="D44" s="1" t="s">
        <v>11</v>
      </c>
      <c r="E44" t="s">
        <v>11</v>
      </c>
      <c r="F44" t="s">
        <v>25</v>
      </c>
      <c r="G44" s="1">
        <f t="shared" si="0"/>
        <v>0</v>
      </c>
      <c r="H44" s="1">
        <f>IF(AND($G44=1,$E44=$D44),0,1)</f>
        <v>1</v>
      </c>
      <c r="I44">
        <f>$C44-$H44</f>
        <v>-0.44578700000000004</v>
      </c>
    </row>
    <row r="45" spans="1:9">
      <c r="A45" s="1" t="s">
        <v>55</v>
      </c>
      <c r="B45" s="4" t="s">
        <v>55</v>
      </c>
      <c r="C45" s="5">
        <v>0.42280499999999999</v>
      </c>
      <c r="D45" s="1" t="s">
        <v>11</v>
      </c>
      <c r="E45" t="s">
        <v>11</v>
      </c>
      <c r="F45" t="s">
        <v>12</v>
      </c>
      <c r="G45" s="1">
        <f t="shared" si="0"/>
        <v>0</v>
      </c>
      <c r="H45" s="1">
        <f>IF(AND($G45=1,$E45=$D45),0,1)</f>
        <v>1</v>
      </c>
      <c r="I45">
        <f>$C45-$H45</f>
        <v>-0.57719500000000001</v>
      </c>
    </row>
    <row r="46" spans="1:9">
      <c r="A46" s="1" t="s">
        <v>56</v>
      </c>
      <c r="B46" s="2" t="s">
        <v>56</v>
      </c>
      <c r="C46" s="3">
        <v>0.52114099999999997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>IF(AND($G46=1,$E46=$D46),0,1)</f>
        <v>1</v>
      </c>
      <c r="I46">
        <f>$C46-$H46</f>
        <v>-0.47885900000000003</v>
      </c>
    </row>
    <row r="47" spans="1:9">
      <c r="A47" s="1" t="s">
        <v>58</v>
      </c>
      <c r="B47" s="4" t="s">
        <v>58</v>
      </c>
      <c r="C47" s="5">
        <v>0.56176300000000001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0.56176300000000001</v>
      </c>
    </row>
    <row r="48" spans="1:9">
      <c r="A48" s="1" t="s">
        <v>59</v>
      </c>
      <c r="B48" s="2" t="s">
        <v>59</v>
      </c>
      <c r="C48" s="3">
        <v>0.63839900000000005</v>
      </c>
      <c r="D48" s="1" t="s">
        <v>11</v>
      </c>
      <c r="E48" t="s">
        <v>12</v>
      </c>
      <c r="F48" t="s">
        <v>11</v>
      </c>
      <c r="G48" s="1">
        <f t="shared" si="0"/>
        <v>0</v>
      </c>
      <c r="H48" s="1">
        <f>IF(AND($G48=1,$E48=$D48),0,1)</f>
        <v>1</v>
      </c>
      <c r="I48">
        <f>$C48-$H48</f>
        <v>-0.36160099999999995</v>
      </c>
    </row>
    <row r="49" spans="1:9">
      <c r="A49" s="1" t="s">
        <v>60</v>
      </c>
      <c r="B49" s="4" t="s">
        <v>60</v>
      </c>
      <c r="C49" s="5">
        <v>0.58668200000000004</v>
      </c>
      <c r="D49" s="1" t="s">
        <v>11</v>
      </c>
      <c r="E49" t="s">
        <v>11</v>
      </c>
      <c r="F49" t="s">
        <v>12</v>
      </c>
      <c r="G49" s="1">
        <f t="shared" si="0"/>
        <v>0</v>
      </c>
      <c r="H49" s="1">
        <f>IF(AND($G49=1,$E49=$D49),0,1)</f>
        <v>1</v>
      </c>
      <c r="I49">
        <f>$C49-$H49</f>
        <v>-0.41331799999999996</v>
      </c>
    </row>
    <row r="50" spans="1:9">
      <c r="A50" s="1" t="s">
        <v>61</v>
      </c>
      <c r="B50" s="2" t="s">
        <v>61</v>
      </c>
      <c r="C50" s="3">
        <v>0.74422699999999997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0.74422699999999997</v>
      </c>
    </row>
    <row r="51" spans="1:9">
      <c r="A51" s="1" t="s">
        <v>62</v>
      </c>
      <c r="B51" s="4" t="s">
        <v>62</v>
      </c>
      <c r="C51" s="5">
        <v>0.50740099999999999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0.50740099999999999</v>
      </c>
    </row>
    <row r="52" spans="1:9">
      <c r="A52" s="1" t="s">
        <v>63</v>
      </c>
      <c r="B52" s="2" t="s">
        <v>63</v>
      </c>
      <c r="C52" s="3">
        <v>0.559894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-0.440106</v>
      </c>
    </row>
    <row r="53" spans="1:9">
      <c r="A53" s="1" t="s">
        <v>64</v>
      </c>
      <c r="B53" s="4" t="s">
        <v>64</v>
      </c>
      <c r="C53" s="5">
        <v>0.59877800000000003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0.59877800000000003</v>
      </c>
    </row>
    <row r="54" spans="1:9">
      <c r="A54" s="1" t="s">
        <v>65</v>
      </c>
      <c r="B54" s="2" t="s">
        <v>65</v>
      </c>
      <c r="C54" s="3">
        <v>0.54588000000000003</v>
      </c>
      <c r="D54" s="1" t="s">
        <v>11</v>
      </c>
      <c r="E54" t="s">
        <v>11</v>
      </c>
      <c r="F54" t="s">
        <v>12</v>
      </c>
      <c r="G54" s="1">
        <f t="shared" si="0"/>
        <v>0</v>
      </c>
      <c r="H54" s="1">
        <f>IF(AND($G54=1,$E54=$D54),0,1)</f>
        <v>1</v>
      </c>
      <c r="I54">
        <f>$C54-$H54</f>
        <v>-0.45411999999999997</v>
      </c>
    </row>
    <row r="55" spans="1:9">
      <c r="A55" s="1" t="s">
        <v>66</v>
      </c>
      <c r="B55" s="4" t="s">
        <v>66</v>
      </c>
      <c r="C55" s="5">
        <v>0.71533800000000003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0.71533800000000003</v>
      </c>
    </row>
    <row r="56" spans="1:9">
      <c r="A56" s="1" t="s">
        <v>67</v>
      </c>
      <c r="B56" s="2" t="s">
        <v>67</v>
      </c>
      <c r="C56" s="3">
        <v>0.51006899999999999</v>
      </c>
      <c r="D56" s="1" t="s">
        <v>11</v>
      </c>
      <c r="E56" t="s">
        <v>11</v>
      </c>
      <c r="F56" t="s">
        <v>151</v>
      </c>
      <c r="G56" s="1">
        <f t="shared" si="0"/>
        <v>0</v>
      </c>
      <c r="H56" s="1">
        <f>IF(AND($G56=1,$E56=$D56),0,1)</f>
        <v>1</v>
      </c>
      <c r="I56">
        <f>$C56-$H56</f>
        <v>-0.48993100000000001</v>
      </c>
    </row>
    <row r="57" spans="1:9">
      <c r="A57" s="1" t="s">
        <v>68</v>
      </c>
      <c r="B57" s="4" t="s">
        <v>68</v>
      </c>
      <c r="C57" s="5">
        <v>0.69795700000000005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0.69795700000000005</v>
      </c>
    </row>
    <row r="58" spans="1:9">
      <c r="A58" s="1" t="s">
        <v>69</v>
      </c>
      <c r="B58" s="2" t="s">
        <v>69</v>
      </c>
      <c r="C58" s="3">
        <v>0.70272900000000005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-0.29727099999999995</v>
      </c>
    </row>
    <row r="59" spans="1:9">
      <c r="A59" s="1" t="s">
        <v>70</v>
      </c>
      <c r="B59" s="4" t="s">
        <v>70</v>
      </c>
      <c r="C59" s="5">
        <v>0.43629800000000002</v>
      </c>
      <c r="D59" s="1" t="s">
        <v>11</v>
      </c>
      <c r="E59" t="s">
        <v>11</v>
      </c>
      <c r="F59" t="s">
        <v>151</v>
      </c>
      <c r="G59" s="1">
        <f t="shared" si="0"/>
        <v>0</v>
      </c>
      <c r="H59" s="1">
        <f>IF(AND($G59=1,$E59=$D59),0,1)</f>
        <v>1</v>
      </c>
      <c r="I59">
        <f>$C59-$H59</f>
        <v>-0.56370199999999993</v>
      </c>
    </row>
    <row r="60" spans="1:9">
      <c r="A60" s="1" t="s">
        <v>71</v>
      </c>
      <c r="B60" s="2" t="s">
        <v>71</v>
      </c>
      <c r="C60" s="3">
        <v>0.42943100000000001</v>
      </c>
      <c r="D60" s="1" t="s">
        <v>11</v>
      </c>
      <c r="E60" t="s">
        <v>11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-0.57056899999999999</v>
      </c>
    </row>
    <row r="61" spans="1:9">
      <c r="A61" s="1" t="s">
        <v>72</v>
      </c>
      <c r="B61" s="4" t="s">
        <v>72</v>
      </c>
      <c r="C61" s="5">
        <v>0.557423</v>
      </c>
      <c r="D61" s="1" t="s">
        <v>11</v>
      </c>
      <c r="E61" t="s">
        <v>11</v>
      </c>
      <c r="F61" t="s">
        <v>12</v>
      </c>
      <c r="G61" s="1">
        <f t="shared" si="0"/>
        <v>0</v>
      </c>
      <c r="H61" s="1">
        <f>IF(AND($G61=1,$E61=$D61),0,1)</f>
        <v>1</v>
      </c>
      <c r="I61">
        <f>$C61-$H61</f>
        <v>-0.442577</v>
      </c>
    </row>
    <row r="62" spans="1:9">
      <c r="A62" s="1" t="s">
        <v>73</v>
      </c>
      <c r="B62" s="2" t="s">
        <v>73</v>
      </c>
      <c r="C62" s="3">
        <v>0.647841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0.647841</v>
      </c>
    </row>
    <row r="63" spans="1:9">
      <c r="A63" s="1" t="s">
        <v>74</v>
      </c>
      <c r="B63" s="4" t="s">
        <v>74</v>
      </c>
      <c r="C63" s="5">
        <v>0.63698100000000002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0.63698100000000002</v>
      </c>
    </row>
    <row r="64" spans="1:9">
      <c r="A64" s="1" t="s">
        <v>75</v>
      </c>
      <c r="B64" s="2" t="s">
        <v>75</v>
      </c>
      <c r="C64" s="3">
        <v>0.63164399999999998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0.63164399999999998</v>
      </c>
    </row>
    <row r="65" spans="1:9">
      <c r="A65" s="1" t="s">
        <v>76</v>
      </c>
      <c r="B65" s="4" t="s">
        <v>76</v>
      </c>
      <c r="C65" s="5">
        <v>0.51048199999999999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0.51048199999999999</v>
      </c>
    </row>
    <row r="66" spans="1:9">
      <c r="A66" s="1" t="s">
        <v>77</v>
      </c>
      <c r="B66" s="2" t="s">
        <v>77</v>
      </c>
      <c r="C66" s="3">
        <v>0.306871</v>
      </c>
      <c r="D66" s="1" t="s">
        <v>11</v>
      </c>
      <c r="E66" t="s">
        <v>11</v>
      </c>
      <c r="F66" t="s">
        <v>57</v>
      </c>
      <c r="G66" s="1">
        <f t="shared" si="0"/>
        <v>0</v>
      </c>
      <c r="H66" s="1">
        <f>IF(AND($G66=1,$E66=$D66),0,1)</f>
        <v>1</v>
      </c>
      <c r="I66">
        <f>$C66-$H66</f>
        <v>-0.693129</v>
      </c>
    </row>
    <row r="67" spans="1:9">
      <c r="A67" s="1" t="s">
        <v>78</v>
      </c>
      <c r="B67" s="4" t="s">
        <v>78</v>
      </c>
      <c r="C67" s="5">
        <v>0.46302199999999999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>IF(AND($G67=1,$E67=$D67),0,1)</f>
        <v>0</v>
      </c>
      <c r="I67">
        <f>$C67-$H67</f>
        <v>0.46302199999999999</v>
      </c>
    </row>
    <row r="68" spans="1:9">
      <c r="A68" s="1" t="s">
        <v>79</v>
      </c>
      <c r="B68" s="2" t="s">
        <v>79</v>
      </c>
      <c r="C68" s="3">
        <v>0.73132200000000003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0.73132200000000003</v>
      </c>
    </row>
    <row r="69" spans="1:9">
      <c r="A69" s="1" t="s">
        <v>80</v>
      </c>
      <c r="B69" s="4" t="s">
        <v>80</v>
      </c>
      <c r="C69" s="5">
        <v>0.56117899999999998</v>
      </c>
      <c r="D69" s="1" t="s">
        <v>11</v>
      </c>
      <c r="E69" t="s">
        <v>11</v>
      </c>
      <c r="F69" t="s">
        <v>12</v>
      </c>
      <c r="G69" s="1">
        <f t="shared" ref="G69:G77" si="1">IF($F69=$E69,1,0)</f>
        <v>0</v>
      </c>
      <c r="H69" s="1">
        <f>IF(AND($G69=1,$E69=$D69),0,1)</f>
        <v>1</v>
      </c>
      <c r="I69">
        <f>$C69-$H69</f>
        <v>-0.43882100000000002</v>
      </c>
    </row>
    <row r="70" spans="1:9">
      <c r="A70" s="1" t="s">
        <v>81</v>
      </c>
      <c r="B70" s="2" t="s">
        <v>81</v>
      </c>
      <c r="C70" s="3">
        <v>0.60267800000000005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0.60267800000000005</v>
      </c>
    </row>
    <row r="71" spans="1:9">
      <c r="A71" s="1" t="s">
        <v>82</v>
      </c>
      <c r="B71" s="4" t="s">
        <v>82</v>
      </c>
      <c r="C71" s="5">
        <v>0.38226199999999999</v>
      </c>
      <c r="D71" s="1" t="s">
        <v>11</v>
      </c>
      <c r="E71" t="s">
        <v>11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-0.61773800000000001</v>
      </c>
    </row>
    <row r="72" spans="1:9">
      <c r="A72" s="1" t="s">
        <v>83</v>
      </c>
      <c r="B72" s="2" t="s">
        <v>83</v>
      </c>
      <c r="C72" s="3">
        <v>0.45271800000000001</v>
      </c>
      <c r="D72" s="1" t="s">
        <v>11</v>
      </c>
      <c r="E72" t="s">
        <v>11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-0.54728200000000005</v>
      </c>
    </row>
    <row r="73" spans="1:9">
      <c r="A73" s="1" t="s">
        <v>84</v>
      </c>
      <c r="B73" s="4" t="s">
        <v>84</v>
      </c>
      <c r="C73" s="5">
        <v>0.485684</v>
      </c>
      <c r="D73" s="1" t="s">
        <v>11</v>
      </c>
      <c r="E73" t="s">
        <v>11</v>
      </c>
      <c r="F73" t="s">
        <v>11</v>
      </c>
      <c r="G73" s="1">
        <f t="shared" si="1"/>
        <v>1</v>
      </c>
      <c r="H73" s="1">
        <f>IF(AND($G73=1,$E73=$D73),0,1)</f>
        <v>0</v>
      </c>
      <c r="I73">
        <f>$C73-$H73</f>
        <v>0.485684</v>
      </c>
    </row>
    <row r="74" spans="1:9">
      <c r="A74" s="1" t="s">
        <v>85</v>
      </c>
      <c r="B74" s="2" t="s">
        <v>85</v>
      </c>
      <c r="C74" s="3">
        <v>0.52275099999999997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0.52275099999999997</v>
      </c>
    </row>
    <row r="75" spans="1:9">
      <c r="A75" s="1" t="s">
        <v>86</v>
      </c>
      <c r="B75" s="4" t="s">
        <v>86</v>
      </c>
      <c r="C75" s="5">
        <v>0.80232400000000004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0.80232400000000004</v>
      </c>
    </row>
    <row r="76" spans="1:9">
      <c r="A76" s="1" t="s">
        <v>87</v>
      </c>
      <c r="B76" s="6" t="s">
        <v>87</v>
      </c>
      <c r="C76" s="7">
        <v>0.72457700000000003</v>
      </c>
      <c r="D76" s="1" t="s">
        <v>11</v>
      </c>
      <c r="E76" t="s">
        <v>11</v>
      </c>
      <c r="F76" t="s">
        <v>57</v>
      </c>
      <c r="G76" s="1">
        <f t="shared" si="1"/>
        <v>0</v>
      </c>
      <c r="H76" s="1">
        <f>IF(AND($G76=1,$E76=$D76),0,1)</f>
        <v>1</v>
      </c>
      <c r="I76">
        <f>$C76-$H76</f>
        <v>-0.27542299999999997</v>
      </c>
    </row>
    <row r="77" spans="1:9">
      <c r="A77" s="1"/>
      <c r="B77" s="17"/>
      <c r="C77" s="18"/>
      <c r="D77" s="1"/>
      <c r="E77" s="1"/>
      <c r="F77" s="1"/>
      <c r="G77" s="10">
        <f>SUM(G3:G76)</f>
        <v>39</v>
      </c>
      <c r="H77" s="10">
        <f>SUM(H3:H76)</f>
        <v>42</v>
      </c>
      <c r="I77" s="8">
        <f>SUM(I3:I76)</f>
        <v>-0.69835899999999995</v>
      </c>
    </row>
  </sheetData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6CC0D-79AD-4033-99FB-B54AB40C535A}">
  <dimension ref="A1:I77"/>
  <sheetViews>
    <sheetView workbookViewId="0">
      <selection activeCell="D3" sqref="A1:I77"/>
    </sheetView>
  </sheetViews>
  <sheetFormatPr defaultRowHeight="15.75"/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0.64765300000000003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0.64765300000000003</v>
      </c>
    </row>
    <row r="4" spans="1:9">
      <c r="A4" s="1" t="s">
        <v>13</v>
      </c>
      <c r="B4" s="2" t="s">
        <v>13</v>
      </c>
      <c r="C4" s="3">
        <v>0.61202500000000004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0.61202500000000004</v>
      </c>
    </row>
    <row r="5" spans="1:9">
      <c r="A5" s="1" t="s">
        <v>14</v>
      </c>
      <c r="B5" s="4" t="s">
        <v>14</v>
      </c>
      <c r="C5" s="5">
        <v>0.60840799999999995</v>
      </c>
      <c r="D5" s="1" t="s">
        <v>11</v>
      </c>
      <c r="E5" t="s">
        <v>11</v>
      </c>
      <c r="F5" t="s">
        <v>12</v>
      </c>
      <c r="G5" s="1">
        <f t="shared" ref="G5:G68" si="0">IF($F5=$E5,1,0)</f>
        <v>0</v>
      </c>
      <c r="H5" s="1">
        <f>IF(AND($G5=1,$E5=$D5),0,1)</f>
        <v>1</v>
      </c>
      <c r="I5">
        <f>$C5-$H5</f>
        <v>-0.39159200000000005</v>
      </c>
    </row>
    <row r="6" spans="1:9">
      <c r="A6" s="1" t="s">
        <v>15</v>
      </c>
      <c r="B6" s="2" t="s">
        <v>15</v>
      </c>
      <c r="C6" s="3">
        <v>0.599194</v>
      </c>
      <c r="D6" s="1" t="s">
        <v>11</v>
      </c>
      <c r="E6" t="s">
        <v>11</v>
      </c>
      <c r="F6" t="s">
        <v>12</v>
      </c>
      <c r="G6" s="1">
        <f t="shared" si="0"/>
        <v>0</v>
      </c>
      <c r="H6" s="1">
        <f>IF(AND($G6=1,$E6=$D6),0,1)</f>
        <v>1</v>
      </c>
      <c r="I6">
        <f>$C6-$H6</f>
        <v>-0.400806</v>
      </c>
    </row>
    <row r="7" spans="1:9">
      <c r="A7" s="1" t="s">
        <v>16</v>
      </c>
      <c r="B7" s="4" t="s">
        <v>16</v>
      </c>
      <c r="C7" s="5">
        <v>0.57343200000000005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0.57343200000000005</v>
      </c>
    </row>
    <row r="8" spans="1:9">
      <c r="A8" s="1" t="s">
        <v>17</v>
      </c>
      <c r="B8" s="2" t="s">
        <v>17</v>
      </c>
      <c r="C8" s="3">
        <v>0.35434599999999999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>IF(AND($G8=1,$E8=$D8),0,1)</f>
        <v>0</v>
      </c>
      <c r="I8">
        <f>$C8-$H8</f>
        <v>0.35434599999999999</v>
      </c>
    </row>
    <row r="9" spans="1:9">
      <c r="A9" s="1" t="s">
        <v>18</v>
      </c>
      <c r="B9" s="4" t="s">
        <v>18</v>
      </c>
      <c r="C9" s="5">
        <v>0.46210099999999998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0.46210099999999998</v>
      </c>
    </row>
    <row r="10" spans="1:9">
      <c r="A10" s="1" t="s">
        <v>19</v>
      </c>
      <c r="B10" s="2" t="s">
        <v>19</v>
      </c>
      <c r="C10" s="3">
        <v>0.74852099999999999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0.74852099999999999</v>
      </c>
    </row>
    <row r="11" spans="1:9">
      <c r="A11" s="1" t="s">
        <v>20</v>
      </c>
      <c r="B11" s="4" t="s">
        <v>20</v>
      </c>
      <c r="C11" s="5">
        <v>0.68882699999999997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0.68882699999999997</v>
      </c>
    </row>
    <row r="12" spans="1:9">
      <c r="A12" s="1" t="s">
        <v>21</v>
      </c>
      <c r="B12" s="2" t="s">
        <v>21</v>
      </c>
      <c r="C12" s="3">
        <v>0.62153899999999995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0.62153899999999995</v>
      </c>
    </row>
    <row r="13" spans="1:9">
      <c r="A13" s="1" t="s">
        <v>22</v>
      </c>
      <c r="B13" s="4" t="s">
        <v>22</v>
      </c>
      <c r="C13" s="5">
        <v>0.49765599999999999</v>
      </c>
      <c r="D13" s="1" t="s">
        <v>11</v>
      </c>
      <c r="E13" t="s">
        <v>11</v>
      </c>
      <c r="F13" t="s">
        <v>12</v>
      </c>
      <c r="G13" s="1">
        <f t="shared" si="0"/>
        <v>0</v>
      </c>
      <c r="H13" s="1">
        <f>IF(AND($G13=1,$E13=$D13),0,1)</f>
        <v>1</v>
      </c>
      <c r="I13">
        <f>$C13-$H13</f>
        <v>-0.50234400000000001</v>
      </c>
    </row>
    <row r="14" spans="1:9">
      <c r="A14" s="1" t="s">
        <v>23</v>
      </c>
      <c r="B14" s="2" t="s">
        <v>23</v>
      </c>
      <c r="C14" s="3">
        <v>0.61587999999999998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-0.38412000000000002</v>
      </c>
    </row>
    <row r="15" spans="1:9">
      <c r="A15" s="1" t="s">
        <v>24</v>
      </c>
      <c r="B15" s="4" t="s">
        <v>24</v>
      </c>
      <c r="C15" s="5">
        <v>0.80260399999999998</v>
      </c>
      <c r="D15" s="1" t="s">
        <v>11</v>
      </c>
      <c r="E15" t="s">
        <v>12</v>
      </c>
      <c r="F15" t="s">
        <v>12</v>
      </c>
      <c r="G15" s="1">
        <f t="shared" si="0"/>
        <v>1</v>
      </c>
      <c r="H15" s="1">
        <f>IF(AND($G15=1,$E15=$D15),0,1)</f>
        <v>1</v>
      </c>
      <c r="I15">
        <f>$C15-$H15</f>
        <v>-0.19739600000000002</v>
      </c>
    </row>
    <row r="16" spans="1:9">
      <c r="A16" s="1" t="s">
        <v>26</v>
      </c>
      <c r="B16" s="2" t="s">
        <v>26</v>
      </c>
      <c r="C16" s="3">
        <v>0.84659700000000004</v>
      </c>
      <c r="D16" s="1" t="s">
        <v>11</v>
      </c>
      <c r="E16" t="s">
        <v>11</v>
      </c>
      <c r="F16" t="s">
        <v>12</v>
      </c>
      <c r="G16" s="1">
        <f t="shared" si="0"/>
        <v>0</v>
      </c>
      <c r="H16" s="1">
        <f>IF(AND($G16=1,$E16=$D16),0,1)</f>
        <v>1</v>
      </c>
      <c r="I16">
        <f>$C16-$H16</f>
        <v>-0.15340299999999996</v>
      </c>
    </row>
    <row r="17" spans="1:9">
      <c r="A17" s="1" t="s">
        <v>27</v>
      </c>
      <c r="B17" s="4" t="s">
        <v>27</v>
      </c>
      <c r="C17" s="5">
        <v>0.45594499999999999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0.45594499999999999</v>
      </c>
    </row>
    <row r="18" spans="1:9">
      <c r="A18" s="1" t="s">
        <v>28</v>
      </c>
      <c r="B18" s="2" t="s">
        <v>28</v>
      </c>
      <c r="C18" s="3">
        <v>0.56801599999999997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0.56801599999999997</v>
      </c>
    </row>
    <row r="19" spans="1:9">
      <c r="A19" s="1" t="s">
        <v>29</v>
      </c>
      <c r="B19" s="4" t="s">
        <v>29</v>
      </c>
      <c r="C19" s="5">
        <v>0.91390700000000002</v>
      </c>
      <c r="D19" s="1" t="s">
        <v>11</v>
      </c>
      <c r="E19" t="s">
        <v>11</v>
      </c>
      <c r="F19" t="s">
        <v>12</v>
      </c>
      <c r="G19" s="1">
        <f t="shared" si="0"/>
        <v>0</v>
      </c>
      <c r="H19" s="1">
        <f>IF(AND($G19=1,$E19=$D19),0,1)</f>
        <v>1</v>
      </c>
      <c r="I19">
        <f>$C19-$H19</f>
        <v>-8.6092999999999975E-2</v>
      </c>
    </row>
    <row r="20" spans="1:9">
      <c r="A20" s="1" t="s">
        <v>30</v>
      </c>
      <c r="B20" s="2" t="s">
        <v>30</v>
      </c>
      <c r="C20" s="3">
        <v>0.68681499999999995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0.68681499999999995</v>
      </c>
    </row>
    <row r="21" spans="1:9">
      <c r="A21" s="1" t="s">
        <v>31</v>
      </c>
      <c r="B21" s="4" t="s">
        <v>31</v>
      </c>
      <c r="C21" s="5">
        <v>0.475605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-0.52439499999999994</v>
      </c>
    </row>
    <row r="22" spans="1:9">
      <c r="A22" s="1" t="s">
        <v>32</v>
      </c>
      <c r="B22" s="2" t="s">
        <v>32</v>
      </c>
      <c r="C22" s="3">
        <v>0.66500999999999999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>IF(AND($G22=1,$E22=$D22),0,1)</f>
        <v>0</v>
      </c>
      <c r="I22">
        <f>$C22-$H22</f>
        <v>0.66500999999999999</v>
      </c>
    </row>
    <row r="23" spans="1:9">
      <c r="A23" s="1" t="s">
        <v>33</v>
      </c>
      <c r="B23" s="4" t="s">
        <v>33</v>
      </c>
      <c r="C23" s="5">
        <v>0.59054600000000002</v>
      </c>
      <c r="D23" s="1" t="s">
        <v>11</v>
      </c>
      <c r="E23" t="s">
        <v>25</v>
      </c>
      <c r="F23" t="s">
        <v>12</v>
      </c>
      <c r="G23" s="1">
        <f t="shared" si="0"/>
        <v>0</v>
      </c>
      <c r="H23" s="1">
        <f>IF(AND($G23=1,$E23=$D23),0,1)</f>
        <v>1</v>
      </c>
      <c r="I23">
        <f>$C23-$H23</f>
        <v>-0.40945399999999998</v>
      </c>
    </row>
    <row r="24" spans="1:9">
      <c r="A24" s="1" t="s">
        <v>34</v>
      </c>
      <c r="B24" s="2" t="s">
        <v>34</v>
      </c>
      <c r="C24" s="3">
        <v>0.44753999999999999</v>
      </c>
      <c r="D24" s="1" t="s">
        <v>11</v>
      </c>
      <c r="E24" t="s">
        <v>11</v>
      </c>
      <c r="F24" t="s">
        <v>11</v>
      </c>
      <c r="G24" s="1">
        <f t="shared" si="0"/>
        <v>1</v>
      </c>
      <c r="H24" s="1">
        <f>IF(AND($G24=1,$E24=$D24),0,1)</f>
        <v>0</v>
      </c>
      <c r="I24">
        <f>$C24-$H24</f>
        <v>0.44753999999999999</v>
      </c>
    </row>
    <row r="25" spans="1:9">
      <c r="A25" s="1" t="s">
        <v>35</v>
      </c>
      <c r="B25" s="4" t="s">
        <v>35</v>
      </c>
      <c r="C25" s="5">
        <v>0.492197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0.492197</v>
      </c>
    </row>
    <row r="26" spans="1:9">
      <c r="A26" s="1" t="s">
        <v>36</v>
      </c>
      <c r="B26" s="2" t="s">
        <v>36</v>
      </c>
      <c r="C26" s="3">
        <v>0.637517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0.637517</v>
      </c>
    </row>
    <row r="27" spans="1:9">
      <c r="A27" s="1" t="s">
        <v>37</v>
      </c>
      <c r="B27" s="4" t="s">
        <v>37</v>
      </c>
      <c r="C27" s="5">
        <v>0.55940900000000005</v>
      </c>
      <c r="D27" s="1" t="s">
        <v>11</v>
      </c>
      <c r="E27" t="s">
        <v>11</v>
      </c>
      <c r="F27" t="s">
        <v>12</v>
      </c>
      <c r="G27" s="1">
        <f t="shared" si="0"/>
        <v>0</v>
      </c>
      <c r="H27" s="1">
        <f>IF(AND($G27=1,$E27=$D27),0,1)</f>
        <v>1</v>
      </c>
      <c r="I27">
        <f>$C27-$H27</f>
        <v>-0.44059099999999995</v>
      </c>
    </row>
    <row r="28" spans="1:9">
      <c r="A28" s="1" t="s">
        <v>38</v>
      </c>
      <c r="B28" s="2" t="s">
        <v>38</v>
      </c>
      <c r="C28" s="3">
        <v>0.72614000000000001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>IF(AND($G28=1,$E28=$D28),0,1)</f>
        <v>1</v>
      </c>
      <c r="I28">
        <f>$C28-$H28</f>
        <v>-0.27385999999999999</v>
      </c>
    </row>
    <row r="29" spans="1:9">
      <c r="A29" s="1" t="s">
        <v>39</v>
      </c>
      <c r="B29" s="4" t="s">
        <v>39</v>
      </c>
      <c r="C29" s="5">
        <v>0.65336499999999997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0.65336499999999997</v>
      </c>
    </row>
    <row r="30" spans="1:9">
      <c r="A30" s="1" t="s">
        <v>40</v>
      </c>
      <c r="B30" s="2" t="s">
        <v>40</v>
      </c>
      <c r="C30" s="3">
        <v>0.74640399999999996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-0.25359600000000004</v>
      </c>
    </row>
    <row r="31" spans="1:9">
      <c r="A31" s="1" t="s">
        <v>41</v>
      </c>
      <c r="B31" s="4" t="s">
        <v>41</v>
      </c>
      <c r="C31" s="5">
        <v>0.65868599999999999</v>
      </c>
      <c r="D31" s="1" t="s">
        <v>11</v>
      </c>
      <c r="E31" t="s">
        <v>11</v>
      </c>
      <c r="F31" t="s">
        <v>12</v>
      </c>
      <c r="G31" s="1">
        <f t="shared" si="0"/>
        <v>0</v>
      </c>
      <c r="H31" s="1">
        <f>IF(AND($G31=1,$E31=$D31),0,1)</f>
        <v>1</v>
      </c>
      <c r="I31">
        <f>$C31-$H31</f>
        <v>-0.34131400000000001</v>
      </c>
    </row>
    <row r="32" spans="1:9">
      <c r="A32" s="1" t="s">
        <v>42</v>
      </c>
      <c r="B32" s="2" t="s">
        <v>42</v>
      </c>
      <c r="C32" s="3">
        <v>0.58817699999999995</v>
      </c>
      <c r="D32" s="1" t="s">
        <v>11</v>
      </c>
      <c r="E32" t="s">
        <v>11</v>
      </c>
      <c r="F32" t="s">
        <v>12</v>
      </c>
      <c r="G32" s="1">
        <f t="shared" si="0"/>
        <v>0</v>
      </c>
      <c r="H32" s="1">
        <f>IF(AND($G32=1,$E32=$D32),0,1)</f>
        <v>1</v>
      </c>
      <c r="I32">
        <f>$C32-$H32</f>
        <v>-0.41182300000000005</v>
      </c>
    </row>
    <row r="33" spans="1:9">
      <c r="A33" s="1" t="s">
        <v>43</v>
      </c>
      <c r="B33" s="4" t="s">
        <v>43</v>
      </c>
      <c r="C33" s="5">
        <v>0.462476</v>
      </c>
      <c r="D33" s="1" t="s">
        <v>11</v>
      </c>
      <c r="E33" t="s">
        <v>11</v>
      </c>
      <c r="F33" t="s">
        <v>12</v>
      </c>
      <c r="G33" s="1">
        <f t="shared" si="0"/>
        <v>0</v>
      </c>
      <c r="H33" s="1">
        <f>IF(AND($G33=1,$E33=$D33),0,1)</f>
        <v>1</v>
      </c>
      <c r="I33">
        <f>$C33-$H33</f>
        <v>-0.537524</v>
      </c>
    </row>
    <row r="34" spans="1:9">
      <c r="A34" s="1" t="s">
        <v>44</v>
      </c>
      <c r="B34" s="2" t="s">
        <v>44</v>
      </c>
      <c r="C34" s="3">
        <v>0.60184800000000005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-0.39815199999999995</v>
      </c>
    </row>
    <row r="35" spans="1:9">
      <c r="A35" s="1" t="s">
        <v>45</v>
      </c>
      <c r="B35" s="4" t="s">
        <v>45</v>
      </c>
      <c r="C35" s="5">
        <v>0.72151699999999996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0.72151699999999996</v>
      </c>
    </row>
    <row r="36" spans="1:9">
      <c r="A36" s="1" t="s">
        <v>46</v>
      </c>
      <c r="B36" s="2" t="s">
        <v>46</v>
      </c>
      <c r="C36" s="3">
        <v>0.58028900000000005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0.58028900000000005</v>
      </c>
    </row>
    <row r="37" spans="1:9">
      <c r="A37" s="1" t="s">
        <v>47</v>
      </c>
      <c r="B37" s="4" t="s">
        <v>47</v>
      </c>
      <c r="C37" s="5">
        <v>0.59699999999999998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0.59699999999999998</v>
      </c>
    </row>
    <row r="38" spans="1:9">
      <c r="A38" s="1" t="s">
        <v>48</v>
      </c>
      <c r="B38" s="2" t="s">
        <v>48</v>
      </c>
      <c r="C38" s="3">
        <v>0.541883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0.541883</v>
      </c>
    </row>
    <row r="39" spans="1:9">
      <c r="A39" s="1" t="s">
        <v>49</v>
      </c>
      <c r="B39" s="4" t="s">
        <v>49</v>
      </c>
      <c r="C39" s="5">
        <v>0.70979800000000004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-0.29020199999999996</v>
      </c>
    </row>
    <row r="40" spans="1:9">
      <c r="A40" s="1" t="s">
        <v>50</v>
      </c>
      <c r="B40" s="2" t="s">
        <v>50</v>
      </c>
      <c r="C40" s="3">
        <v>0.61342300000000005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>IF(AND($G40=1,$E40=$D40),0,1)</f>
        <v>0</v>
      </c>
      <c r="I40">
        <f>$C40-$H40</f>
        <v>0.61342300000000005</v>
      </c>
    </row>
    <row r="41" spans="1:9">
      <c r="A41" s="1" t="s">
        <v>51</v>
      </c>
      <c r="B41" s="4" t="s">
        <v>51</v>
      </c>
      <c r="C41" s="5">
        <v>0.69864300000000001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0.69864300000000001</v>
      </c>
    </row>
    <row r="42" spans="1:9">
      <c r="A42" s="1" t="s">
        <v>52</v>
      </c>
      <c r="B42" s="2" t="s">
        <v>52</v>
      </c>
      <c r="C42" s="3">
        <v>0.50949299999999997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0.50949299999999997</v>
      </c>
    </row>
    <row r="43" spans="1:9">
      <c r="A43" s="1" t="s">
        <v>53</v>
      </c>
      <c r="B43" s="4" t="s">
        <v>53</v>
      </c>
      <c r="C43" s="5">
        <v>0.58074000000000003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-0.41925999999999997</v>
      </c>
    </row>
    <row r="44" spans="1:9">
      <c r="A44" s="1" t="s">
        <v>54</v>
      </c>
      <c r="B44" s="2" t="s">
        <v>54</v>
      </c>
      <c r="C44" s="3">
        <v>0.65500000000000003</v>
      </c>
      <c r="D44" s="1" t="s">
        <v>11</v>
      </c>
      <c r="E44" t="s">
        <v>11</v>
      </c>
      <c r="F44" t="s">
        <v>25</v>
      </c>
      <c r="G44" s="1">
        <f t="shared" si="0"/>
        <v>0</v>
      </c>
      <c r="H44" s="1">
        <f>IF(AND($G44=1,$E44=$D44),0,1)</f>
        <v>1</v>
      </c>
      <c r="I44">
        <f>$C44-$H44</f>
        <v>-0.34499999999999997</v>
      </c>
    </row>
    <row r="45" spans="1:9">
      <c r="A45" s="1" t="s">
        <v>55</v>
      </c>
      <c r="B45" s="4" t="s">
        <v>55</v>
      </c>
      <c r="C45" s="5">
        <v>0.44578899999999999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0.44578899999999999</v>
      </c>
    </row>
    <row r="46" spans="1:9">
      <c r="A46" s="1" t="s">
        <v>56</v>
      </c>
      <c r="B46" s="2" t="s">
        <v>56</v>
      </c>
      <c r="C46" s="3">
        <v>0.50116400000000005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>IF(AND($G46=1,$E46=$D46),0,1)</f>
        <v>0</v>
      </c>
      <c r="I46">
        <f>$C46-$H46</f>
        <v>0.50116400000000005</v>
      </c>
    </row>
    <row r="47" spans="1:9">
      <c r="A47" s="1" t="s">
        <v>58</v>
      </c>
      <c r="B47" s="4" t="s">
        <v>58</v>
      </c>
      <c r="C47" s="5">
        <v>0.73100200000000004</v>
      </c>
      <c r="D47" s="1" t="s">
        <v>11</v>
      </c>
      <c r="E47" t="s">
        <v>11</v>
      </c>
      <c r="F47" t="s">
        <v>12</v>
      </c>
      <c r="G47" s="1">
        <f t="shared" si="0"/>
        <v>0</v>
      </c>
      <c r="H47" s="1">
        <f>IF(AND($G47=1,$E47=$D47),0,1)</f>
        <v>1</v>
      </c>
      <c r="I47">
        <f>$C47-$H47</f>
        <v>-0.26899799999999996</v>
      </c>
    </row>
    <row r="48" spans="1:9">
      <c r="A48" s="1" t="s">
        <v>59</v>
      </c>
      <c r="B48" s="2" t="s">
        <v>59</v>
      </c>
      <c r="C48" s="3">
        <v>0.682033</v>
      </c>
      <c r="D48" s="1" t="s">
        <v>11</v>
      </c>
      <c r="E48" t="s">
        <v>12</v>
      </c>
      <c r="F48" t="s">
        <v>12</v>
      </c>
      <c r="G48" s="1">
        <f t="shared" si="0"/>
        <v>1</v>
      </c>
      <c r="H48" s="1">
        <f>IF(AND($G48=1,$E48=$D48),0,1)</f>
        <v>1</v>
      </c>
      <c r="I48">
        <f>$C48-$H48</f>
        <v>-0.317967</v>
      </c>
    </row>
    <row r="49" spans="1:9">
      <c r="A49" s="1" t="s">
        <v>60</v>
      </c>
      <c r="B49" s="4" t="s">
        <v>60</v>
      </c>
      <c r="C49" s="5">
        <v>0.63822999999999996</v>
      </c>
      <c r="D49" s="1" t="s">
        <v>11</v>
      </c>
      <c r="E49" t="s">
        <v>11</v>
      </c>
      <c r="F49" t="s">
        <v>12</v>
      </c>
      <c r="G49" s="1">
        <f t="shared" si="0"/>
        <v>0</v>
      </c>
      <c r="H49" s="1">
        <f>IF(AND($G49=1,$E49=$D49),0,1)</f>
        <v>1</v>
      </c>
      <c r="I49">
        <f>$C49-$H49</f>
        <v>-0.36177000000000004</v>
      </c>
    </row>
    <row r="50" spans="1:9">
      <c r="A50" s="1" t="s">
        <v>61</v>
      </c>
      <c r="B50" s="2" t="s">
        <v>61</v>
      </c>
      <c r="C50" s="3">
        <v>0.721835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0.721835</v>
      </c>
    </row>
    <row r="51" spans="1:9">
      <c r="A51" s="1" t="s">
        <v>62</v>
      </c>
      <c r="B51" s="4" t="s">
        <v>62</v>
      </c>
      <c r="C51" s="5">
        <v>0.53346400000000005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0.53346400000000005</v>
      </c>
    </row>
    <row r="52" spans="1:9">
      <c r="A52" s="1" t="s">
        <v>63</v>
      </c>
      <c r="B52" s="2" t="s">
        <v>63</v>
      </c>
      <c r="C52" s="3">
        <v>0.69864300000000001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-0.30135699999999999</v>
      </c>
    </row>
    <row r="53" spans="1:9">
      <c r="A53" s="1" t="s">
        <v>64</v>
      </c>
      <c r="B53" s="4" t="s">
        <v>64</v>
      </c>
      <c r="C53" s="5">
        <v>0.74409599999999998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0.74409599999999998</v>
      </c>
    </row>
    <row r="54" spans="1:9">
      <c r="A54" s="1" t="s">
        <v>65</v>
      </c>
      <c r="B54" s="2" t="s">
        <v>65</v>
      </c>
      <c r="C54" s="3">
        <v>0.81821500000000003</v>
      </c>
      <c r="D54" s="1" t="s">
        <v>11</v>
      </c>
      <c r="E54" t="s">
        <v>11</v>
      </c>
      <c r="F54" t="s">
        <v>12</v>
      </c>
      <c r="G54" s="1">
        <f t="shared" si="0"/>
        <v>0</v>
      </c>
      <c r="H54" s="1">
        <f>IF(AND($G54=1,$E54=$D54),0,1)</f>
        <v>1</v>
      </c>
      <c r="I54">
        <f>$C54-$H54</f>
        <v>-0.18178499999999997</v>
      </c>
    </row>
    <row r="55" spans="1:9">
      <c r="A55" s="1" t="s">
        <v>66</v>
      </c>
      <c r="B55" s="4" t="s">
        <v>66</v>
      </c>
      <c r="C55" s="5">
        <v>0.70150100000000004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0.70150100000000004</v>
      </c>
    </row>
    <row r="56" spans="1:9">
      <c r="A56" s="1" t="s">
        <v>67</v>
      </c>
      <c r="B56" s="2" t="s">
        <v>67</v>
      </c>
      <c r="C56" s="3">
        <v>0.41311799999999999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0.41311799999999999</v>
      </c>
    </row>
    <row r="57" spans="1:9">
      <c r="A57" s="1" t="s">
        <v>68</v>
      </c>
      <c r="B57" s="4" t="s">
        <v>68</v>
      </c>
      <c r="C57" s="5">
        <v>0.77217999999999998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>IF(AND($G57=1,$E57=$D57),0,1)</f>
        <v>1</v>
      </c>
      <c r="I57">
        <f>$C57-$H57</f>
        <v>-0.22782000000000002</v>
      </c>
    </row>
    <row r="58" spans="1:9">
      <c r="A58" s="1" t="s">
        <v>69</v>
      </c>
      <c r="B58" s="2" t="s">
        <v>69</v>
      </c>
      <c r="C58" s="3">
        <v>0.80670600000000003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-0.19329399999999997</v>
      </c>
    </row>
    <row r="59" spans="1:9">
      <c r="A59" s="1" t="s">
        <v>70</v>
      </c>
      <c r="B59" s="4" t="s">
        <v>70</v>
      </c>
      <c r="C59" s="5">
        <v>0.550512</v>
      </c>
      <c r="D59" s="1" t="s">
        <v>11</v>
      </c>
      <c r="E59" t="s">
        <v>11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-0.449488</v>
      </c>
    </row>
    <row r="60" spans="1:9">
      <c r="A60" s="1" t="s">
        <v>71</v>
      </c>
      <c r="B60" s="2" t="s">
        <v>71</v>
      </c>
      <c r="C60" s="3">
        <v>0.220774</v>
      </c>
      <c r="D60" s="1" t="s">
        <v>11</v>
      </c>
      <c r="E60" t="s">
        <v>11</v>
      </c>
      <c r="F60" t="s">
        <v>11</v>
      </c>
      <c r="G60" s="1">
        <f t="shared" si="0"/>
        <v>1</v>
      </c>
      <c r="H60" s="1">
        <f>IF(AND($G60=1,$E60=$D60),0,1)</f>
        <v>0</v>
      </c>
      <c r="I60">
        <f>$C60-$H60</f>
        <v>0.220774</v>
      </c>
    </row>
    <row r="61" spans="1:9">
      <c r="A61" s="1" t="s">
        <v>72</v>
      </c>
      <c r="B61" s="4" t="s">
        <v>72</v>
      </c>
      <c r="C61" s="5">
        <v>0.65397799999999995</v>
      </c>
      <c r="D61" s="1" t="s">
        <v>11</v>
      </c>
      <c r="E61" t="s">
        <v>11</v>
      </c>
      <c r="F61" t="s">
        <v>12</v>
      </c>
      <c r="G61" s="1">
        <f t="shared" si="0"/>
        <v>0</v>
      </c>
      <c r="H61" s="1">
        <f>IF(AND($G61=1,$E61=$D61),0,1)</f>
        <v>1</v>
      </c>
      <c r="I61">
        <f>$C61-$H61</f>
        <v>-0.34602200000000005</v>
      </c>
    </row>
    <row r="62" spans="1:9">
      <c r="A62" s="1" t="s">
        <v>73</v>
      </c>
      <c r="B62" s="2" t="s">
        <v>73</v>
      </c>
      <c r="C62" s="3">
        <v>0.63304300000000002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0.63304300000000002</v>
      </c>
    </row>
    <row r="63" spans="1:9">
      <c r="A63" s="1" t="s">
        <v>74</v>
      </c>
      <c r="B63" s="4" t="s">
        <v>74</v>
      </c>
      <c r="C63" s="5">
        <v>0.68111299999999997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-0.31888700000000003</v>
      </c>
    </row>
    <row r="64" spans="1:9">
      <c r="A64" s="1" t="s">
        <v>75</v>
      </c>
      <c r="B64" s="2" t="s">
        <v>75</v>
      </c>
      <c r="C64" s="3">
        <v>0.71636599999999995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0.71636599999999995</v>
      </c>
    </row>
    <row r="65" spans="1:9">
      <c r="A65" s="1" t="s">
        <v>76</v>
      </c>
      <c r="B65" s="4" t="s">
        <v>76</v>
      </c>
      <c r="C65" s="5">
        <v>0.62387400000000004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0.62387400000000004</v>
      </c>
    </row>
    <row r="66" spans="1:9">
      <c r="A66" s="1" t="s">
        <v>77</v>
      </c>
      <c r="B66" s="2" t="s">
        <v>77</v>
      </c>
      <c r="C66" s="3">
        <v>0.35305599999999998</v>
      </c>
      <c r="D66" s="1" t="s">
        <v>11</v>
      </c>
      <c r="E66" t="s">
        <v>11</v>
      </c>
      <c r="F66" t="s">
        <v>11</v>
      </c>
      <c r="G66" s="1">
        <f t="shared" si="0"/>
        <v>1</v>
      </c>
      <c r="H66" s="1">
        <f>IF(AND($G66=1,$E66=$D66),0,1)</f>
        <v>0</v>
      </c>
      <c r="I66">
        <f>$C66-$H66</f>
        <v>0.35305599999999998</v>
      </c>
    </row>
    <row r="67" spans="1:9">
      <c r="A67" s="1" t="s">
        <v>78</v>
      </c>
      <c r="B67" s="4" t="s">
        <v>78</v>
      </c>
      <c r="C67" s="5">
        <v>0.561832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>IF(AND($G67=1,$E67=$D67),0,1)</f>
        <v>0</v>
      </c>
      <c r="I67">
        <f>$C67-$H67</f>
        <v>0.561832</v>
      </c>
    </row>
    <row r="68" spans="1:9">
      <c r="A68" s="1" t="s">
        <v>79</v>
      </c>
      <c r="B68" s="2" t="s">
        <v>79</v>
      </c>
      <c r="C68" s="3">
        <v>0.70144499999999999</v>
      </c>
      <c r="D68" s="1" t="s">
        <v>11</v>
      </c>
      <c r="E68" t="s">
        <v>11</v>
      </c>
      <c r="F68" t="s">
        <v>12</v>
      </c>
      <c r="G68" s="1">
        <f t="shared" si="0"/>
        <v>0</v>
      </c>
      <c r="H68" s="1">
        <f>IF(AND($G68=1,$E68=$D68),0,1)</f>
        <v>1</v>
      </c>
      <c r="I68">
        <f>$C68-$H68</f>
        <v>-0.29855500000000001</v>
      </c>
    </row>
    <row r="69" spans="1:9">
      <c r="A69" s="1" t="s">
        <v>80</v>
      </c>
      <c r="B69" s="4" t="s">
        <v>80</v>
      </c>
      <c r="C69" s="5">
        <v>0.631992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0.631992</v>
      </c>
    </row>
    <row r="70" spans="1:9">
      <c r="A70" s="1" t="s">
        <v>81</v>
      </c>
      <c r="B70" s="2" t="s">
        <v>81</v>
      </c>
      <c r="C70" s="3">
        <v>0.64983800000000003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0.64983800000000003</v>
      </c>
    </row>
    <row r="71" spans="1:9">
      <c r="A71" s="1" t="s">
        <v>82</v>
      </c>
      <c r="B71" s="4" t="s">
        <v>82</v>
      </c>
      <c r="C71" s="5">
        <v>0.45410800000000001</v>
      </c>
      <c r="D71" s="1" t="s">
        <v>11</v>
      </c>
      <c r="E71" t="s">
        <v>11</v>
      </c>
      <c r="F71" t="s">
        <v>11</v>
      </c>
      <c r="G71" s="1">
        <f t="shared" si="1"/>
        <v>1</v>
      </c>
      <c r="H71" s="1">
        <f>IF(AND($G71=1,$E71=$D71),0,1)</f>
        <v>0</v>
      </c>
      <c r="I71">
        <f>$C71-$H71</f>
        <v>0.45410800000000001</v>
      </c>
    </row>
    <row r="72" spans="1:9">
      <c r="A72" s="1" t="s">
        <v>83</v>
      </c>
      <c r="B72" s="2" t="s">
        <v>83</v>
      </c>
      <c r="C72" s="3">
        <v>0.68521500000000002</v>
      </c>
      <c r="D72" s="1" t="s">
        <v>11</v>
      </c>
      <c r="E72" t="s">
        <v>11</v>
      </c>
      <c r="F72" t="s">
        <v>11</v>
      </c>
      <c r="G72" s="1">
        <f t="shared" si="1"/>
        <v>1</v>
      </c>
      <c r="H72" s="1">
        <f>IF(AND($G72=1,$E72=$D72),0,1)</f>
        <v>0</v>
      </c>
      <c r="I72">
        <f>$C72-$H72</f>
        <v>0.68521500000000002</v>
      </c>
    </row>
    <row r="73" spans="1:9">
      <c r="A73" s="1" t="s">
        <v>84</v>
      </c>
      <c r="B73" s="4" t="s">
        <v>84</v>
      </c>
      <c r="C73" s="5">
        <v>0.64861500000000005</v>
      </c>
      <c r="D73" s="1" t="s">
        <v>11</v>
      </c>
      <c r="E73" t="s">
        <v>11</v>
      </c>
      <c r="F73" t="s">
        <v>12</v>
      </c>
      <c r="G73" s="1">
        <f t="shared" si="1"/>
        <v>0</v>
      </c>
      <c r="H73" s="1">
        <f>IF(AND($G73=1,$E73=$D73),0,1)</f>
        <v>1</v>
      </c>
      <c r="I73">
        <f>$C73-$H73</f>
        <v>-0.35138499999999995</v>
      </c>
    </row>
    <row r="74" spans="1:9">
      <c r="A74" s="1" t="s">
        <v>85</v>
      </c>
      <c r="B74" s="2" t="s">
        <v>85</v>
      </c>
      <c r="C74" s="3">
        <v>0.49685800000000002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0.49685800000000002</v>
      </c>
    </row>
    <row r="75" spans="1:9">
      <c r="A75" s="1" t="s">
        <v>86</v>
      </c>
      <c r="B75" s="4" t="s">
        <v>86</v>
      </c>
      <c r="C75" s="5">
        <v>0.67260299999999995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0.67260299999999995</v>
      </c>
    </row>
    <row r="76" spans="1:9">
      <c r="A76" s="1" t="s">
        <v>87</v>
      </c>
      <c r="B76" s="6" t="s">
        <v>87</v>
      </c>
      <c r="C76" s="7">
        <v>0.80520700000000001</v>
      </c>
      <c r="D76" s="1" t="s">
        <v>11</v>
      </c>
      <c r="E76" t="s">
        <v>11</v>
      </c>
      <c r="F76" t="s">
        <v>12</v>
      </c>
      <c r="G76" s="1">
        <f t="shared" si="1"/>
        <v>0</v>
      </c>
      <c r="H76" s="1">
        <f>IF(AND($G76=1,$E76=$D76),0,1)</f>
        <v>1</v>
      </c>
      <c r="I76">
        <f>$C76-$H76</f>
        <v>-0.19479299999999999</v>
      </c>
    </row>
    <row r="77" spans="1:9">
      <c r="A77" s="1"/>
      <c r="B77" s="17"/>
      <c r="C77" s="18"/>
      <c r="D77" s="1"/>
      <c r="E77" s="1"/>
      <c r="F77" s="1"/>
      <c r="G77" s="10">
        <f>SUM(G3:G76)</f>
        <v>50</v>
      </c>
      <c r="H77" s="10">
        <f>SUM(H3:H76)</f>
        <v>32</v>
      </c>
      <c r="I77" s="8">
        <f>SUM(I3:I76)</f>
        <v>13.764577000000005</v>
      </c>
    </row>
  </sheetData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2AEFA0-F1D7-4BA1-A9E9-B36741D696DE}">
  <dimension ref="A1:I77"/>
  <sheetViews>
    <sheetView workbookViewId="0">
      <selection activeCell="D3" sqref="A1:I77"/>
    </sheetView>
  </sheetViews>
  <sheetFormatPr defaultRowHeight="15.75"/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0.41389599999999999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-0.58610399999999996</v>
      </c>
    </row>
    <row r="4" spans="1:9">
      <c r="A4" s="1" t="s">
        <v>13</v>
      </c>
      <c r="B4" s="2" t="s">
        <v>13</v>
      </c>
      <c r="C4" s="3">
        <v>0.56954000000000005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0.56954000000000005</v>
      </c>
    </row>
    <row r="5" spans="1:9">
      <c r="A5" s="1" t="s">
        <v>14</v>
      </c>
      <c r="B5" s="4" t="s">
        <v>14</v>
      </c>
      <c r="C5" s="5">
        <v>0.18118000000000001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0.18118000000000001</v>
      </c>
    </row>
    <row r="6" spans="1:9">
      <c r="A6" s="1" t="s">
        <v>15</v>
      </c>
      <c r="B6" s="2" t="s">
        <v>15</v>
      </c>
      <c r="C6" s="3">
        <v>0.54774699999999998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0.54774699999999998</v>
      </c>
    </row>
    <row r="7" spans="1:9">
      <c r="A7" s="1" t="s">
        <v>16</v>
      </c>
      <c r="B7" s="4" t="s">
        <v>16</v>
      </c>
      <c r="C7" s="5">
        <v>0.48786099999999999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0.48786099999999999</v>
      </c>
    </row>
    <row r="8" spans="1:9">
      <c r="A8" s="1" t="s">
        <v>17</v>
      </c>
      <c r="B8" s="2" t="s">
        <v>17</v>
      </c>
      <c r="C8" s="3">
        <v>0.46709099999999998</v>
      </c>
      <c r="D8" s="1" t="s">
        <v>11</v>
      </c>
      <c r="E8" t="s">
        <v>11</v>
      </c>
      <c r="F8" t="s">
        <v>25</v>
      </c>
      <c r="G8" s="1">
        <f t="shared" si="0"/>
        <v>0</v>
      </c>
      <c r="H8" s="1">
        <f>IF(AND($G8=1,$E8=$D8),0,1)</f>
        <v>1</v>
      </c>
      <c r="I8">
        <f>$C8-$H8</f>
        <v>-0.53290900000000008</v>
      </c>
    </row>
    <row r="9" spans="1:9">
      <c r="A9" s="1" t="s">
        <v>18</v>
      </c>
      <c r="B9" s="4" t="s">
        <v>18</v>
      </c>
      <c r="C9" s="5">
        <v>0.50863700000000001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0.50863700000000001</v>
      </c>
    </row>
    <row r="10" spans="1:9">
      <c r="A10" s="1" t="s">
        <v>19</v>
      </c>
      <c r="B10" s="2" t="s">
        <v>19</v>
      </c>
      <c r="C10" s="3">
        <v>0.57078300000000004</v>
      </c>
      <c r="D10" s="1" t="s">
        <v>11</v>
      </c>
      <c r="E10" t="s">
        <v>11</v>
      </c>
      <c r="F10" t="s">
        <v>25</v>
      </c>
      <c r="G10" s="1">
        <f t="shared" si="0"/>
        <v>0</v>
      </c>
      <c r="H10" s="1">
        <f>IF(AND($G10=1,$E10=$D10),0,1)</f>
        <v>1</v>
      </c>
      <c r="I10">
        <f>$C10-$H10</f>
        <v>-0.42921699999999996</v>
      </c>
    </row>
    <row r="11" spans="1:9">
      <c r="A11" s="1" t="s">
        <v>20</v>
      </c>
      <c r="B11" s="4" t="s">
        <v>20</v>
      </c>
      <c r="C11" s="5">
        <v>0.63395400000000002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0.63395400000000002</v>
      </c>
    </row>
    <row r="12" spans="1:9">
      <c r="A12" s="1" t="s">
        <v>21</v>
      </c>
      <c r="B12" s="2" t="s">
        <v>21</v>
      </c>
      <c r="C12" s="3">
        <v>0.62466500000000003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0.62466500000000003</v>
      </c>
    </row>
    <row r="13" spans="1:9">
      <c r="A13" s="1" t="s">
        <v>22</v>
      </c>
      <c r="B13" s="4" t="s">
        <v>22</v>
      </c>
      <c r="C13" s="5">
        <v>0.51443000000000005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0.51443000000000005</v>
      </c>
    </row>
    <row r="14" spans="1:9">
      <c r="A14" s="1" t="s">
        <v>23</v>
      </c>
      <c r="B14" s="2" t="s">
        <v>23</v>
      </c>
      <c r="C14" s="3">
        <v>0.56324600000000002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>IF(AND($G14=1,$E14=$D14),0,1)</f>
        <v>0</v>
      </c>
      <c r="I14">
        <f>$C14-$H14</f>
        <v>0.56324600000000002</v>
      </c>
    </row>
    <row r="15" spans="1:9">
      <c r="A15" s="1" t="s">
        <v>24</v>
      </c>
      <c r="B15" s="4" t="s">
        <v>24</v>
      </c>
      <c r="C15" s="5">
        <v>0.19216</v>
      </c>
      <c r="D15" s="1" t="s">
        <v>11</v>
      </c>
      <c r="E15" t="s">
        <v>12</v>
      </c>
      <c r="F15" t="s">
        <v>25</v>
      </c>
      <c r="G15" s="1">
        <f t="shared" si="0"/>
        <v>0</v>
      </c>
      <c r="H15" s="1">
        <f>IF(AND($G15=1,$E15=$D15),0,1)</f>
        <v>1</v>
      </c>
      <c r="I15">
        <f>$C15-$H15</f>
        <v>-0.80784</v>
      </c>
    </row>
    <row r="16" spans="1:9">
      <c r="A16" s="1" t="s">
        <v>26</v>
      </c>
      <c r="B16" s="2" t="s">
        <v>26</v>
      </c>
      <c r="C16" s="3">
        <v>0.602406</v>
      </c>
      <c r="D16" s="1" t="s">
        <v>11</v>
      </c>
      <c r="E16" t="s">
        <v>11</v>
      </c>
      <c r="F16" t="s">
        <v>25</v>
      </c>
      <c r="G16" s="1">
        <f t="shared" si="0"/>
        <v>0</v>
      </c>
      <c r="H16" s="1">
        <f>IF(AND($G16=1,$E16=$D16),0,1)</f>
        <v>1</v>
      </c>
      <c r="I16">
        <f>$C16-$H16</f>
        <v>-0.397594</v>
      </c>
    </row>
    <row r="17" spans="1:9">
      <c r="A17" s="1" t="s">
        <v>27</v>
      </c>
      <c r="B17" s="4" t="s">
        <v>27</v>
      </c>
      <c r="C17" s="5">
        <v>0.49842500000000001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0.49842500000000001</v>
      </c>
    </row>
    <row r="18" spans="1:9">
      <c r="A18" s="1" t="s">
        <v>28</v>
      </c>
      <c r="B18" s="2" t="s">
        <v>28</v>
      </c>
      <c r="C18" s="3">
        <v>0.384523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0.384523</v>
      </c>
    </row>
    <row r="19" spans="1:9">
      <c r="A19" s="1" t="s">
        <v>29</v>
      </c>
      <c r="B19" s="4" t="s">
        <v>29</v>
      </c>
      <c r="C19" s="5">
        <v>0.49614999999999998</v>
      </c>
      <c r="D19" s="1" t="s">
        <v>11</v>
      </c>
      <c r="E19" t="s">
        <v>11</v>
      </c>
      <c r="F19" t="s">
        <v>11</v>
      </c>
      <c r="G19" s="1">
        <f t="shared" si="0"/>
        <v>1</v>
      </c>
      <c r="H19" s="1">
        <f>IF(AND($G19=1,$E19=$D19),0,1)</f>
        <v>0</v>
      </c>
      <c r="I19">
        <f>$C19-$H19</f>
        <v>0.49614999999999998</v>
      </c>
    </row>
    <row r="20" spans="1:9">
      <c r="A20" s="1" t="s">
        <v>30</v>
      </c>
      <c r="B20" s="2" t="s">
        <v>30</v>
      </c>
      <c r="C20" s="3">
        <v>0.490651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0.490651</v>
      </c>
    </row>
    <row r="21" spans="1:9">
      <c r="A21" s="1" t="s">
        <v>31</v>
      </c>
      <c r="B21" s="4" t="s">
        <v>31</v>
      </c>
      <c r="C21" s="5">
        <v>0.30142600000000003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-0.69857400000000003</v>
      </c>
    </row>
    <row r="22" spans="1:9">
      <c r="A22" s="1" t="s">
        <v>32</v>
      </c>
      <c r="B22" s="2" t="s">
        <v>32</v>
      </c>
      <c r="C22" s="3">
        <v>0.44364900000000002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>IF(AND($G22=1,$E22=$D22),0,1)</f>
        <v>0</v>
      </c>
      <c r="I22">
        <f>$C22-$H22</f>
        <v>0.44364900000000002</v>
      </c>
    </row>
    <row r="23" spans="1:9">
      <c r="A23" s="1" t="s">
        <v>33</v>
      </c>
      <c r="B23" s="4" t="s">
        <v>33</v>
      </c>
      <c r="C23" s="5">
        <v>0.21950900000000001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-0.78049100000000005</v>
      </c>
    </row>
    <row r="24" spans="1:9">
      <c r="A24" s="1" t="s">
        <v>34</v>
      </c>
      <c r="B24" s="2" t="s">
        <v>34</v>
      </c>
      <c r="C24" s="3">
        <v>0.187278</v>
      </c>
      <c r="D24" s="1" t="s">
        <v>11</v>
      </c>
      <c r="E24" t="s">
        <v>11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-0.81272199999999994</v>
      </c>
    </row>
    <row r="25" spans="1:9">
      <c r="A25" s="1" t="s">
        <v>35</v>
      </c>
      <c r="B25" s="4" t="s">
        <v>35</v>
      </c>
      <c r="C25" s="5">
        <v>0.47278300000000001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0.47278300000000001</v>
      </c>
    </row>
    <row r="26" spans="1:9">
      <c r="A26" s="1" t="s">
        <v>36</v>
      </c>
      <c r="B26" s="2" t="s">
        <v>36</v>
      </c>
      <c r="C26" s="3">
        <v>0.49583700000000003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0.49583700000000003</v>
      </c>
    </row>
    <row r="27" spans="1:9">
      <c r="A27" s="1" t="s">
        <v>37</v>
      </c>
      <c r="B27" s="4" t="s">
        <v>37</v>
      </c>
      <c r="C27" s="5">
        <v>0.121187</v>
      </c>
      <c r="D27" s="1" t="s">
        <v>11</v>
      </c>
      <c r="E27" t="s">
        <v>11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-0.87881299999999996</v>
      </c>
    </row>
    <row r="28" spans="1:9">
      <c r="A28" s="1" t="s">
        <v>38</v>
      </c>
      <c r="B28" s="2" t="s">
        <v>38</v>
      </c>
      <c r="C28" s="3">
        <v>0.54709099999999999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>IF(AND($G28=1,$E28=$D28),0,1)</f>
        <v>1</v>
      </c>
      <c r="I28">
        <f>$C28-$H28</f>
        <v>-0.45290900000000001</v>
      </c>
    </row>
    <row r="29" spans="1:9">
      <c r="A29" s="1" t="s">
        <v>39</v>
      </c>
      <c r="B29" s="4" t="s">
        <v>39</v>
      </c>
      <c r="C29" s="5">
        <v>0.72541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0.72541</v>
      </c>
    </row>
    <row r="30" spans="1:9">
      <c r="A30" s="1" t="s">
        <v>40</v>
      </c>
      <c r="B30" s="2" t="s">
        <v>40</v>
      </c>
      <c r="C30" s="3">
        <v>0.74812800000000002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-0.25187199999999998</v>
      </c>
    </row>
    <row r="31" spans="1:9">
      <c r="A31" s="1" t="s">
        <v>41</v>
      </c>
      <c r="B31" s="4" t="s">
        <v>41</v>
      </c>
      <c r="C31" s="5">
        <v>0.55124799999999996</v>
      </c>
      <c r="D31" s="1" t="s">
        <v>11</v>
      </c>
      <c r="E31" t="s">
        <v>11</v>
      </c>
      <c r="F31" t="s">
        <v>11</v>
      </c>
      <c r="G31" s="1">
        <f t="shared" si="0"/>
        <v>1</v>
      </c>
      <c r="H31" s="1">
        <f>IF(AND($G31=1,$E31=$D31),0,1)</f>
        <v>0</v>
      </c>
      <c r="I31">
        <f>$C31-$H31</f>
        <v>0.55124799999999996</v>
      </c>
    </row>
    <row r="32" spans="1:9">
      <c r="A32" s="1" t="s">
        <v>42</v>
      </c>
      <c r="B32" s="2" t="s">
        <v>42</v>
      </c>
      <c r="C32" s="3">
        <v>0.34272000000000002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>IF(AND($G32=1,$E32=$D32),0,1)</f>
        <v>0</v>
      </c>
      <c r="I32">
        <f>$C32-$H32</f>
        <v>0.34272000000000002</v>
      </c>
    </row>
    <row r="33" spans="1:9">
      <c r="A33" s="1" t="s">
        <v>43</v>
      </c>
      <c r="B33" s="4" t="s">
        <v>43</v>
      </c>
      <c r="C33" s="5">
        <v>0.40350900000000001</v>
      </c>
      <c r="D33" s="1" t="s">
        <v>11</v>
      </c>
      <c r="E33" t="s">
        <v>11</v>
      </c>
      <c r="F33" t="s">
        <v>11</v>
      </c>
      <c r="G33" s="1">
        <f t="shared" si="0"/>
        <v>1</v>
      </c>
      <c r="H33" s="1">
        <f>IF(AND($G33=1,$E33=$D33),0,1)</f>
        <v>0</v>
      </c>
      <c r="I33">
        <f>$C33-$H33</f>
        <v>0.40350900000000001</v>
      </c>
    </row>
    <row r="34" spans="1:9">
      <c r="A34" s="1" t="s">
        <v>44</v>
      </c>
      <c r="B34" s="2" t="s">
        <v>44</v>
      </c>
      <c r="C34" s="3">
        <v>0.450015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0.450015</v>
      </c>
    </row>
    <row r="35" spans="1:9">
      <c r="A35" s="1" t="s">
        <v>45</v>
      </c>
      <c r="B35" s="4" t="s">
        <v>45</v>
      </c>
      <c r="C35" s="5">
        <v>0.45378099999999999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0.45378099999999999</v>
      </c>
    </row>
    <row r="36" spans="1:9">
      <c r="A36" s="1" t="s">
        <v>46</v>
      </c>
      <c r="B36" s="2" t="s">
        <v>46</v>
      </c>
      <c r="C36" s="3">
        <v>0.53611399999999998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0.53611399999999998</v>
      </c>
    </row>
    <row r="37" spans="1:9">
      <c r="A37" s="1" t="s">
        <v>47</v>
      </c>
      <c r="B37" s="4" t="s">
        <v>47</v>
      </c>
      <c r="C37" s="5">
        <v>0.478128</v>
      </c>
      <c r="D37" s="1" t="s">
        <v>11</v>
      </c>
      <c r="E37" t="s">
        <v>11</v>
      </c>
      <c r="F37" t="s">
        <v>25</v>
      </c>
      <c r="G37" s="1">
        <f t="shared" si="0"/>
        <v>0</v>
      </c>
      <c r="H37" s="1">
        <f>IF(AND($G37=1,$E37=$D37),0,1)</f>
        <v>1</v>
      </c>
      <c r="I37">
        <f>$C37-$H37</f>
        <v>-0.521872</v>
      </c>
    </row>
    <row r="38" spans="1:9">
      <c r="A38" s="1" t="s">
        <v>48</v>
      </c>
      <c r="B38" s="2" t="s">
        <v>48</v>
      </c>
      <c r="C38" s="3">
        <v>0.48463800000000001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0.48463800000000001</v>
      </c>
    </row>
    <row r="39" spans="1:9">
      <c r="A39" s="1" t="s">
        <v>49</v>
      </c>
      <c r="B39" s="4" t="s">
        <v>49</v>
      </c>
      <c r="C39" s="5">
        <v>0.741259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-0.258741</v>
      </c>
    </row>
    <row r="40" spans="1:9">
      <c r="A40" s="1" t="s">
        <v>50</v>
      </c>
      <c r="B40" s="2" t="s">
        <v>50</v>
      </c>
      <c r="C40" s="3">
        <v>0.40390599999999999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>IF(AND($G40=1,$E40=$D40),0,1)</f>
        <v>0</v>
      </c>
      <c r="I40">
        <f>$C40-$H40</f>
        <v>0.40390599999999999</v>
      </c>
    </row>
    <row r="41" spans="1:9">
      <c r="A41" s="1" t="s">
        <v>51</v>
      </c>
      <c r="B41" s="4" t="s">
        <v>51</v>
      </c>
      <c r="C41" s="5">
        <v>0.42027999999999999</v>
      </c>
      <c r="D41" s="1" t="s">
        <v>11</v>
      </c>
      <c r="E41" t="s">
        <v>11</v>
      </c>
      <c r="F41" t="s">
        <v>25</v>
      </c>
      <c r="G41" s="1">
        <f t="shared" si="0"/>
        <v>0</v>
      </c>
      <c r="H41" s="1">
        <f>IF(AND($G41=1,$E41=$D41),0,1)</f>
        <v>1</v>
      </c>
      <c r="I41">
        <f>$C41-$H41</f>
        <v>-0.57972000000000001</v>
      </c>
    </row>
    <row r="42" spans="1:9">
      <c r="A42" s="1" t="s">
        <v>52</v>
      </c>
      <c r="B42" s="2" t="s">
        <v>52</v>
      </c>
      <c r="C42" s="3">
        <v>0.49684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0.49684</v>
      </c>
    </row>
    <row r="43" spans="1:9">
      <c r="A43" s="1" t="s">
        <v>53</v>
      </c>
      <c r="B43" s="4" t="s">
        <v>53</v>
      </c>
      <c r="C43" s="5">
        <v>0.18340600000000001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-0.81659400000000004</v>
      </c>
    </row>
    <row r="44" spans="1:9">
      <c r="A44" s="1" t="s">
        <v>54</v>
      </c>
      <c r="B44" s="2" t="s">
        <v>54</v>
      </c>
      <c r="C44" s="3">
        <v>0.335372</v>
      </c>
      <c r="D44" s="1" t="s">
        <v>11</v>
      </c>
      <c r="E44" t="s">
        <v>11</v>
      </c>
      <c r="F44" t="s">
        <v>25</v>
      </c>
      <c r="G44" s="1">
        <f t="shared" si="0"/>
        <v>0</v>
      </c>
      <c r="H44" s="1">
        <f>IF(AND($G44=1,$E44=$D44),0,1)</f>
        <v>1</v>
      </c>
      <c r="I44">
        <f>$C44-$H44</f>
        <v>-0.664628</v>
      </c>
    </row>
    <row r="45" spans="1:9">
      <c r="A45" s="1" t="s">
        <v>55</v>
      </c>
      <c r="B45" s="4" t="s">
        <v>55</v>
      </c>
      <c r="C45" s="5">
        <v>0.31806699999999999</v>
      </c>
      <c r="D45" s="1" t="s">
        <v>11</v>
      </c>
      <c r="E45" t="s">
        <v>11</v>
      </c>
      <c r="F45" t="s">
        <v>25</v>
      </c>
      <c r="G45" s="1">
        <f t="shared" si="0"/>
        <v>0</v>
      </c>
      <c r="H45" s="1">
        <f>IF(AND($G45=1,$E45=$D45),0,1)</f>
        <v>1</v>
      </c>
      <c r="I45">
        <f>$C45-$H45</f>
        <v>-0.68193300000000001</v>
      </c>
    </row>
    <row r="46" spans="1:9">
      <c r="A46" s="1" t="s">
        <v>56</v>
      </c>
      <c r="B46" s="2" t="s">
        <v>56</v>
      </c>
      <c r="C46" s="3">
        <v>0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>IF(AND($G46=1,$E46=$D46),0,1)</f>
        <v>0</v>
      </c>
      <c r="I46">
        <f>$C46-$H46</f>
        <v>0</v>
      </c>
    </row>
    <row r="47" spans="1:9">
      <c r="A47" s="1" t="s">
        <v>58</v>
      </c>
      <c r="B47" s="4" t="s">
        <v>58</v>
      </c>
      <c r="C47" s="5">
        <v>0.50159200000000004</v>
      </c>
      <c r="D47" s="1" t="s">
        <v>11</v>
      </c>
      <c r="E47" t="s">
        <v>11</v>
      </c>
      <c r="F47" t="s">
        <v>25</v>
      </c>
      <c r="G47" s="1">
        <f t="shared" si="0"/>
        <v>0</v>
      </c>
      <c r="H47" s="1">
        <f>IF(AND($G47=1,$E47=$D47),0,1)</f>
        <v>1</v>
      </c>
      <c r="I47">
        <f>$C47-$H47</f>
        <v>-0.49840799999999996</v>
      </c>
    </row>
    <row r="48" spans="1:9">
      <c r="A48" s="1" t="s">
        <v>59</v>
      </c>
      <c r="B48" s="2" t="s">
        <v>59</v>
      </c>
      <c r="C48" s="3">
        <v>0.42738900000000002</v>
      </c>
      <c r="D48" s="1" t="s">
        <v>11</v>
      </c>
      <c r="E48" t="s">
        <v>12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-0.57261099999999998</v>
      </c>
    </row>
    <row r="49" spans="1:9">
      <c r="A49" s="1" t="s">
        <v>60</v>
      </c>
      <c r="B49" s="4" t="s">
        <v>60</v>
      </c>
      <c r="C49" s="5">
        <v>0.21481</v>
      </c>
      <c r="D49" s="1" t="s">
        <v>11</v>
      </c>
      <c r="E49" t="s">
        <v>11</v>
      </c>
      <c r="F49" t="s">
        <v>11</v>
      </c>
      <c r="G49" s="1">
        <f t="shared" si="0"/>
        <v>1</v>
      </c>
      <c r="H49" s="1">
        <f>IF(AND($G49=1,$E49=$D49),0,1)</f>
        <v>0</v>
      </c>
      <c r="I49">
        <f>$C49-$H49</f>
        <v>0.21481</v>
      </c>
    </row>
    <row r="50" spans="1:9">
      <c r="A50" s="1" t="s">
        <v>61</v>
      </c>
      <c r="B50" s="2" t="s">
        <v>61</v>
      </c>
      <c r="C50" s="3">
        <v>0.57378399999999996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0.57378399999999996</v>
      </c>
    </row>
    <row r="51" spans="1:9">
      <c r="A51" s="1" t="s">
        <v>62</v>
      </c>
      <c r="B51" s="4" t="s">
        <v>62</v>
      </c>
      <c r="C51" s="5">
        <v>0.25198700000000002</v>
      </c>
      <c r="D51" s="1" t="s">
        <v>11</v>
      </c>
      <c r="E51" t="s">
        <v>11</v>
      </c>
      <c r="F51" t="s">
        <v>25</v>
      </c>
      <c r="G51" s="1">
        <f t="shared" si="0"/>
        <v>0</v>
      </c>
      <c r="H51" s="1">
        <f>IF(AND($G51=1,$E51=$D51),0,1)</f>
        <v>1</v>
      </c>
      <c r="I51">
        <f>$C51-$H51</f>
        <v>-0.74801300000000004</v>
      </c>
    </row>
    <row r="52" spans="1:9">
      <c r="A52" s="1" t="s">
        <v>63</v>
      </c>
      <c r="B52" s="2" t="s">
        <v>63</v>
      </c>
      <c r="C52" s="3">
        <v>0.289294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-0.71070600000000006</v>
      </c>
    </row>
    <row r="53" spans="1:9">
      <c r="A53" s="1" t="s">
        <v>64</v>
      </c>
      <c r="B53" s="4" t="s">
        <v>64</v>
      </c>
      <c r="C53" s="5">
        <v>0.56327300000000002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0.56327300000000002</v>
      </c>
    </row>
    <row r="54" spans="1:9">
      <c r="A54" s="1" t="s">
        <v>65</v>
      </c>
      <c r="B54" s="2" t="s">
        <v>65</v>
      </c>
      <c r="C54" s="3">
        <v>0.43961600000000001</v>
      </c>
      <c r="D54" s="1" t="s">
        <v>11</v>
      </c>
      <c r="E54" t="s">
        <v>11</v>
      </c>
      <c r="F54" t="s">
        <v>25</v>
      </c>
      <c r="G54" s="1">
        <f t="shared" si="0"/>
        <v>0</v>
      </c>
      <c r="H54" s="1">
        <f>IF(AND($G54=1,$E54=$D54),0,1)</f>
        <v>1</v>
      </c>
      <c r="I54">
        <f>$C54-$H54</f>
        <v>-0.56038399999999999</v>
      </c>
    </row>
    <row r="55" spans="1:9">
      <c r="A55" s="1" t="s">
        <v>66</v>
      </c>
      <c r="B55" s="4" t="s">
        <v>66</v>
      </c>
      <c r="C55" s="5">
        <v>0.51229599999999997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0.51229599999999997</v>
      </c>
    </row>
    <row r="56" spans="1:9">
      <c r="A56" s="1" t="s">
        <v>67</v>
      </c>
      <c r="B56" s="2" t="s">
        <v>67</v>
      </c>
      <c r="C56" s="3">
        <v>0.15662400000000001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0.15662400000000001</v>
      </c>
    </row>
    <row r="57" spans="1:9">
      <c r="A57" s="1" t="s">
        <v>68</v>
      </c>
      <c r="B57" s="4" t="s">
        <v>68</v>
      </c>
      <c r="C57" s="5">
        <v>0.66079200000000005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0.66079200000000005</v>
      </c>
    </row>
    <row r="58" spans="1:9">
      <c r="A58" s="1" t="s">
        <v>69</v>
      </c>
      <c r="B58" s="2" t="s">
        <v>69</v>
      </c>
      <c r="C58" s="3">
        <v>0.59837300000000004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-0.40162699999999996</v>
      </c>
    </row>
    <row r="59" spans="1:9">
      <c r="A59" s="1" t="s">
        <v>70</v>
      </c>
      <c r="B59" s="4" t="s">
        <v>70</v>
      </c>
      <c r="C59" s="5">
        <v>0.32519799999999999</v>
      </c>
      <c r="D59" s="1" t="s">
        <v>11</v>
      </c>
      <c r="E59" t="s">
        <v>11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-0.67480200000000001</v>
      </c>
    </row>
    <row r="60" spans="1:9">
      <c r="A60" s="1" t="s">
        <v>71</v>
      </c>
      <c r="B60" s="2" t="s">
        <v>71</v>
      </c>
      <c r="C60" s="3">
        <v>0.194214</v>
      </c>
      <c r="D60" s="1" t="s">
        <v>11</v>
      </c>
      <c r="E60" t="s">
        <v>11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-0.805786</v>
      </c>
    </row>
    <row r="61" spans="1:9">
      <c r="A61" s="1" t="s">
        <v>72</v>
      </c>
      <c r="B61" s="4" t="s">
        <v>72</v>
      </c>
      <c r="C61" s="5">
        <v>0.31529299999999999</v>
      </c>
      <c r="D61" s="1" t="s">
        <v>11</v>
      </c>
      <c r="E61" t="s">
        <v>11</v>
      </c>
      <c r="F61" t="s">
        <v>12</v>
      </c>
      <c r="G61" s="1">
        <f t="shared" si="0"/>
        <v>0</v>
      </c>
      <c r="H61" s="1">
        <f>IF(AND($G61=1,$E61=$D61),0,1)</f>
        <v>1</v>
      </c>
      <c r="I61">
        <f>$C61-$H61</f>
        <v>-0.68470699999999995</v>
      </c>
    </row>
    <row r="62" spans="1:9">
      <c r="A62" s="1" t="s">
        <v>73</v>
      </c>
      <c r="B62" s="2" t="s">
        <v>73</v>
      </c>
      <c r="C62" s="3">
        <v>0.55139700000000003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-0.44860299999999997</v>
      </c>
    </row>
    <row r="63" spans="1:9">
      <c r="A63" s="1" t="s">
        <v>74</v>
      </c>
      <c r="B63" s="4" t="s">
        <v>74</v>
      </c>
      <c r="C63" s="5">
        <v>0.40309699999999998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-0.59690299999999996</v>
      </c>
    </row>
    <row r="64" spans="1:9">
      <c r="A64" s="1" t="s">
        <v>75</v>
      </c>
      <c r="B64" s="2" t="s">
        <v>75</v>
      </c>
      <c r="C64" s="3">
        <v>0.67474400000000001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0.67474400000000001</v>
      </c>
    </row>
    <row r="65" spans="1:9">
      <c r="A65" s="1" t="s">
        <v>76</v>
      </c>
      <c r="B65" s="4" t="s">
        <v>76</v>
      </c>
      <c r="C65" s="5">
        <v>0.44116100000000003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0.44116100000000003</v>
      </c>
    </row>
    <row r="66" spans="1:9">
      <c r="A66" s="1" t="s">
        <v>77</v>
      </c>
      <c r="B66" s="2" t="s">
        <v>77</v>
      </c>
      <c r="C66" s="3">
        <v>5.4765000000000001E-2</v>
      </c>
      <c r="D66" s="1" t="s">
        <v>11</v>
      </c>
      <c r="E66" t="s">
        <v>11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-0.94523500000000005</v>
      </c>
    </row>
    <row r="67" spans="1:9">
      <c r="A67" s="1" t="s">
        <v>78</v>
      </c>
      <c r="B67" s="4" t="s">
        <v>78</v>
      </c>
      <c r="C67" s="5">
        <v>0.45353100000000002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>IF(AND($G67=1,$E67=$D67),0,1)</f>
        <v>0</v>
      </c>
      <c r="I67">
        <f>$C67-$H67</f>
        <v>0.45353100000000002</v>
      </c>
    </row>
    <row r="68" spans="1:9">
      <c r="A68" s="1" t="s">
        <v>79</v>
      </c>
      <c r="B68" s="2" t="s">
        <v>79</v>
      </c>
      <c r="C68" s="3">
        <v>0.41194399999999998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0.41194399999999998</v>
      </c>
    </row>
    <row r="69" spans="1:9">
      <c r="A69" s="1" t="s">
        <v>80</v>
      </c>
      <c r="B69" s="4" t="s">
        <v>80</v>
      </c>
      <c r="C69" s="5">
        <v>0.38757000000000003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0.38757000000000003</v>
      </c>
    </row>
    <row r="70" spans="1:9">
      <c r="A70" s="1" t="s">
        <v>81</v>
      </c>
      <c r="B70" s="2" t="s">
        <v>81</v>
      </c>
      <c r="C70" s="3">
        <v>0.594032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0.594032</v>
      </c>
    </row>
    <row r="71" spans="1:9">
      <c r="A71" s="1" t="s">
        <v>82</v>
      </c>
      <c r="B71" s="4" t="s">
        <v>82</v>
      </c>
      <c r="C71" s="5">
        <v>0.177484</v>
      </c>
      <c r="D71" s="1" t="s">
        <v>11</v>
      </c>
      <c r="E71" t="s">
        <v>11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-0.82251600000000002</v>
      </c>
    </row>
    <row r="72" spans="1:9">
      <c r="A72" s="1" t="s">
        <v>83</v>
      </c>
      <c r="B72" s="2" t="s">
        <v>83</v>
      </c>
      <c r="C72" s="3">
        <v>0.46742</v>
      </c>
      <c r="D72" s="1" t="s">
        <v>11</v>
      </c>
      <c r="E72" t="s">
        <v>11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-0.53258000000000005</v>
      </c>
    </row>
    <row r="73" spans="1:9">
      <c r="A73" s="1" t="s">
        <v>84</v>
      </c>
      <c r="B73" s="4" t="s">
        <v>84</v>
      </c>
      <c r="C73" s="5">
        <v>0.40149299999999999</v>
      </c>
      <c r="D73" s="1" t="s">
        <v>11</v>
      </c>
      <c r="E73" t="s">
        <v>11</v>
      </c>
      <c r="F73" t="s">
        <v>11</v>
      </c>
      <c r="G73" s="1">
        <f t="shared" si="1"/>
        <v>1</v>
      </c>
      <c r="H73" s="1">
        <f>IF(AND($G73=1,$E73=$D73),0,1)</f>
        <v>0</v>
      </c>
      <c r="I73">
        <f>$C73-$H73</f>
        <v>0.40149299999999999</v>
      </c>
    </row>
    <row r="74" spans="1:9">
      <c r="A74" s="1" t="s">
        <v>85</v>
      </c>
      <c r="B74" s="2" t="s">
        <v>85</v>
      </c>
      <c r="C74" s="3">
        <v>0.58174899999999996</v>
      </c>
      <c r="D74" s="1" t="s">
        <v>11</v>
      </c>
      <c r="E74" t="s">
        <v>11</v>
      </c>
      <c r="F74" t="s">
        <v>25</v>
      </c>
      <c r="G74" s="1">
        <f t="shared" si="1"/>
        <v>0</v>
      </c>
      <c r="H74" s="1">
        <f>IF(AND($G74=1,$E74=$D74),0,1)</f>
        <v>1</v>
      </c>
      <c r="I74">
        <f>$C74-$H74</f>
        <v>-0.41825100000000004</v>
      </c>
    </row>
    <row r="75" spans="1:9">
      <c r="A75" s="1" t="s">
        <v>86</v>
      </c>
      <c r="B75" s="4" t="s">
        <v>86</v>
      </c>
      <c r="C75" s="5">
        <v>0.64101799999999998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0.64101799999999998</v>
      </c>
    </row>
    <row r="76" spans="1:9">
      <c r="A76" s="1" t="s">
        <v>87</v>
      </c>
      <c r="B76" s="6" t="s">
        <v>87</v>
      </c>
      <c r="C76" s="7">
        <v>0.65065499999999998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0.65065499999999998</v>
      </c>
    </row>
    <row r="77" spans="1:9">
      <c r="A77" s="1"/>
      <c r="B77" s="17"/>
      <c r="C77" s="18"/>
      <c r="D77" s="1"/>
      <c r="E77" s="1"/>
      <c r="F77" s="1"/>
      <c r="G77" s="10">
        <f>SUM(G3:G76)</f>
        <v>49</v>
      </c>
      <c r="H77" s="10">
        <f>SUM(H3:H76)</f>
        <v>32</v>
      </c>
      <c r="I77" s="8">
        <f>SUM(I3:I76)</f>
        <v>0.52552100000000068</v>
      </c>
    </row>
  </sheetData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3019E-9782-4E17-BC1C-5C79353CC4CC}">
  <dimension ref="A1:I77"/>
  <sheetViews>
    <sheetView workbookViewId="0">
      <selection activeCell="D3"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0.52644999999999997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0.52644999999999997</v>
      </c>
    </row>
    <row r="4" spans="1:9">
      <c r="A4" s="1" t="s">
        <v>13</v>
      </c>
      <c r="B4" s="2" t="s">
        <v>13</v>
      </c>
      <c r="C4" s="3">
        <v>0.51199099999999997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>IF(AND($G4=1,$E4=$D4),0,1)</f>
        <v>1</v>
      </c>
      <c r="I4">
        <f>$C4-$H4</f>
        <v>-0.48800900000000003</v>
      </c>
    </row>
    <row r="5" spans="1:9">
      <c r="A5" s="1" t="s">
        <v>14</v>
      </c>
      <c r="B5" s="4" t="s">
        <v>14</v>
      </c>
      <c r="C5" s="5">
        <v>0.56803400000000004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0.56803400000000004</v>
      </c>
    </row>
    <row r="6" spans="1:9">
      <c r="A6" s="1" t="s">
        <v>15</v>
      </c>
      <c r="B6" s="2" t="s">
        <v>15</v>
      </c>
      <c r="C6" s="3">
        <v>0.59056399999999998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0.59056399999999998</v>
      </c>
    </row>
    <row r="7" spans="1:9">
      <c r="A7" s="1" t="s">
        <v>16</v>
      </c>
      <c r="B7" s="4" t="s">
        <v>16</v>
      </c>
      <c r="C7" s="5">
        <v>0.41584900000000002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0.41584900000000002</v>
      </c>
    </row>
    <row r="8" spans="1:9">
      <c r="A8" s="1" t="s">
        <v>17</v>
      </c>
      <c r="B8" s="2" t="s">
        <v>17</v>
      </c>
      <c r="C8" s="3">
        <v>0.46334700000000001</v>
      </c>
      <c r="D8" s="1" t="s">
        <v>11</v>
      </c>
      <c r="E8" t="s">
        <v>11</v>
      </c>
      <c r="F8" t="s">
        <v>12</v>
      </c>
      <c r="G8" s="1">
        <f t="shared" si="0"/>
        <v>0</v>
      </c>
      <c r="H8" s="1">
        <f>IF(AND($G8=1,$E8=$D8),0,1)</f>
        <v>1</v>
      </c>
      <c r="I8">
        <f>$C8-$H8</f>
        <v>-0.53665300000000005</v>
      </c>
    </row>
    <row r="9" spans="1:9">
      <c r="A9" s="1" t="s">
        <v>18</v>
      </c>
      <c r="B9" s="4" t="s">
        <v>18</v>
      </c>
      <c r="C9" s="5">
        <v>0.56233599999999995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0.56233599999999995</v>
      </c>
    </row>
    <row r="10" spans="1:9">
      <c r="A10" s="1" t="s">
        <v>19</v>
      </c>
      <c r="B10" s="2" t="s">
        <v>19</v>
      </c>
      <c r="C10" s="3">
        <v>0.46469300000000002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0.46469300000000002</v>
      </c>
    </row>
    <row r="11" spans="1:9">
      <c r="A11" s="1" t="s">
        <v>20</v>
      </c>
      <c r="B11" s="4" t="s">
        <v>20</v>
      </c>
      <c r="C11" s="5">
        <v>0.68652100000000005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0.68652100000000005</v>
      </c>
    </row>
    <row r="12" spans="1:9">
      <c r="A12" s="1" t="s">
        <v>21</v>
      </c>
      <c r="B12" s="2" t="s">
        <v>21</v>
      </c>
      <c r="C12" s="3">
        <v>0.57995200000000002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0.57995200000000002</v>
      </c>
    </row>
    <row r="13" spans="1:9">
      <c r="A13" s="1" t="s">
        <v>22</v>
      </c>
      <c r="B13" s="4" t="s">
        <v>22</v>
      </c>
      <c r="C13" s="5">
        <v>0.50372399999999995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0.50372399999999995</v>
      </c>
    </row>
    <row r="14" spans="1:9">
      <c r="A14" s="1" t="s">
        <v>23</v>
      </c>
      <c r="B14" s="2" t="s">
        <v>23</v>
      </c>
      <c r="C14" s="3">
        <v>0.66293000000000002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>IF(AND($G14=1,$E14=$D14),0,1)</f>
        <v>0</v>
      </c>
      <c r="I14">
        <f>$C14-$H14</f>
        <v>0.66293000000000002</v>
      </c>
    </row>
    <row r="15" spans="1:9">
      <c r="A15" s="1" t="s">
        <v>24</v>
      </c>
      <c r="B15" s="4" t="s">
        <v>24</v>
      </c>
      <c r="C15" s="5">
        <v>0.54679</v>
      </c>
      <c r="D15" s="1" t="s">
        <v>11</v>
      </c>
      <c r="E15" t="s">
        <v>12</v>
      </c>
      <c r="F15" t="s">
        <v>12</v>
      </c>
      <c r="G15" s="1">
        <f t="shared" si="0"/>
        <v>1</v>
      </c>
      <c r="H15" s="1">
        <f>IF(AND($G15=1,$E15=$D15),0,1)</f>
        <v>1</v>
      </c>
      <c r="I15">
        <f>$C15-$H15</f>
        <v>-0.45321</v>
      </c>
    </row>
    <row r="16" spans="1:9">
      <c r="A16" s="1" t="s">
        <v>26</v>
      </c>
      <c r="B16" s="2" t="s">
        <v>26</v>
      </c>
      <c r="C16" s="3">
        <v>0.61787999999999998</v>
      </c>
      <c r="D16" s="1" t="s">
        <v>11</v>
      </c>
      <c r="E16" t="s">
        <v>11</v>
      </c>
      <c r="F16" t="s">
        <v>25</v>
      </c>
      <c r="G16" s="1">
        <f t="shared" si="0"/>
        <v>0</v>
      </c>
      <c r="H16" s="1">
        <f>IF(AND($G16=1,$E16=$D16),0,1)</f>
        <v>1</v>
      </c>
      <c r="I16">
        <f>$C16-$H16</f>
        <v>-0.38212000000000002</v>
      </c>
    </row>
    <row r="17" spans="1:9">
      <c r="A17" s="1" t="s">
        <v>27</v>
      </c>
      <c r="B17" s="4" t="s">
        <v>27</v>
      </c>
      <c r="C17" s="5">
        <v>0.48466199999999998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0.48466199999999998</v>
      </c>
    </row>
    <row r="18" spans="1:9">
      <c r="A18" s="1" t="s">
        <v>28</v>
      </c>
      <c r="B18" s="2" t="s">
        <v>28</v>
      </c>
      <c r="C18" s="3">
        <v>0.59086499999999997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0.59086499999999997</v>
      </c>
    </row>
    <row r="19" spans="1:9">
      <c r="A19" s="1" t="s">
        <v>29</v>
      </c>
      <c r="B19" s="4" t="s">
        <v>29</v>
      </c>
      <c r="C19" s="5">
        <v>0.66727400000000003</v>
      </c>
      <c r="D19" s="1" t="s">
        <v>11</v>
      </c>
      <c r="E19" t="s">
        <v>11</v>
      </c>
      <c r="F19" t="s">
        <v>57</v>
      </c>
      <c r="G19" s="1">
        <f t="shared" si="0"/>
        <v>0</v>
      </c>
      <c r="H19" s="1">
        <f>IF(AND($G19=1,$E19=$D19),0,1)</f>
        <v>1</v>
      </c>
      <c r="I19">
        <f>$C19-$H19</f>
        <v>-0.33272599999999997</v>
      </c>
    </row>
    <row r="20" spans="1:9">
      <c r="A20" s="1" t="s">
        <v>30</v>
      </c>
      <c r="B20" s="2" t="s">
        <v>30</v>
      </c>
      <c r="C20" s="3">
        <v>0.41033999999999998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0.41033999999999998</v>
      </c>
    </row>
    <row r="21" spans="1:9">
      <c r="A21" s="1" t="s">
        <v>31</v>
      </c>
      <c r="B21" s="4" t="s">
        <v>31</v>
      </c>
      <c r="C21" s="5">
        <v>0.352383</v>
      </c>
      <c r="D21" s="1" t="s">
        <v>11</v>
      </c>
      <c r="E21" t="s">
        <v>11</v>
      </c>
      <c r="F21" t="s">
        <v>151</v>
      </c>
      <c r="G21" s="1">
        <f t="shared" si="0"/>
        <v>0</v>
      </c>
      <c r="H21" s="1">
        <f>IF(AND($G21=1,$E21=$D21),0,1)</f>
        <v>1</v>
      </c>
      <c r="I21">
        <f>$C21-$H21</f>
        <v>-0.647617</v>
      </c>
    </row>
    <row r="22" spans="1:9">
      <c r="A22" s="1" t="s">
        <v>32</v>
      </c>
      <c r="B22" s="2" t="s">
        <v>32</v>
      </c>
      <c r="C22" s="3">
        <v>0.63531199999999999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>IF(AND($G22=1,$E22=$D22),0,1)</f>
        <v>0</v>
      </c>
      <c r="I22">
        <f>$C22-$H22</f>
        <v>0.63531199999999999</v>
      </c>
    </row>
    <row r="23" spans="1:9">
      <c r="A23" s="1" t="s">
        <v>33</v>
      </c>
      <c r="B23" s="4" t="s">
        <v>33</v>
      </c>
      <c r="C23" s="5">
        <v>0.17258299999999999</v>
      </c>
      <c r="D23" s="1" t="s">
        <v>11</v>
      </c>
      <c r="E23" t="s">
        <v>25</v>
      </c>
      <c r="F23" t="s">
        <v>11</v>
      </c>
      <c r="G23" s="1">
        <f t="shared" si="0"/>
        <v>0</v>
      </c>
      <c r="H23" s="1">
        <f>IF(AND($G23=1,$E23=$D23),0,1)</f>
        <v>1</v>
      </c>
      <c r="I23">
        <f>$C23-$H23</f>
        <v>-0.82741700000000007</v>
      </c>
    </row>
    <row r="24" spans="1:9">
      <c r="A24" s="1" t="s">
        <v>34</v>
      </c>
      <c r="B24" s="2" t="s">
        <v>34</v>
      </c>
      <c r="C24" s="3">
        <v>0.33945500000000001</v>
      </c>
      <c r="D24" s="1" t="s">
        <v>11</v>
      </c>
      <c r="E24" t="s">
        <v>11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-0.66054499999999994</v>
      </c>
    </row>
    <row r="25" spans="1:9">
      <c r="A25" s="1" t="s">
        <v>35</v>
      </c>
      <c r="B25" s="4" t="s">
        <v>35</v>
      </c>
      <c r="C25" s="5">
        <v>0.56903899999999996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0.56903899999999996</v>
      </c>
    </row>
    <row r="26" spans="1:9">
      <c r="A26" s="1" t="s">
        <v>36</v>
      </c>
      <c r="B26" s="2" t="s">
        <v>36</v>
      </c>
      <c r="C26" s="3">
        <v>0.49204799999999999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0.49204799999999999</v>
      </c>
    </row>
    <row r="27" spans="1:9">
      <c r="A27" s="1" t="s">
        <v>37</v>
      </c>
      <c r="B27" s="4" t="s">
        <v>37</v>
      </c>
      <c r="C27" s="5">
        <v>0.53822599999999998</v>
      </c>
      <c r="D27" s="1" t="s">
        <v>11</v>
      </c>
      <c r="E27" t="s">
        <v>11</v>
      </c>
      <c r="F27" t="s">
        <v>11</v>
      </c>
      <c r="G27" s="1">
        <f t="shared" si="0"/>
        <v>1</v>
      </c>
      <c r="H27" s="1">
        <f>IF(AND($G27=1,$E27=$D27),0,1)</f>
        <v>0</v>
      </c>
      <c r="I27">
        <f>$C27-$H27</f>
        <v>0.53822599999999998</v>
      </c>
    </row>
    <row r="28" spans="1:9">
      <c r="A28" s="1" t="s">
        <v>38</v>
      </c>
      <c r="B28" s="2" t="s">
        <v>38</v>
      </c>
      <c r="C28" s="3">
        <v>0.60047600000000001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>IF(AND($G28=1,$E28=$D28),0,1)</f>
        <v>1</v>
      </c>
      <c r="I28">
        <f>$C28-$H28</f>
        <v>-0.39952399999999999</v>
      </c>
    </row>
    <row r="29" spans="1:9">
      <c r="A29" s="1" t="s">
        <v>39</v>
      </c>
      <c r="B29" s="4" t="s">
        <v>39</v>
      </c>
      <c r="C29" s="5">
        <v>0.674261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0.674261</v>
      </c>
    </row>
    <row r="30" spans="1:9">
      <c r="A30" s="1" t="s">
        <v>40</v>
      </c>
      <c r="B30" s="2" t="s">
        <v>40</v>
      </c>
      <c r="C30" s="3">
        <v>0.78361800000000004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-0.21638199999999996</v>
      </c>
    </row>
    <row r="31" spans="1:9">
      <c r="A31" s="1" t="s">
        <v>41</v>
      </c>
      <c r="B31" s="4" t="s">
        <v>41</v>
      </c>
      <c r="C31" s="5">
        <v>0.62932100000000002</v>
      </c>
      <c r="D31" s="1" t="s">
        <v>11</v>
      </c>
      <c r="E31" t="s">
        <v>11</v>
      </c>
      <c r="F31" t="s">
        <v>12</v>
      </c>
      <c r="G31" s="1">
        <f t="shared" si="0"/>
        <v>0</v>
      </c>
      <c r="H31" s="1">
        <f>IF(AND($G31=1,$E31=$D31),0,1)</f>
        <v>1</v>
      </c>
      <c r="I31">
        <f>$C31-$H31</f>
        <v>-0.37067899999999998</v>
      </c>
    </row>
    <row r="32" spans="1:9">
      <c r="A32" s="1" t="s">
        <v>42</v>
      </c>
      <c r="B32" s="2" t="s">
        <v>42</v>
      </c>
      <c r="C32" s="3">
        <v>0.38012699999999999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>IF(AND($G32=1,$E32=$D32),0,1)</f>
        <v>0</v>
      </c>
      <c r="I32">
        <f>$C32-$H32</f>
        <v>0.38012699999999999</v>
      </c>
    </row>
    <row r="33" spans="1:9">
      <c r="A33" s="1" t="s">
        <v>43</v>
      </c>
      <c r="B33" s="4" t="s">
        <v>43</v>
      </c>
      <c r="C33" s="5">
        <v>0.68601000000000001</v>
      </c>
      <c r="D33" s="1" t="s">
        <v>11</v>
      </c>
      <c r="E33" t="s">
        <v>11</v>
      </c>
      <c r="F33" t="s">
        <v>12</v>
      </c>
      <c r="G33" s="1">
        <f t="shared" si="0"/>
        <v>0</v>
      </c>
      <c r="H33" s="1">
        <f>IF(AND($G33=1,$E33=$D33),0,1)</f>
        <v>1</v>
      </c>
      <c r="I33">
        <f>$C33-$H33</f>
        <v>-0.31398999999999999</v>
      </c>
    </row>
    <row r="34" spans="1:9">
      <c r="A34" s="1" t="s">
        <v>44</v>
      </c>
      <c r="B34" s="2" t="s">
        <v>44</v>
      </c>
      <c r="C34" s="3">
        <v>0.55563300000000004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0.55563300000000004</v>
      </c>
    </row>
    <row r="35" spans="1:9">
      <c r="A35" s="1" t="s">
        <v>45</v>
      </c>
      <c r="B35" s="4" t="s">
        <v>45</v>
      </c>
      <c r="C35" s="5">
        <v>0.565056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0.565056</v>
      </c>
    </row>
    <row r="36" spans="1:9">
      <c r="A36" s="1" t="s">
        <v>46</v>
      </c>
      <c r="B36" s="2" t="s">
        <v>46</v>
      </c>
      <c r="C36" s="3">
        <v>0.63551400000000002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0.63551400000000002</v>
      </c>
    </row>
    <row r="37" spans="1:9">
      <c r="A37" s="1" t="s">
        <v>47</v>
      </c>
      <c r="B37" s="4" t="s">
        <v>47</v>
      </c>
      <c r="C37" s="5">
        <v>0.49291400000000002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0.49291400000000002</v>
      </c>
    </row>
    <row r="38" spans="1:9">
      <c r="A38" s="1" t="s">
        <v>48</v>
      </c>
      <c r="B38" s="2" t="s">
        <v>48</v>
      </c>
      <c r="C38" s="3">
        <v>0.49304399999999998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0.49304399999999998</v>
      </c>
    </row>
    <row r="39" spans="1:9">
      <c r="A39" s="1" t="s">
        <v>49</v>
      </c>
      <c r="B39" s="4" t="s">
        <v>49</v>
      </c>
      <c r="C39" s="5">
        <v>0.637266</v>
      </c>
      <c r="D39" s="1" t="s">
        <v>11</v>
      </c>
      <c r="E39" t="s">
        <v>25</v>
      </c>
      <c r="F39" t="s">
        <v>11</v>
      </c>
      <c r="G39" s="1">
        <f t="shared" si="0"/>
        <v>0</v>
      </c>
      <c r="H39" s="1">
        <f>IF(AND($G39=1,$E39=$D39),0,1)</f>
        <v>1</v>
      </c>
      <c r="I39">
        <f>$C39-$H39</f>
        <v>-0.362734</v>
      </c>
    </row>
    <row r="40" spans="1:9">
      <c r="A40" s="1" t="s">
        <v>50</v>
      </c>
      <c r="B40" s="2" t="s">
        <v>50</v>
      </c>
      <c r="C40" s="3">
        <v>0.35861100000000001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>IF(AND($G40=1,$E40=$D40),0,1)</f>
        <v>1</v>
      </c>
      <c r="I40">
        <f>$C40-$H40</f>
        <v>-0.64138899999999999</v>
      </c>
    </row>
    <row r="41" spans="1:9">
      <c r="A41" s="1" t="s">
        <v>51</v>
      </c>
      <c r="B41" s="4" t="s">
        <v>51</v>
      </c>
      <c r="C41" s="5">
        <v>0.65383899999999995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0.65383899999999995</v>
      </c>
    </row>
    <row r="42" spans="1:9">
      <c r="A42" s="1" t="s">
        <v>52</v>
      </c>
      <c r="B42" s="2" t="s">
        <v>52</v>
      </c>
      <c r="C42" s="3">
        <v>0.59084400000000004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0.59084400000000004</v>
      </c>
    </row>
    <row r="43" spans="1:9">
      <c r="A43" s="1" t="s">
        <v>53</v>
      </c>
      <c r="B43" s="4" t="s">
        <v>53</v>
      </c>
      <c r="C43" s="5">
        <v>0.122209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-0.87779099999999999</v>
      </c>
    </row>
    <row r="44" spans="1:9">
      <c r="A44" s="1" t="s">
        <v>54</v>
      </c>
      <c r="B44" s="2" t="s">
        <v>54</v>
      </c>
      <c r="C44" s="3">
        <v>0.151924</v>
      </c>
      <c r="D44" s="1" t="s">
        <v>11</v>
      </c>
      <c r="E44" t="s">
        <v>11</v>
      </c>
      <c r="F44" t="s">
        <v>25</v>
      </c>
      <c r="G44" s="1">
        <f t="shared" si="0"/>
        <v>0</v>
      </c>
      <c r="H44" s="1">
        <f>IF(AND($G44=1,$E44=$D44),0,1)</f>
        <v>1</v>
      </c>
      <c r="I44">
        <f>$C44-$H44</f>
        <v>-0.84807600000000005</v>
      </c>
    </row>
    <row r="45" spans="1:9">
      <c r="A45" s="1" t="s">
        <v>55</v>
      </c>
      <c r="B45" s="4" t="s">
        <v>55</v>
      </c>
      <c r="C45" s="5">
        <v>0.50152600000000003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0.50152600000000003</v>
      </c>
    </row>
    <row r="46" spans="1:9">
      <c r="A46" s="1" t="s">
        <v>56</v>
      </c>
      <c r="B46" s="2" t="s">
        <v>56</v>
      </c>
      <c r="C46" s="3">
        <v>0.46836699999999998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>IF(AND($G46=1,$E46=$D46),0,1)</f>
        <v>0</v>
      </c>
      <c r="I46">
        <f>$C46-$H46</f>
        <v>0.46836699999999998</v>
      </c>
    </row>
    <row r="47" spans="1:9">
      <c r="A47" s="1" t="s">
        <v>58</v>
      </c>
      <c r="B47" s="4" t="s">
        <v>58</v>
      </c>
      <c r="C47" s="5">
        <v>0.668323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0.668323</v>
      </c>
    </row>
    <row r="48" spans="1:9">
      <c r="A48" s="1" t="s">
        <v>59</v>
      </c>
      <c r="B48" s="2" t="s">
        <v>59</v>
      </c>
      <c r="C48" s="3">
        <v>0.56630800000000003</v>
      </c>
      <c r="D48" s="1" t="s">
        <v>11</v>
      </c>
      <c r="E48" t="s">
        <v>12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-0.43369199999999997</v>
      </c>
    </row>
    <row r="49" spans="1:9">
      <c r="A49" s="1" t="s">
        <v>60</v>
      </c>
      <c r="B49" s="4" t="s">
        <v>60</v>
      </c>
      <c r="C49" s="5">
        <v>0.45160400000000001</v>
      </c>
      <c r="D49" s="1" t="s">
        <v>11</v>
      </c>
      <c r="E49" t="s">
        <v>11</v>
      </c>
      <c r="F49" t="s">
        <v>12</v>
      </c>
      <c r="G49" s="1">
        <f t="shared" si="0"/>
        <v>0</v>
      </c>
      <c r="H49" s="1">
        <f>IF(AND($G49=1,$E49=$D49),0,1)</f>
        <v>1</v>
      </c>
      <c r="I49">
        <f>$C49-$H49</f>
        <v>-0.54839599999999999</v>
      </c>
    </row>
    <row r="50" spans="1:9">
      <c r="A50" s="1" t="s">
        <v>61</v>
      </c>
      <c r="B50" s="2" t="s">
        <v>61</v>
      </c>
      <c r="C50" s="3">
        <v>0.64661000000000002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0.64661000000000002</v>
      </c>
    </row>
    <row r="51" spans="1:9">
      <c r="A51" s="1" t="s">
        <v>62</v>
      </c>
      <c r="B51" s="4" t="s">
        <v>62</v>
      </c>
      <c r="C51" s="5">
        <v>0.333067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0.333067</v>
      </c>
    </row>
    <row r="52" spans="1:9">
      <c r="A52" s="1" t="s">
        <v>63</v>
      </c>
      <c r="B52" s="2" t="s">
        <v>63</v>
      </c>
      <c r="C52" s="3">
        <v>0.32281500000000002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-0.67718499999999993</v>
      </c>
    </row>
    <row r="53" spans="1:9">
      <c r="A53" s="1" t="s">
        <v>64</v>
      </c>
      <c r="B53" s="4" t="s">
        <v>64</v>
      </c>
      <c r="C53" s="5">
        <v>0.66960600000000003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0.66960600000000003</v>
      </c>
    </row>
    <row r="54" spans="1:9">
      <c r="A54" s="1" t="s">
        <v>65</v>
      </c>
      <c r="B54" s="2" t="s">
        <v>65</v>
      </c>
      <c r="C54" s="3">
        <v>0.58272699999999999</v>
      </c>
      <c r="D54" s="1" t="s">
        <v>11</v>
      </c>
      <c r="E54" t="s">
        <v>11</v>
      </c>
      <c r="F54" t="s">
        <v>12</v>
      </c>
      <c r="G54" s="1">
        <f t="shared" si="0"/>
        <v>0</v>
      </c>
      <c r="H54" s="1">
        <f>IF(AND($G54=1,$E54=$D54),0,1)</f>
        <v>1</v>
      </c>
      <c r="I54">
        <f>$C54-$H54</f>
        <v>-0.41727300000000001</v>
      </c>
    </row>
    <row r="55" spans="1:9">
      <c r="A55" s="1" t="s">
        <v>66</v>
      </c>
      <c r="B55" s="4" t="s">
        <v>66</v>
      </c>
      <c r="C55" s="5">
        <v>0.53933299999999995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0.53933299999999995</v>
      </c>
    </row>
    <row r="56" spans="1:9">
      <c r="A56" s="1" t="s">
        <v>67</v>
      </c>
      <c r="B56" s="2" t="s">
        <v>67</v>
      </c>
      <c r="C56" s="3">
        <v>0.45465499999999998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0.45465499999999998</v>
      </c>
    </row>
    <row r="57" spans="1:9">
      <c r="A57" s="1" t="s">
        <v>68</v>
      </c>
      <c r="B57" s="4" t="s">
        <v>68</v>
      </c>
      <c r="C57" s="5">
        <v>0.72354600000000002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0.72354600000000002</v>
      </c>
    </row>
    <row r="58" spans="1:9">
      <c r="A58" s="1" t="s">
        <v>69</v>
      </c>
      <c r="B58" s="2" t="s">
        <v>69</v>
      </c>
      <c r="C58" s="3">
        <v>0.65393100000000004</v>
      </c>
      <c r="D58" s="1" t="s">
        <v>11</v>
      </c>
      <c r="E58" t="s">
        <v>25</v>
      </c>
      <c r="F58" t="s">
        <v>11</v>
      </c>
      <c r="G58" s="1">
        <f t="shared" si="0"/>
        <v>0</v>
      </c>
      <c r="H58" s="1">
        <f>IF(AND($G58=1,$E58=$D58),0,1)</f>
        <v>1</v>
      </c>
      <c r="I58">
        <f>$C58-$H58</f>
        <v>-0.34606899999999996</v>
      </c>
    </row>
    <row r="59" spans="1:9">
      <c r="A59" s="1" t="s">
        <v>70</v>
      </c>
      <c r="B59" s="4" t="s">
        <v>70</v>
      </c>
      <c r="C59" s="5">
        <v>0.37398500000000001</v>
      </c>
      <c r="D59" s="1" t="s">
        <v>11</v>
      </c>
      <c r="E59" t="s">
        <v>11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-0.62601499999999999</v>
      </c>
    </row>
    <row r="60" spans="1:9">
      <c r="A60" s="1" t="s">
        <v>71</v>
      </c>
      <c r="B60" s="2" t="s">
        <v>71</v>
      </c>
      <c r="C60" s="3">
        <v>0.15662599999999999</v>
      </c>
      <c r="D60" s="1" t="s">
        <v>11</v>
      </c>
      <c r="E60" t="s">
        <v>11</v>
      </c>
      <c r="F60" t="s">
        <v>12</v>
      </c>
      <c r="G60" s="1">
        <f t="shared" si="0"/>
        <v>0</v>
      </c>
      <c r="H60" s="1">
        <f>IF(AND($G60=1,$E60=$D60),0,1)</f>
        <v>1</v>
      </c>
      <c r="I60">
        <f>$C60-$H60</f>
        <v>-0.84337400000000007</v>
      </c>
    </row>
    <row r="61" spans="1:9">
      <c r="A61" s="1" t="s">
        <v>72</v>
      </c>
      <c r="B61" s="4" t="s">
        <v>72</v>
      </c>
      <c r="C61" s="5">
        <v>0.55899799999999999</v>
      </c>
      <c r="D61" s="1" t="s">
        <v>11</v>
      </c>
      <c r="E61" t="s">
        <v>11</v>
      </c>
      <c r="F61" t="s">
        <v>12</v>
      </c>
      <c r="G61" s="1">
        <f t="shared" si="0"/>
        <v>0</v>
      </c>
      <c r="H61" s="1">
        <f>IF(AND($G61=1,$E61=$D61),0,1)</f>
        <v>1</v>
      </c>
      <c r="I61">
        <f>$C61-$H61</f>
        <v>-0.44100200000000001</v>
      </c>
    </row>
    <row r="62" spans="1:9">
      <c r="A62" s="1" t="s">
        <v>73</v>
      </c>
      <c r="B62" s="2" t="s">
        <v>73</v>
      </c>
      <c r="C62" s="3">
        <v>0.51913900000000002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-0.48086099999999998</v>
      </c>
    </row>
    <row r="63" spans="1:9">
      <c r="A63" s="1" t="s">
        <v>74</v>
      </c>
      <c r="B63" s="4" t="s">
        <v>74</v>
      </c>
      <c r="C63" s="5">
        <v>0.62776500000000002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0.62776500000000002</v>
      </c>
    </row>
    <row r="64" spans="1:9">
      <c r="A64" s="1" t="s">
        <v>75</v>
      </c>
      <c r="B64" s="2" t="s">
        <v>75</v>
      </c>
      <c r="C64" s="3">
        <v>0.62313499999999999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0.62313499999999999</v>
      </c>
    </row>
    <row r="65" spans="1:9">
      <c r="A65" s="1" t="s">
        <v>76</v>
      </c>
      <c r="B65" s="4" t="s">
        <v>76</v>
      </c>
      <c r="C65" s="5">
        <v>0.47432200000000002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0.47432200000000002</v>
      </c>
    </row>
    <row r="66" spans="1:9">
      <c r="A66" s="1" t="s">
        <v>77</v>
      </c>
      <c r="B66" s="2" t="s">
        <v>77</v>
      </c>
      <c r="C66" s="3">
        <v>0.31998799999999999</v>
      </c>
      <c r="D66" s="1" t="s">
        <v>11</v>
      </c>
      <c r="E66" t="s">
        <v>11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-0.68001200000000006</v>
      </c>
    </row>
    <row r="67" spans="1:9">
      <c r="A67" s="1" t="s">
        <v>78</v>
      </c>
      <c r="B67" s="4" t="s">
        <v>78</v>
      </c>
      <c r="C67" s="5">
        <v>0.49909300000000001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>IF(AND($G67=1,$E67=$D67),0,1)</f>
        <v>0</v>
      </c>
      <c r="I67">
        <f>$C67-$H67</f>
        <v>0.49909300000000001</v>
      </c>
    </row>
    <row r="68" spans="1:9">
      <c r="A68" s="1" t="s">
        <v>79</v>
      </c>
      <c r="B68" s="2" t="s">
        <v>79</v>
      </c>
      <c r="C68" s="3">
        <v>0.72264700000000004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0.72264700000000004</v>
      </c>
    </row>
    <row r="69" spans="1:9">
      <c r="A69" s="1" t="s">
        <v>80</v>
      </c>
      <c r="B69" s="4" t="s">
        <v>80</v>
      </c>
      <c r="C69" s="5">
        <v>0.58737600000000001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0.58737600000000001</v>
      </c>
    </row>
    <row r="70" spans="1:9">
      <c r="A70" s="1" t="s">
        <v>81</v>
      </c>
      <c r="B70" s="2" t="s">
        <v>81</v>
      </c>
      <c r="C70" s="3">
        <v>0.59902999999999995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0.59902999999999995</v>
      </c>
    </row>
    <row r="71" spans="1:9">
      <c r="A71" s="1" t="s">
        <v>82</v>
      </c>
      <c r="B71" s="4" t="s">
        <v>82</v>
      </c>
      <c r="C71" s="5">
        <v>0.36165399999999998</v>
      </c>
      <c r="D71" s="1" t="s">
        <v>11</v>
      </c>
      <c r="E71" t="s">
        <v>11</v>
      </c>
      <c r="F71" t="s">
        <v>12</v>
      </c>
      <c r="G71" s="1">
        <f t="shared" si="1"/>
        <v>0</v>
      </c>
      <c r="H71" s="1">
        <f>IF(AND($G71=1,$E71=$D71),0,1)</f>
        <v>1</v>
      </c>
      <c r="I71">
        <f>$C71-$H71</f>
        <v>-0.63834600000000008</v>
      </c>
    </row>
    <row r="72" spans="1:9">
      <c r="A72" s="1" t="s">
        <v>83</v>
      </c>
      <c r="B72" s="2" t="s">
        <v>83</v>
      </c>
      <c r="C72" s="3">
        <v>0.53255399999999997</v>
      </c>
      <c r="D72" s="1" t="s">
        <v>11</v>
      </c>
      <c r="E72" t="s">
        <v>11</v>
      </c>
      <c r="F72" t="s">
        <v>11</v>
      </c>
      <c r="G72" s="1">
        <f t="shared" si="1"/>
        <v>1</v>
      </c>
      <c r="H72" s="1">
        <f>IF(AND($G72=1,$E72=$D72),0,1)</f>
        <v>0</v>
      </c>
      <c r="I72">
        <f>$C72-$H72</f>
        <v>0.53255399999999997</v>
      </c>
    </row>
    <row r="73" spans="1:9">
      <c r="A73" s="1" t="s">
        <v>84</v>
      </c>
      <c r="B73" s="4" t="s">
        <v>84</v>
      </c>
      <c r="C73" s="5">
        <v>0.53256899999999996</v>
      </c>
      <c r="D73" s="1" t="s">
        <v>11</v>
      </c>
      <c r="E73" t="s">
        <v>11</v>
      </c>
      <c r="F73" t="s">
        <v>11</v>
      </c>
      <c r="G73" s="1">
        <f t="shared" si="1"/>
        <v>1</v>
      </c>
      <c r="H73" s="1">
        <f>IF(AND($G73=1,$E73=$D73),0,1)</f>
        <v>0</v>
      </c>
      <c r="I73">
        <f>$C73-$H73</f>
        <v>0.53256899999999996</v>
      </c>
    </row>
    <row r="74" spans="1:9">
      <c r="A74" s="1" t="s">
        <v>85</v>
      </c>
      <c r="B74" s="2" t="s">
        <v>85</v>
      </c>
      <c r="C74" s="3">
        <v>0.59886799999999996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0.59886799999999996</v>
      </c>
    </row>
    <row r="75" spans="1:9">
      <c r="A75" s="1" t="s">
        <v>86</v>
      </c>
      <c r="B75" s="4" t="s">
        <v>86</v>
      </c>
      <c r="C75" s="5">
        <v>0.743587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0.743587</v>
      </c>
    </row>
    <row r="76" spans="1:9">
      <c r="A76" s="1" t="s">
        <v>87</v>
      </c>
      <c r="B76" s="6" t="s">
        <v>87</v>
      </c>
      <c r="C76" s="7">
        <v>0.73445700000000003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0.73445700000000003</v>
      </c>
    </row>
    <row r="77" spans="1:9">
      <c r="A77" s="1"/>
      <c r="B77" s="17"/>
      <c r="C77" s="18"/>
      <c r="D77" s="1"/>
      <c r="E77" s="1"/>
      <c r="F77" s="1"/>
      <c r="G77" s="10">
        <f>SUM(G3:G76)</f>
        <v>51</v>
      </c>
      <c r="H77" s="10">
        <f>SUM(H3:H76)</f>
        <v>27</v>
      </c>
      <c r="I77" s="8">
        <f>SUM(I3:I76)</f>
        <v>12.112125999999998</v>
      </c>
    </row>
  </sheetData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60F11E-47D0-4281-8684-0DA9C97D02D1}">
  <dimension ref="A1:I77"/>
  <sheetViews>
    <sheetView workbookViewId="0">
      <selection activeCell="D3"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0.421043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-0.57895699999999994</v>
      </c>
    </row>
    <row r="4" spans="1:9">
      <c r="A4" s="1" t="s">
        <v>13</v>
      </c>
      <c r="B4" s="2" t="s">
        <v>13</v>
      </c>
      <c r="C4" s="3">
        <v>0.68952999999999998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0.68952999999999998</v>
      </c>
    </row>
    <row r="5" spans="1:9">
      <c r="A5" s="1" t="s">
        <v>14</v>
      </c>
      <c r="B5" s="4" t="s">
        <v>14</v>
      </c>
      <c r="C5" s="5">
        <v>0.52894600000000003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0.52894600000000003</v>
      </c>
    </row>
    <row r="6" spans="1:9">
      <c r="A6" s="1" t="s">
        <v>15</v>
      </c>
      <c r="B6" s="2" t="s">
        <v>15</v>
      </c>
      <c r="C6" s="3">
        <v>0.49806299999999998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0.49806299999999998</v>
      </c>
    </row>
    <row r="7" spans="1:9">
      <c r="A7" s="1" t="s">
        <v>16</v>
      </c>
      <c r="B7" s="4" t="s">
        <v>16</v>
      </c>
      <c r="C7" s="5">
        <v>0.483626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0.483626</v>
      </c>
    </row>
    <row r="8" spans="1:9">
      <c r="A8" s="1" t="s">
        <v>17</v>
      </c>
      <c r="B8" s="2" t="s">
        <v>17</v>
      </c>
      <c r="C8" s="3">
        <v>0.51012000000000002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>IF(AND($G8=1,$E8=$D8),0,1)</f>
        <v>0</v>
      </c>
      <c r="I8">
        <f>$C8-$H8</f>
        <v>0.51012000000000002</v>
      </c>
    </row>
    <row r="9" spans="1:9">
      <c r="A9" s="1" t="s">
        <v>18</v>
      </c>
      <c r="B9" s="4" t="s">
        <v>18</v>
      </c>
      <c r="C9" s="5">
        <v>0.54461999999999999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0.54461999999999999</v>
      </c>
    </row>
    <row r="10" spans="1:9">
      <c r="A10" s="1" t="s">
        <v>19</v>
      </c>
      <c r="B10" s="2" t="s">
        <v>19</v>
      </c>
      <c r="C10" s="3">
        <v>0.49024899999999999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0.49024899999999999</v>
      </c>
    </row>
    <row r="11" spans="1:9">
      <c r="A11" s="1" t="s">
        <v>20</v>
      </c>
      <c r="B11" s="4" t="s">
        <v>20</v>
      </c>
      <c r="C11" s="5">
        <v>0.613626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0.613626</v>
      </c>
    </row>
    <row r="12" spans="1:9">
      <c r="A12" s="1" t="s">
        <v>21</v>
      </c>
      <c r="B12" s="2" t="s">
        <v>21</v>
      </c>
      <c r="C12" s="3">
        <v>0.58319799999999999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0.58319799999999999</v>
      </c>
    </row>
    <row r="13" spans="1:9">
      <c r="A13" s="1" t="s">
        <v>22</v>
      </c>
      <c r="B13" s="4" t="s">
        <v>22</v>
      </c>
      <c r="C13" s="5">
        <v>0.41594399999999998</v>
      </c>
      <c r="D13" s="1" t="s">
        <v>11</v>
      </c>
      <c r="E13" t="s">
        <v>11</v>
      </c>
      <c r="F13" t="s">
        <v>12</v>
      </c>
      <c r="G13" s="1">
        <f t="shared" si="0"/>
        <v>0</v>
      </c>
      <c r="H13" s="1">
        <f>IF(AND($G13=1,$E13=$D13),0,1)</f>
        <v>1</v>
      </c>
      <c r="I13">
        <f>$C13-$H13</f>
        <v>-0.58405600000000002</v>
      </c>
    </row>
    <row r="14" spans="1:9">
      <c r="A14" s="1" t="s">
        <v>23</v>
      </c>
      <c r="B14" s="2" t="s">
        <v>23</v>
      </c>
      <c r="C14" s="3">
        <v>0.49319800000000003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-0.50680199999999997</v>
      </c>
    </row>
    <row r="15" spans="1:9">
      <c r="A15" s="1" t="s">
        <v>24</v>
      </c>
      <c r="B15" s="4" t="s">
        <v>24</v>
      </c>
      <c r="C15" s="5">
        <v>0.33557199999999998</v>
      </c>
      <c r="D15" s="1" t="s">
        <v>11</v>
      </c>
      <c r="E15" t="s">
        <v>12</v>
      </c>
      <c r="F15" t="s">
        <v>11</v>
      </c>
      <c r="G15" s="1">
        <f t="shared" si="0"/>
        <v>0</v>
      </c>
      <c r="H15" s="1">
        <f>IF(AND($G15=1,$E15=$D15),0,1)</f>
        <v>1</v>
      </c>
      <c r="I15">
        <f>$C15-$H15</f>
        <v>-0.66442800000000002</v>
      </c>
    </row>
    <row r="16" spans="1:9">
      <c r="A16" s="1" t="s">
        <v>26</v>
      </c>
      <c r="B16" s="2" t="s">
        <v>26</v>
      </c>
      <c r="C16" s="3">
        <v>0.77893400000000002</v>
      </c>
      <c r="D16" s="1" t="s">
        <v>11</v>
      </c>
      <c r="E16" t="s">
        <v>11</v>
      </c>
      <c r="F16" t="s">
        <v>11</v>
      </c>
      <c r="G16" s="1">
        <f t="shared" si="0"/>
        <v>1</v>
      </c>
      <c r="H16" s="1">
        <f>IF(AND($G16=1,$E16=$D16),0,1)</f>
        <v>0</v>
      </c>
      <c r="I16">
        <f>$C16-$H16</f>
        <v>0.77893400000000002</v>
      </c>
    </row>
    <row r="17" spans="1:9">
      <c r="A17" s="1" t="s">
        <v>27</v>
      </c>
      <c r="B17" s="4" t="s">
        <v>27</v>
      </c>
      <c r="C17" s="5">
        <v>0.55727499999999996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0.55727499999999996</v>
      </c>
    </row>
    <row r="18" spans="1:9">
      <c r="A18" s="1" t="s">
        <v>28</v>
      </c>
      <c r="B18" s="2" t="s">
        <v>28</v>
      </c>
      <c r="C18" s="3">
        <v>0.63129599999999997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0.63129599999999997</v>
      </c>
    </row>
    <row r="19" spans="1:9">
      <c r="A19" s="1" t="s">
        <v>29</v>
      </c>
      <c r="B19" s="4" t="s">
        <v>29</v>
      </c>
      <c r="C19" s="5">
        <v>0.64873999999999998</v>
      </c>
      <c r="D19" s="1" t="s">
        <v>11</v>
      </c>
      <c r="E19" t="s">
        <v>11</v>
      </c>
      <c r="F19" t="s">
        <v>12</v>
      </c>
      <c r="G19" s="1">
        <f t="shared" si="0"/>
        <v>0</v>
      </c>
      <c r="H19" s="1">
        <f>IF(AND($G19=1,$E19=$D19),0,1)</f>
        <v>1</v>
      </c>
      <c r="I19">
        <f>$C19-$H19</f>
        <v>-0.35126000000000002</v>
      </c>
    </row>
    <row r="20" spans="1:9">
      <c r="A20" s="1" t="s">
        <v>30</v>
      </c>
      <c r="B20" s="2" t="s">
        <v>30</v>
      </c>
      <c r="C20" s="3">
        <v>0.60839399999999999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0.60839399999999999</v>
      </c>
    </row>
    <row r="21" spans="1:9">
      <c r="A21" s="1" t="s">
        <v>31</v>
      </c>
      <c r="B21" s="4" t="s">
        <v>31</v>
      </c>
      <c r="C21" s="5">
        <v>0.31919999999999998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-0.68080000000000007</v>
      </c>
    </row>
    <row r="22" spans="1:9">
      <c r="A22" s="1" t="s">
        <v>32</v>
      </c>
      <c r="B22" s="2" t="s">
        <v>32</v>
      </c>
      <c r="C22" s="3">
        <v>0.45919500000000002</v>
      </c>
      <c r="D22" s="1" t="s">
        <v>11</v>
      </c>
      <c r="E22" t="s">
        <v>11</v>
      </c>
      <c r="F22" t="s">
        <v>12</v>
      </c>
      <c r="G22" s="1">
        <f t="shared" si="0"/>
        <v>0</v>
      </c>
      <c r="H22" s="1">
        <f>IF(AND($G22=1,$E22=$D22),0,1)</f>
        <v>1</v>
      </c>
      <c r="I22">
        <f>$C22-$H22</f>
        <v>-0.54080499999999998</v>
      </c>
    </row>
    <row r="23" spans="1:9">
      <c r="A23" s="1" t="s">
        <v>33</v>
      </c>
      <c r="B23" s="4" t="s">
        <v>33</v>
      </c>
      <c r="C23" s="5">
        <v>0.36624400000000001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-0.63375599999999999</v>
      </c>
    </row>
    <row r="24" spans="1:9">
      <c r="A24" s="1" t="s">
        <v>34</v>
      </c>
      <c r="B24" s="2" t="s">
        <v>34</v>
      </c>
      <c r="C24" s="3">
        <v>0.223715</v>
      </c>
      <c r="D24" s="1" t="s">
        <v>11</v>
      </c>
      <c r="E24" t="s">
        <v>11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-0.776285</v>
      </c>
    </row>
    <row r="25" spans="1:9">
      <c r="A25" s="1" t="s">
        <v>35</v>
      </c>
      <c r="B25" s="4" t="s">
        <v>35</v>
      </c>
      <c r="C25" s="5">
        <v>0.32331700000000002</v>
      </c>
      <c r="D25" s="1" t="s">
        <v>11</v>
      </c>
      <c r="E25" t="s">
        <v>11</v>
      </c>
      <c r="F25" t="s">
        <v>25</v>
      </c>
      <c r="G25" s="1">
        <f t="shared" si="0"/>
        <v>0</v>
      </c>
      <c r="H25" s="1">
        <f>IF(AND($G25=1,$E25=$D25),0,1)</f>
        <v>1</v>
      </c>
      <c r="I25">
        <f>$C25-$H25</f>
        <v>-0.67668299999999992</v>
      </c>
    </row>
    <row r="26" spans="1:9">
      <c r="A26" s="1" t="s">
        <v>36</v>
      </c>
      <c r="B26" s="2" t="s">
        <v>36</v>
      </c>
      <c r="C26" s="3">
        <v>0.46457500000000002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>IF(AND($G26=1,$E26=$D26),0,1)</f>
        <v>1</v>
      </c>
      <c r="I26">
        <f>$C26-$H26</f>
        <v>-0.53542500000000004</v>
      </c>
    </row>
    <row r="27" spans="1:9">
      <c r="A27" s="1" t="s">
        <v>37</v>
      </c>
      <c r="B27" s="4" t="s">
        <v>37</v>
      </c>
      <c r="C27" s="5">
        <v>0.33531100000000003</v>
      </c>
      <c r="D27" s="1" t="s">
        <v>11</v>
      </c>
      <c r="E27" t="s">
        <v>11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-0.66468899999999997</v>
      </c>
    </row>
    <row r="28" spans="1:9">
      <c r="A28" s="1" t="s">
        <v>38</v>
      </c>
      <c r="B28" s="2" t="s">
        <v>38</v>
      </c>
      <c r="C28" s="3">
        <v>0.64517500000000005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>IF(AND($G28=1,$E28=$D28),0,1)</f>
        <v>1</v>
      </c>
      <c r="I28">
        <f>$C28-$H28</f>
        <v>-0.35482499999999995</v>
      </c>
    </row>
    <row r="29" spans="1:9">
      <c r="A29" s="1" t="s">
        <v>39</v>
      </c>
      <c r="B29" s="4" t="s">
        <v>39</v>
      </c>
      <c r="C29" s="5">
        <v>0.68213500000000005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0.68213500000000005</v>
      </c>
    </row>
    <row r="30" spans="1:9">
      <c r="A30" s="1" t="s">
        <v>40</v>
      </c>
      <c r="B30" s="2" t="s">
        <v>40</v>
      </c>
      <c r="C30" s="3">
        <v>0.72175999999999996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-0.27824000000000004</v>
      </c>
    </row>
    <row r="31" spans="1:9">
      <c r="A31" s="1" t="s">
        <v>41</v>
      </c>
      <c r="B31" s="4" t="s">
        <v>41</v>
      </c>
      <c r="C31" s="5">
        <v>0.56471000000000005</v>
      </c>
      <c r="D31" s="1" t="s">
        <v>11</v>
      </c>
      <c r="E31" t="s">
        <v>11</v>
      </c>
      <c r="F31" t="s">
        <v>12</v>
      </c>
      <c r="G31" s="1">
        <f t="shared" si="0"/>
        <v>0</v>
      </c>
      <c r="H31" s="1">
        <f>IF(AND($G31=1,$E31=$D31),0,1)</f>
        <v>1</v>
      </c>
      <c r="I31">
        <f>$C31-$H31</f>
        <v>-0.43528999999999995</v>
      </c>
    </row>
    <row r="32" spans="1:9">
      <c r="A32" s="1" t="s">
        <v>42</v>
      </c>
      <c r="B32" s="2" t="s">
        <v>42</v>
      </c>
      <c r="C32" s="3">
        <v>0.41832200000000003</v>
      </c>
      <c r="D32" s="1" t="s">
        <v>11</v>
      </c>
      <c r="E32" t="s">
        <v>11</v>
      </c>
      <c r="F32" t="s">
        <v>12</v>
      </c>
      <c r="G32" s="1">
        <f t="shared" si="0"/>
        <v>0</v>
      </c>
      <c r="H32" s="1">
        <f>IF(AND($G32=1,$E32=$D32),0,1)</f>
        <v>1</v>
      </c>
      <c r="I32">
        <f>$C32-$H32</f>
        <v>-0.58167799999999992</v>
      </c>
    </row>
    <row r="33" spans="1:9">
      <c r="A33" s="1" t="s">
        <v>43</v>
      </c>
      <c r="B33" s="4" t="s">
        <v>43</v>
      </c>
      <c r="C33" s="5">
        <v>0.56489299999999998</v>
      </c>
      <c r="D33" s="1" t="s">
        <v>11</v>
      </c>
      <c r="E33" t="s">
        <v>11</v>
      </c>
      <c r="F33" t="s">
        <v>12</v>
      </c>
      <c r="G33" s="1">
        <f t="shared" si="0"/>
        <v>0</v>
      </c>
      <c r="H33" s="1">
        <f>IF(AND($G33=1,$E33=$D33),0,1)</f>
        <v>1</v>
      </c>
      <c r="I33">
        <f>$C33-$H33</f>
        <v>-0.43510700000000002</v>
      </c>
    </row>
    <row r="34" spans="1:9">
      <c r="A34" s="1" t="s">
        <v>44</v>
      </c>
      <c r="B34" s="2" t="s">
        <v>44</v>
      </c>
      <c r="C34" s="3">
        <v>0.58793200000000001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-0.41206799999999999</v>
      </c>
    </row>
    <row r="35" spans="1:9">
      <c r="A35" s="1" t="s">
        <v>45</v>
      </c>
      <c r="B35" s="4" t="s">
        <v>45</v>
      </c>
      <c r="C35" s="5">
        <v>0.564967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0.564967</v>
      </c>
    </row>
    <row r="36" spans="1:9">
      <c r="A36" s="1" t="s">
        <v>46</v>
      </c>
      <c r="B36" s="2" t="s">
        <v>46</v>
      </c>
      <c r="C36" s="3">
        <v>0.55993099999999996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0.55993099999999996</v>
      </c>
    </row>
    <row r="37" spans="1:9">
      <c r="A37" s="1" t="s">
        <v>47</v>
      </c>
      <c r="B37" s="4" t="s">
        <v>47</v>
      </c>
      <c r="C37" s="5">
        <v>0.61204400000000003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0.61204400000000003</v>
      </c>
    </row>
    <row r="38" spans="1:9">
      <c r="A38" s="1" t="s">
        <v>48</v>
      </c>
      <c r="B38" s="2" t="s">
        <v>48</v>
      </c>
      <c r="C38" s="3">
        <v>0.52120699999999998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0.52120699999999998</v>
      </c>
    </row>
    <row r="39" spans="1:9">
      <c r="A39" s="1" t="s">
        <v>49</v>
      </c>
      <c r="B39" s="4" t="s">
        <v>49</v>
      </c>
      <c r="C39" s="5">
        <v>0.62160199999999999</v>
      </c>
      <c r="D39" s="1" t="s">
        <v>11</v>
      </c>
      <c r="E39" t="s">
        <v>25</v>
      </c>
      <c r="F39" t="s">
        <v>12</v>
      </c>
      <c r="G39" s="1">
        <f t="shared" si="0"/>
        <v>0</v>
      </c>
      <c r="H39" s="1">
        <f>IF(AND($G39=1,$E39=$D39),0,1)</f>
        <v>1</v>
      </c>
      <c r="I39">
        <f>$C39-$H39</f>
        <v>-0.37839800000000001</v>
      </c>
    </row>
    <row r="40" spans="1:9">
      <c r="A40" s="1" t="s">
        <v>50</v>
      </c>
      <c r="B40" s="2" t="s">
        <v>50</v>
      </c>
      <c r="C40" s="3">
        <v>0.52421499999999999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>IF(AND($G40=1,$E40=$D40),0,1)</f>
        <v>0</v>
      </c>
      <c r="I40">
        <f>$C40-$H40</f>
        <v>0.52421499999999999</v>
      </c>
    </row>
    <row r="41" spans="1:9">
      <c r="A41" s="1" t="s">
        <v>51</v>
      </c>
      <c r="B41" s="4" t="s">
        <v>51</v>
      </c>
      <c r="C41" s="5">
        <v>0.54178899999999997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0.54178899999999997</v>
      </c>
    </row>
    <row r="42" spans="1:9">
      <c r="A42" s="1" t="s">
        <v>52</v>
      </c>
      <c r="B42" s="2" t="s">
        <v>52</v>
      </c>
      <c r="C42" s="3">
        <v>0.44436599999999998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0.44436599999999998</v>
      </c>
    </row>
    <row r="43" spans="1:9">
      <c r="A43" s="1" t="s">
        <v>53</v>
      </c>
      <c r="B43" s="4" t="s">
        <v>53</v>
      </c>
      <c r="C43" s="5">
        <v>4.2930000000000003E-2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-0.95706999999999998</v>
      </c>
    </row>
    <row r="44" spans="1:9">
      <c r="A44" s="1" t="s">
        <v>54</v>
      </c>
      <c r="B44" s="2" t="s">
        <v>54</v>
      </c>
      <c r="C44" s="3">
        <v>0</v>
      </c>
      <c r="D44" s="1" t="s">
        <v>11</v>
      </c>
      <c r="E44" t="s">
        <v>11</v>
      </c>
      <c r="F44" t="s">
        <v>25</v>
      </c>
      <c r="G44" s="1">
        <f t="shared" si="0"/>
        <v>0</v>
      </c>
      <c r="H44" s="1">
        <f>IF(AND($G44=1,$E44=$D44),0,1)</f>
        <v>1</v>
      </c>
      <c r="I44">
        <f>$C44-$H44</f>
        <v>-1</v>
      </c>
    </row>
    <row r="45" spans="1:9">
      <c r="A45" s="1" t="s">
        <v>55</v>
      </c>
      <c r="B45" s="4" t="s">
        <v>55</v>
      </c>
      <c r="C45" s="5">
        <v>0.44648100000000002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0.44648100000000002</v>
      </c>
    </row>
    <row r="46" spans="1:9">
      <c r="A46" s="1" t="s">
        <v>56</v>
      </c>
      <c r="B46" s="2" t="s">
        <v>56</v>
      </c>
      <c r="C46" s="3">
        <v>0.407055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>IF(AND($G46=1,$E46=$D46),0,1)</f>
        <v>0</v>
      </c>
      <c r="I46">
        <f>$C46-$H46</f>
        <v>0.407055</v>
      </c>
    </row>
    <row r="47" spans="1:9">
      <c r="A47" s="1" t="s">
        <v>58</v>
      </c>
      <c r="B47" s="4" t="s">
        <v>58</v>
      </c>
      <c r="C47" s="5">
        <v>0.53424700000000003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0.53424700000000003</v>
      </c>
    </row>
    <row r="48" spans="1:9">
      <c r="A48" s="1" t="s">
        <v>59</v>
      </c>
      <c r="B48" s="2" t="s">
        <v>59</v>
      </c>
      <c r="C48" s="3">
        <v>0.40839999999999999</v>
      </c>
      <c r="D48" s="1" t="s">
        <v>11</v>
      </c>
      <c r="E48" t="s">
        <v>12</v>
      </c>
      <c r="F48" t="s">
        <v>11</v>
      </c>
      <c r="G48" s="1">
        <f t="shared" si="0"/>
        <v>0</v>
      </c>
      <c r="H48" s="1">
        <f>IF(AND($G48=1,$E48=$D48),0,1)</f>
        <v>1</v>
      </c>
      <c r="I48">
        <f>$C48-$H48</f>
        <v>-0.59160000000000001</v>
      </c>
    </row>
    <row r="49" spans="1:9">
      <c r="A49" s="1" t="s">
        <v>60</v>
      </c>
      <c r="B49" s="4" t="s">
        <v>60</v>
      </c>
      <c r="C49" s="5">
        <v>0.498861</v>
      </c>
      <c r="D49" s="1" t="s">
        <v>11</v>
      </c>
      <c r="E49" t="s">
        <v>11</v>
      </c>
      <c r="F49" t="s">
        <v>11</v>
      </c>
      <c r="G49" s="1">
        <f t="shared" si="0"/>
        <v>1</v>
      </c>
      <c r="H49" s="1">
        <f>IF(AND($G49=1,$E49=$D49),0,1)</f>
        <v>0</v>
      </c>
      <c r="I49">
        <f>$C49-$H49</f>
        <v>0.498861</v>
      </c>
    </row>
    <row r="50" spans="1:9">
      <c r="A50" s="1" t="s">
        <v>61</v>
      </c>
      <c r="B50" s="2" t="s">
        <v>61</v>
      </c>
      <c r="C50" s="3">
        <v>0.68477399999999999</v>
      </c>
      <c r="D50" s="1" t="s">
        <v>11</v>
      </c>
      <c r="E50" t="s">
        <v>11</v>
      </c>
      <c r="F50" t="s">
        <v>12</v>
      </c>
      <c r="G50" s="1">
        <f t="shared" si="0"/>
        <v>0</v>
      </c>
      <c r="H50" s="1">
        <f>IF(AND($G50=1,$E50=$D50),0,1)</f>
        <v>1</v>
      </c>
      <c r="I50">
        <f>$C50-$H50</f>
        <v>-0.31522600000000001</v>
      </c>
    </row>
    <row r="51" spans="1:9">
      <c r="A51" s="1" t="s">
        <v>62</v>
      </c>
      <c r="B51" s="4" t="s">
        <v>62</v>
      </c>
      <c r="C51" s="5">
        <v>0.44960299999999997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0.44960299999999997</v>
      </c>
    </row>
    <row r="52" spans="1:9">
      <c r="A52" s="1" t="s">
        <v>63</v>
      </c>
      <c r="B52" s="2" t="s">
        <v>63</v>
      </c>
      <c r="C52" s="3">
        <v>0.20522000000000001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-0.79478000000000004</v>
      </c>
    </row>
    <row r="53" spans="1:9">
      <c r="A53" s="1" t="s">
        <v>64</v>
      </c>
      <c r="B53" s="4" t="s">
        <v>64</v>
      </c>
      <c r="C53" s="5">
        <v>0.64728200000000002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0.64728200000000002</v>
      </c>
    </row>
    <row r="54" spans="1:9">
      <c r="A54" s="1" t="s">
        <v>65</v>
      </c>
      <c r="B54" s="2" t="s">
        <v>65</v>
      </c>
      <c r="C54" s="3">
        <v>0.62193399999999999</v>
      </c>
      <c r="D54" s="1" t="s">
        <v>11</v>
      </c>
      <c r="E54" t="s">
        <v>11</v>
      </c>
      <c r="F54" t="s">
        <v>12</v>
      </c>
      <c r="G54" s="1">
        <f t="shared" si="0"/>
        <v>0</v>
      </c>
      <c r="H54" s="1">
        <f>IF(AND($G54=1,$E54=$D54),0,1)</f>
        <v>1</v>
      </c>
      <c r="I54">
        <f>$C54-$H54</f>
        <v>-0.37806600000000001</v>
      </c>
    </row>
    <row r="55" spans="1:9">
      <c r="A55" s="1" t="s">
        <v>66</v>
      </c>
      <c r="B55" s="4" t="s">
        <v>66</v>
      </c>
      <c r="C55" s="5">
        <v>0.62441999999999998</v>
      </c>
      <c r="D55" s="1" t="s">
        <v>11</v>
      </c>
      <c r="E55" t="s">
        <v>11</v>
      </c>
      <c r="F55" t="s">
        <v>12</v>
      </c>
      <c r="G55" s="1">
        <f t="shared" si="0"/>
        <v>0</v>
      </c>
      <c r="H55" s="1">
        <f>IF(AND($G55=1,$E55=$D55),0,1)</f>
        <v>1</v>
      </c>
      <c r="I55">
        <f>$C55-$H55</f>
        <v>-0.37558000000000002</v>
      </c>
    </row>
    <row r="56" spans="1:9">
      <c r="A56" s="1" t="s">
        <v>67</v>
      </c>
      <c r="B56" s="2" t="s">
        <v>67</v>
      </c>
      <c r="C56" s="3">
        <v>0.47328799999999999</v>
      </c>
      <c r="D56" s="1" t="s">
        <v>11</v>
      </c>
      <c r="E56" t="s">
        <v>11</v>
      </c>
      <c r="F56" t="s">
        <v>57</v>
      </c>
      <c r="G56" s="1">
        <f t="shared" si="0"/>
        <v>0</v>
      </c>
      <c r="H56" s="1">
        <f>IF(AND($G56=1,$E56=$D56),0,1)</f>
        <v>1</v>
      </c>
      <c r="I56">
        <f>$C56-$H56</f>
        <v>-0.52671200000000007</v>
      </c>
    </row>
    <row r="57" spans="1:9">
      <c r="A57" s="1" t="s">
        <v>68</v>
      </c>
      <c r="B57" s="4" t="s">
        <v>68</v>
      </c>
      <c r="C57" s="5">
        <v>0.71786000000000005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>IF(AND($G57=1,$E57=$D57),0,1)</f>
        <v>1</v>
      </c>
      <c r="I57">
        <f>$C57-$H57</f>
        <v>-0.28213999999999995</v>
      </c>
    </row>
    <row r="58" spans="1:9">
      <c r="A58" s="1" t="s">
        <v>69</v>
      </c>
      <c r="B58" s="2" t="s">
        <v>69</v>
      </c>
      <c r="C58" s="3">
        <v>0.50890100000000005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-0.49109899999999995</v>
      </c>
    </row>
    <row r="59" spans="1:9">
      <c r="A59" s="1" t="s">
        <v>70</v>
      </c>
      <c r="B59" s="4" t="s">
        <v>70</v>
      </c>
      <c r="C59" s="5">
        <v>0.17370099999999999</v>
      </c>
      <c r="D59" s="1" t="s">
        <v>11</v>
      </c>
      <c r="E59" t="s">
        <v>11</v>
      </c>
      <c r="F59" t="s">
        <v>57</v>
      </c>
      <c r="G59" s="1">
        <f t="shared" si="0"/>
        <v>0</v>
      </c>
      <c r="H59" s="1">
        <f>IF(AND($G59=1,$E59=$D59),0,1)</f>
        <v>1</v>
      </c>
      <c r="I59">
        <f>$C59-$H59</f>
        <v>-0.82629900000000001</v>
      </c>
    </row>
    <row r="60" spans="1:9">
      <c r="A60" s="1" t="s">
        <v>71</v>
      </c>
      <c r="B60" s="2" t="s">
        <v>71</v>
      </c>
      <c r="C60" s="3">
        <v>0.247447</v>
      </c>
      <c r="D60" s="1" t="s">
        <v>11</v>
      </c>
      <c r="E60" t="s">
        <v>11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-0.75255300000000003</v>
      </c>
    </row>
    <row r="61" spans="1:9">
      <c r="A61" s="1" t="s">
        <v>72</v>
      </c>
      <c r="B61" s="4" t="s">
        <v>72</v>
      </c>
      <c r="C61" s="5">
        <v>0.43154900000000002</v>
      </c>
      <c r="D61" s="1" t="s">
        <v>11</v>
      </c>
      <c r="E61" t="s">
        <v>11</v>
      </c>
      <c r="F61" t="s">
        <v>12</v>
      </c>
      <c r="G61" s="1">
        <f t="shared" si="0"/>
        <v>0</v>
      </c>
      <c r="H61" s="1">
        <f>IF(AND($G61=1,$E61=$D61),0,1)</f>
        <v>1</v>
      </c>
      <c r="I61">
        <f>$C61-$H61</f>
        <v>-0.56845100000000004</v>
      </c>
    </row>
    <row r="62" spans="1:9">
      <c r="A62" s="1" t="s">
        <v>73</v>
      </c>
      <c r="B62" s="2" t="s">
        <v>73</v>
      </c>
      <c r="C62" s="3">
        <v>0.53830500000000003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-0.46169499999999997</v>
      </c>
    </row>
    <row r="63" spans="1:9">
      <c r="A63" s="1" t="s">
        <v>74</v>
      </c>
      <c r="B63" s="4" t="s">
        <v>74</v>
      </c>
      <c r="C63" s="5">
        <v>0.63871999999999995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-0.36128000000000005</v>
      </c>
    </row>
    <row r="64" spans="1:9">
      <c r="A64" s="1" t="s">
        <v>75</v>
      </c>
      <c r="B64" s="2" t="s">
        <v>75</v>
      </c>
      <c r="C64" s="3">
        <v>0.58537399999999995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>IF(AND($G64=1,$E64=$D64),0,1)</f>
        <v>1</v>
      </c>
      <c r="I64">
        <f>$C64-$H64</f>
        <v>-0.41462600000000005</v>
      </c>
    </row>
    <row r="65" spans="1:9">
      <c r="A65" s="1" t="s">
        <v>76</v>
      </c>
      <c r="B65" s="4" t="s">
        <v>76</v>
      </c>
      <c r="C65" s="5">
        <v>0.528057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0.528057</v>
      </c>
    </row>
    <row r="66" spans="1:9">
      <c r="A66" s="1" t="s">
        <v>77</v>
      </c>
      <c r="B66" s="2" t="s">
        <v>77</v>
      </c>
      <c r="C66" s="3">
        <v>0.26507399999999998</v>
      </c>
      <c r="D66" s="1" t="s">
        <v>11</v>
      </c>
      <c r="E66" t="s">
        <v>11</v>
      </c>
      <c r="F66" t="s">
        <v>57</v>
      </c>
      <c r="G66" s="1">
        <f t="shared" si="0"/>
        <v>0</v>
      </c>
      <c r="H66" s="1">
        <f>IF(AND($G66=1,$E66=$D66),0,1)</f>
        <v>1</v>
      </c>
      <c r="I66">
        <f>$C66-$H66</f>
        <v>-0.73492599999999997</v>
      </c>
    </row>
    <row r="67" spans="1:9">
      <c r="A67" s="1" t="s">
        <v>78</v>
      </c>
      <c r="B67" s="4" t="s">
        <v>78</v>
      </c>
      <c r="C67" s="5">
        <v>0.55323500000000003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>IF(AND($G67=1,$E67=$D67),0,1)</f>
        <v>0</v>
      </c>
      <c r="I67">
        <f>$C67-$H67</f>
        <v>0.55323500000000003</v>
      </c>
    </row>
    <row r="68" spans="1:9">
      <c r="A68" s="1" t="s">
        <v>79</v>
      </c>
      <c r="B68" s="2" t="s">
        <v>79</v>
      </c>
      <c r="C68" s="3">
        <v>0.56649300000000002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0.56649300000000002</v>
      </c>
    </row>
    <row r="69" spans="1:9">
      <c r="A69" s="1" t="s">
        <v>80</v>
      </c>
      <c r="B69" s="4" t="s">
        <v>80</v>
      </c>
      <c r="C69" s="5">
        <v>0.51255099999999998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0.51255099999999998</v>
      </c>
    </row>
    <row r="70" spans="1:9">
      <c r="A70" s="1" t="s">
        <v>81</v>
      </c>
      <c r="B70" s="2" t="s">
        <v>81</v>
      </c>
      <c r="C70" s="3">
        <v>0.55696999999999997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0.55696999999999997</v>
      </c>
    </row>
    <row r="71" spans="1:9">
      <c r="A71" s="1" t="s">
        <v>82</v>
      </c>
      <c r="B71" s="4" t="s">
        <v>82</v>
      </c>
      <c r="C71" s="5">
        <v>0.41827999999999999</v>
      </c>
      <c r="D71" s="1" t="s">
        <v>11</v>
      </c>
      <c r="E71" t="s">
        <v>11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-0.58172000000000001</v>
      </c>
    </row>
    <row r="72" spans="1:9">
      <c r="A72" s="1" t="s">
        <v>83</v>
      </c>
      <c r="B72" s="2" t="s">
        <v>83</v>
      </c>
      <c r="C72" s="3">
        <v>0.46620899999999998</v>
      </c>
      <c r="D72" s="1" t="s">
        <v>11</v>
      </c>
      <c r="E72" t="s">
        <v>11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-0.53379100000000002</v>
      </c>
    </row>
    <row r="73" spans="1:9">
      <c r="A73" s="1" t="s">
        <v>84</v>
      </c>
      <c r="B73" s="4" t="s">
        <v>84</v>
      </c>
      <c r="C73" s="5">
        <v>0.48949100000000001</v>
      </c>
      <c r="D73" s="1" t="s">
        <v>11</v>
      </c>
      <c r="E73" t="s">
        <v>11</v>
      </c>
      <c r="F73" t="s">
        <v>11</v>
      </c>
      <c r="G73" s="1">
        <f t="shared" si="1"/>
        <v>1</v>
      </c>
      <c r="H73" s="1">
        <f>IF(AND($G73=1,$E73=$D73),0,1)</f>
        <v>0</v>
      </c>
      <c r="I73">
        <f>$C73-$H73</f>
        <v>0.48949100000000001</v>
      </c>
    </row>
    <row r="74" spans="1:9">
      <c r="A74" s="1" t="s">
        <v>85</v>
      </c>
      <c r="B74" s="2" t="s">
        <v>85</v>
      </c>
      <c r="C74" s="3">
        <v>0.54188099999999995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0.54188099999999995</v>
      </c>
    </row>
    <row r="75" spans="1:9">
      <c r="A75" s="1" t="s">
        <v>86</v>
      </c>
      <c r="B75" s="4" t="s">
        <v>86</v>
      </c>
      <c r="C75" s="5">
        <v>0.64010999999999996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0.64010999999999996</v>
      </c>
    </row>
    <row r="76" spans="1:9">
      <c r="A76" s="1" t="s">
        <v>87</v>
      </c>
      <c r="B76" s="6" t="s">
        <v>87</v>
      </c>
      <c r="C76" s="7">
        <v>0.71812600000000004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0.71812600000000004</v>
      </c>
    </row>
    <row r="77" spans="1:9">
      <c r="A77" s="1"/>
      <c r="B77" s="17"/>
      <c r="C77" s="18"/>
      <c r="D77" s="1"/>
      <c r="E77" s="1"/>
      <c r="F77" s="1"/>
      <c r="G77" s="10">
        <f>SUM(G3:G76)</f>
        <v>41</v>
      </c>
      <c r="H77" s="10">
        <f>SUM(H3:H76)</f>
        <v>38</v>
      </c>
      <c r="I77" s="8">
        <f>SUM(I3:I76)</f>
        <v>-0.95819200000000015</v>
      </c>
    </row>
  </sheetData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480DD4-54A4-4419-9D7D-016A91858504}">
  <dimension ref="A1:I77"/>
  <sheetViews>
    <sheetView workbookViewId="0">
      <selection activeCell="D3"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0.47352499999999997</v>
      </c>
      <c r="D3" s="1" t="s">
        <v>11</v>
      </c>
      <c r="E3" t="s">
        <v>11</v>
      </c>
      <c r="F3" t="s">
        <v>57</v>
      </c>
      <c r="G3" s="1">
        <f>IF($F3=$E3,1,0)</f>
        <v>0</v>
      </c>
      <c r="H3" s="1">
        <f>IF(AND($G3=1,$E3=$D3),0,1)</f>
        <v>1</v>
      </c>
      <c r="I3">
        <f>$C3-$H3</f>
        <v>-0.52647500000000003</v>
      </c>
    </row>
    <row r="4" spans="1:9">
      <c r="A4" s="1" t="s">
        <v>13</v>
      </c>
      <c r="B4" s="2" t="s">
        <v>13</v>
      </c>
      <c r="C4" s="3">
        <v>0.62867399999999996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0.62867399999999996</v>
      </c>
    </row>
    <row r="5" spans="1:9">
      <c r="A5" s="1" t="s">
        <v>14</v>
      </c>
      <c r="B5" s="4" t="s">
        <v>14</v>
      </c>
      <c r="C5" s="5">
        <v>0.63759200000000005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0.63759200000000005</v>
      </c>
    </row>
    <row r="6" spans="1:9">
      <c r="A6" s="1" t="s">
        <v>15</v>
      </c>
      <c r="B6" s="2" t="s">
        <v>15</v>
      </c>
      <c r="C6" s="3">
        <v>0.430224</v>
      </c>
      <c r="D6" s="1" t="s">
        <v>11</v>
      </c>
      <c r="E6" t="s">
        <v>11</v>
      </c>
      <c r="F6" t="s">
        <v>57</v>
      </c>
      <c r="G6" s="1">
        <f t="shared" si="0"/>
        <v>0</v>
      </c>
      <c r="H6" s="1">
        <f>IF(AND($G6=1,$E6=$D6),0,1)</f>
        <v>1</v>
      </c>
      <c r="I6">
        <f>$C6-$H6</f>
        <v>-0.56977600000000006</v>
      </c>
    </row>
    <row r="7" spans="1:9">
      <c r="A7" s="1" t="s">
        <v>16</v>
      </c>
      <c r="B7" s="4" t="s">
        <v>16</v>
      </c>
      <c r="C7" s="5">
        <v>0.67407099999999998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0.67407099999999998</v>
      </c>
    </row>
    <row r="8" spans="1:9">
      <c r="A8" s="1" t="s">
        <v>17</v>
      </c>
      <c r="B8" s="2" t="s">
        <v>17</v>
      </c>
      <c r="C8" s="3">
        <v>0.37914100000000001</v>
      </c>
      <c r="D8" s="1" t="s">
        <v>11</v>
      </c>
      <c r="E8" t="s">
        <v>11</v>
      </c>
      <c r="F8" t="s">
        <v>57</v>
      </c>
      <c r="G8" s="1">
        <f t="shared" si="0"/>
        <v>0</v>
      </c>
      <c r="H8" s="1">
        <f>IF(AND($G8=1,$E8=$D8),0,1)</f>
        <v>1</v>
      </c>
      <c r="I8">
        <f>$C8-$H8</f>
        <v>-0.62085900000000005</v>
      </c>
    </row>
    <row r="9" spans="1:9">
      <c r="A9" s="1" t="s">
        <v>18</v>
      </c>
      <c r="B9" s="4" t="s">
        <v>18</v>
      </c>
      <c r="C9" s="5">
        <v>0.70177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0.70177</v>
      </c>
    </row>
    <row r="10" spans="1:9">
      <c r="A10" s="1" t="s">
        <v>19</v>
      </c>
      <c r="B10" s="2" t="s">
        <v>19</v>
      </c>
      <c r="C10" s="3">
        <v>0.52781199999999995</v>
      </c>
      <c r="D10" s="1" t="s">
        <v>11</v>
      </c>
      <c r="E10" t="s">
        <v>11</v>
      </c>
      <c r="F10" t="s">
        <v>25</v>
      </c>
      <c r="G10" s="1">
        <f t="shared" si="0"/>
        <v>0</v>
      </c>
      <c r="H10" s="1">
        <f>IF(AND($G10=1,$E10=$D10),0,1)</f>
        <v>1</v>
      </c>
      <c r="I10">
        <f>$C10-$H10</f>
        <v>-0.47218800000000005</v>
      </c>
    </row>
    <row r="11" spans="1:9">
      <c r="A11" s="1" t="s">
        <v>20</v>
      </c>
      <c r="B11" s="4" t="s">
        <v>20</v>
      </c>
      <c r="C11" s="5">
        <v>0.71813800000000005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0.71813800000000005</v>
      </c>
    </row>
    <row r="12" spans="1:9">
      <c r="A12" s="1" t="s">
        <v>21</v>
      </c>
      <c r="B12" s="2" t="s">
        <v>21</v>
      </c>
      <c r="C12" s="3">
        <v>0.50681200000000004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0.50681200000000004</v>
      </c>
    </row>
    <row r="13" spans="1:9">
      <c r="A13" s="1" t="s">
        <v>22</v>
      </c>
      <c r="B13" s="4" t="s">
        <v>22</v>
      </c>
      <c r="C13" s="5">
        <v>0.58261200000000002</v>
      </c>
      <c r="D13" s="1" t="s">
        <v>11</v>
      </c>
      <c r="E13" t="s">
        <v>11</v>
      </c>
      <c r="F13" t="s">
        <v>151</v>
      </c>
      <c r="G13" s="1">
        <f t="shared" si="0"/>
        <v>0</v>
      </c>
      <c r="H13" s="1">
        <f>IF(AND($G13=1,$E13=$D13),0,1)</f>
        <v>1</v>
      </c>
      <c r="I13">
        <f>$C13-$H13</f>
        <v>-0.41738799999999998</v>
      </c>
    </row>
    <row r="14" spans="1:9">
      <c r="A14" s="1" t="s">
        <v>23</v>
      </c>
      <c r="B14" s="2" t="s">
        <v>23</v>
      </c>
      <c r="C14" s="3">
        <v>0.46958800000000001</v>
      </c>
      <c r="D14" s="1" t="s">
        <v>11</v>
      </c>
      <c r="E14" t="s">
        <v>11</v>
      </c>
      <c r="F14" t="s">
        <v>57</v>
      </c>
      <c r="G14" s="1">
        <f t="shared" si="0"/>
        <v>0</v>
      </c>
      <c r="H14" s="1">
        <f>IF(AND($G14=1,$E14=$D14),0,1)</f>
        <v>1</v>
      </c>
      <c r="I14">
        <f>$C14-$H14</f>
        <v>-0.53041199999999999</v>
      </c>
    </row>
    <row r="15" spans="1:9">
      <c r="A15" s="1" t="s">
        <v>24</v>
      </c>
      <c r="B15" s="4" t="s">
        <v>24</v>
      </c>
      <c r="C15" s="5">
        <v>0.427649</v>
      </c>
      <c r="D15" s="1" t="s">
        <v>11</v>
      </c>
      <c r="E15" t="s">
        <v>12</v>
      </c>
      <c r="F15" t="s">
        <v>151</v>
      </c>
      <c r="G15" s="1">
        <f t="shared" si="0"/>
        <v>0</v>
      </c>
      <c r="H15" s="1">
        <f>IF(AND($G15=1,$E15=$D15),0,1)</f>
        <v>1</v>
      </c>
      <c r="I15">
        <f>$C15-$H15</f>
        <v>-0.57235100000000005</v>
      </c>
    </row>
    <row r="16" spans="1:9">
      <c r="A16" s="1" t="s">
        <v>26</v>
      </c>
      <c r="B16" s="2" t="s">
        <v>26</v>
      </c>
      <c r="C16" s="3">
        <v>0.62511499999999998</v>
      </c>
      <c r="D16" s="1" t="s">
        <v>11</v>
      </c>
      <c r="E16" t="s">
        <v>11</v>
      </c>
      <c r="F16" t="s">
        <v>25</v>
      </c>
      <c r="G16" s="1">
        <f t="shared" si="0"/>
        <v>0</v>
      </c>
      <c r="H16" s="1">
        <f>IF(AND($G16=1,$E16=$D16),0,1)</f>
        <v>1</v>
      </c>
      <c r="I16">
        <f>$C16-$H16</f>
        <v>-0.37488500000000002</v>
      </c>
    </row>
    <row r="17" spans="1:9">
      <c r="A17" s="1" t="s">
        <v>27</v>
      </c>
      <c r="B17" s="4" t="s">
        <v>27</v>
      </c>
      <c r="C17" s="5">
        <v>0.61785999999999996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0.61785999999999996</v>
      </c>
    </row>
    <row r="18" spans="1:9">
      <c r="A18" s="1" t="s">
        <v>28</v>
      </c>
      <c r="B18" s="2" t="s">
        <v>28</v>
      </c>
      <c r="C18" s="3">
        <v>0.56320700000000001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0.56320700000000001</v>
      </c>
    </row>
    <row r="19" spans="1:9">
      <c r="A19" s="1" t="s">
        <v>29</v>
      </c>
      <c r="B19" s="4" t="s">
        <v>29</v>
      </c>
      <c r="C19" s="5">
        <v>0.72440000000000004</v>
      </c>
      <c r="D19" s="1" t="s">
        <v>11</v>
      </c>
      <c r="E19" t="s">
        <v>11</v>
      </c>
      <c r="F19" t="s">
        <v>12</v>
      </c>
      <c r="G19" s="1">
        <f t="shared" si="0"/>
        <v>0</v>
      </c>
      <c r="H19" s="1">
        <f>IF(AND($G19=1,$E19=$D19),0,1)</f>
        <v>1</v>
      </c>
      <c r="I19">
        <f>$C19-$H19</f>
        <v>-0.27559999999999996</v>
      </c>
    </row>
    <row r="20" spans="1:9">
      <c r="A20" s="1" t="s">
        <v>30</v>
      </c>
      <c r="B20" s="2" t="s">
        <v>30</v>
      </c>
      <c r="C20" s="3">
        <v>0.53573199999999999</v>
      </c>
      <c r="D20" s="1" t="s">
        <v>11</v>
      </c>
      <c r="E20" t="s">
        <v>11</v>
      </c>
      <c r="F20" t="s">
        <v>12</v>
      </c>
      <c r="G20" s="1">
        <f t="shared" si="0"/>
        <v>0</v>
      </c>
      <c r="H20" s="1">
        <f>IF(AND($G20=1,$E20=$D20),0,1)</f>
        <v>1</v>
      </c>
      <c r="I20">
        <f>$C20-$H20</f>
        <v>-0.46426800000000001</v>
      </c>
    </row>
    <row r="21" spans="1:9">
      <c r="A21" s="1" t="s">
        <v>31</v>
      </c>
      <c r="B21" s="4" t="s">
        <v>31</v>
      </c>
      <c r="C21" s="5">
        <v>0.51556500000000005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-0.48443499999999995</v>
      </c>
    </row>
    <row r="22" spans="1:9">
      <c r="A22" s="1" t="s">
        <v>32</v>
      </c>
      <c r="B22" s="2" t="s">
        <v>32</v>
      </c>
      <c r="C22" s="3">
        <v>0.58624100000000001</v>
      </c>
      <c r="D22" s="1" t="s">
        <v>11</v>
      </c>
      <c r="E22" t="s">
        <v>11</v>
      </c>
      <c r="F22" t="s">
        <v>12</v>
      </c>
      <c r="G22" s="1">
        <f t="shared" si="0"/>
        <v>0</v>
      </c>
      <c r="H22" s="1">
        <f>IF(AND($G22=1,$E22=$D22),0,1)</f>
        <v>1</v>
      </c>
      <c r="I22">
        <f>$C22-$H22</f>
        <v>-0.41375899999999999</v>
      </c>
    </row>
    <row r="23" spans="1:9">
      <c r="A23" s="1" t="s">
        <v>33</v>
      </c>
      <c r="B23" s="4" t="s">
        <v>33</v>
      </c>
      <c r="C23" s="5">
        <v>0.66051400000000005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-0.33948599999999995</v>
      </c>
    </row>
    <row r="24" spans="1:9">
      <c r="A24" s="1" t="s">
        <v>34</v>
      </c>
      <c r="B24" s="2" t="s">
        <v>34</v>
      </c>
      <c r="C24" s="3">
        <v>0.353991</v>
      </c>
      <c r="D24" s="1" t="s">
        <v>11</v>
      </c>
      <c r="E24" t="s">
        <v>11</v>
      </c>
      <c r="F24" t="s">
        <v>12</v>
      </c>
      <c r="G24" s="1">
        <f t="shared" si="0"/>
        <v>0</v>
      </c>
      <c r="H24" s="1">
        <f>IF(AND($G24=1,$E24=$D24),0,1)</f>
        <v>1</v>
      </c>
      <c r="I24">
        <f>$C24-$H24</f>
        <v>-0.64600900000000006</v>
      </c>
    </row>
    <row r="25" spans="1:9">
      <c r="A25" s="1" t="s">
        <v>35</v>
      </c>
      <c r="B25" s="4" t="s">
        <v>35</v>
      </c>
      <c r="C25" s="5">
        <v>0.48644700000000002</v>
      </c>
      <c r="D25" s="1" t="s">
        <v>11</v>
      </c>
      <c r="E25" t="s">
        <v>11</v>
      </c>
      <c r="F25" t="s">
        <v>12</v>
      </c>
      <c r="G25" s="1">
        <f t="shared" si="0"/>
        <v>0</v>
      </c>
      <c r="H25" s="1">
        <f>IF(AND($G25=1,$E25=$D25),0,1)</f>
        <v>1</v>
      </c>
      <c r="I25">
        <f>$C25-$H25</f>
        <v>-0.51355299999999993</v>
      </c>
    </row>
    <row r="26" spans="1:9">
      <c r="A26" s="1" t="s">
        <v>36</v>
      </c>
      <c r="B26" s="2" t="s">
        <v>36</v>
      </c>
      <c r="C26" s="3">
        <v>0.56368700000000005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>IF(AND($G26=1,$E26=$D26),0,1)</f>
        <v>1</v>
      </c>
      <c r="I26">
        <f>$C26-$H26</f>
        <v>-0.43631299999999995</v>
      </c>
    </row>
    <row r="27" spans="1:9">
      <c r="A27" s="1" t="s">
        <v>37</v>
      </c>
      <c r="B27" s="4" t="s">
        <v>37</v>
      </c>
      <c r="C27" s="5">
        <v>0.36254700000000001</v>
      </c>
      <c r="D27" s="1" t="s">
        <v>11</v>
      </c>
      <c r="E27" t="s">
        <v>11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-0.63745300000000005</v>
      </c>
    </row>
    <row r="28" spans="1:9">
      <c r="A28" s="1" t="s">
        <v>38</v>
      </c>
      <c r="B28" s="2" t="s">
        <v>38</v>
      </c>
      <c r="C28" s="3">
        <v>0.67098400000000002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>IF(AND($G28=1,$E28=$D28),0,1)</f>
        <v>1</v>
      </c>
      <c r="I28">
        <f>$C28-$H28</f>
        <v>-0.32901599999999998</v>
      </c>
    </row>
    <row r="29" spans="1:9">
      <c r="A29" s="1" t="s">
        <v>39</v>
      </c>
      <c r="B29" s="4" t="s">
        <v>39</v>
      </c>
      <c r="C29" s="5">
        <v>0.59767300000000001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0.59767300000000001</v>
      </c>
    </row>
    <row r="30" spans="1:9">
      <c r="A30" s="1" t="s">
        <v>40</v>
      </c>
      <c r="B30" s="2" t="s">
        <v>40</v>
      </c>
      <c r="C30" s="3">
        <v>0.61366799999999999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-0.38633200000000001</v>
      </c>
    </row>
    <row r="31" spans="1:9">
      <c r="A31" s="1" t="s">
        <v>41</v>
      </c>
      <c r="B31" s="4" t="s">
        <v>41</v>
      </c>
      <c r="C31" s="5">
        <v>0.59875999999999996</v>
      </c>
      <c r="D31" s="1" t="s">
        <v>11</v>
      </c>
      <c r="E31" t="s">
        <v>11</v>
      </c>
      <c r="F31" t="s">
        <v>12</v>
      </c>
      <c r="G31" s="1">
        <f t="shared" si="0"/>
        <v>0</v>
      </c>
      <c r="H31" s="1">
        <f>IF(AND($G31=1,$E31=$D31),0,1)</f>
        <v>1</v>
      </c>
      <c r="I31">
        <f>$C31-$H31</f>
        <v>-0.40124000000000004</v>
      </c>
    </row>
    <row r="32" spans="1:9">
      <c r="A32" s="1" t="s">
        <v>42</v>
      </c>
      <c r="B32" s="2" t="s">
        <v>42</v>
      </c>
      <c r="C32" s="3">
        <v>0.19558300000000001</v>
      </c>
      <c r="D32" s="1" t="s">
        <v>11</v>
      </c>
      <c r="E32" t="s">
        <v>11</v>
      </c>
      <c r="F32" t="s">
        <v>57</v>
      </c>
      <c r="G32" s="1">
        <f t="shared" si="0"/>
        <v>0</v>
      </c>
      <c r="H32" s="1">
        <f>IF(AND($G32=1,$E32=$D32),0,1)</f>
        <v>1</v>
      </c>
      <c r="I32">
        <f>$C32-$H32</f>
        <v>-0.80441699999999994</v>
      </c>
    </row>
    <row r="33" spans="1:9">
      <c r="A33" s="1" t="s">
        <v>43</v>
      </c>
      <c r="B33" s="4" t="s">
        <v>43</v>
      </c>
      <c r="C33" s="5">
        <v>0.62799899999999997</v>
      </c>
      <c r="D33" s="1" t="s">
        <v>11</v>
      </c>
      <c r="E33" t="s">
        <v>11</v>
      </c>
      <c r="F33" t="s">
        <v>12</v>
      </c>
      <c r="G33" s="1">
        <f t="shared" si="0"/>
        <v>0</v>
      </c>
      <c r="H33" s="1">
        <f>IF(AND($G33=1,$E33=$D33),0,1)</f>
        <v>1</v>
      </c>
      <c r="I33">
        <f>$C33-$H33</f>
        <v>-0.37200100000000003</v>
      </c>
    </row>
    <row r="34" spans="1:9">
      <c r="A34" s="1" t="s">
        <v>44</v>
      </c>
      <c r="B34" s="2" t="s">
        <v>44</v>
      </c>
      <c r="C34" s="3">
        <v>0.57255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0.57255</v>
      </c>
    </row>
    <row r="35" spans="1:9">
      <c r="A35" s="1" t="s">
        <v>45</v>
      </c>
      <c r="B35" s="4" t="s">
        <v>45</v>
      </c>
      <c r="C35" s="5">
        <v>0.70655400000000002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>IF(AND($G35=1,$E35=$D35),0,1)</f>
        <v>1</v>
      </c>
      <c r="I35">
        <f>$C35-$H35</f>
        <v>-0.29344599999999998</v>
      </c>
    </row>
    <row r="36" spans="1:9">
      <c r="A36" s="1" t="s">
        <v>46</v>
      </c>
      <c r="B36" s="2" t="s">
        <v>46</v>
      </c>
      <c r="C36" s="3">
        <v>0.564635</v>
      </c>
      <c r="D36" s="1" t="s">
        <v>11</v>
      </c>
      <c r="E36" t="s">
        <v>11</v>
      </c>
      <c r="F36" t="s">
        <v>12</v>
      </c>
      <c r="G36" s="1">
        <f t="shared" si="0"/>
        <v>0</v>
      </c>
      <c r="H36" s="1">
        <f>IF(AND($G36=1,$E36=$D36),0,1)</f>
        <v>1</v>
      </c>
      <c r="I36">
        <f>$C36-$H36</f>
        <v>-0.435365</v>
      </c>
    </row>
    <row r="37" spans="1:9">
      <c r="A37" s="1" t="s">
        <v>47</v>
      </c>
      <c r="B37" s="4" t="s">
        <v>47</v>
      </c>
      <c r="C37" s="5">
        <v>0.58775999999999995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0.58775999999999995</v>
      </c>
    </row>
    <row r="38" spans="1:9">
      <c r="A38" s="1" t="s">
        <v>48</v>
      </c>
      <c r="B38" s="2" t="s">
        <v>48</v>
      </c>
      <c r="C38" s="3">
        <v>0.55305599999999999</v>
      </c>
      <c r="D38" s="1" t="s">
        <v>11</v>
      </c>
      <c r="E38" t="s">
        <v>11</v>
      </c>
      <c r="F38" t="s">
        <v>25</v>
      </c>
      <c r="G38" s="1">
        <f t="shared" si="0"/>
        <v>0</v>
      </c>
      <c r="H38" s="1">
        <f>IF(AND($G38=1,$E38=$D38),0,1)</f>
        <v>1</v>
      </c>
      <c r="I38">
        <f>$C38-$H38</f>
        <v>-0.44694400000000001</v>
      </c>
    </row>
    <row r="39" spans="1:9">
      <c r="A39" s="1" t="s">
        <v>49</v>
      </c>
      <c r="B39" s="4" t="s">
        <v>49</v>
      </c>
      <c r="C39" s="5">
        <v>0.57947899999999997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-0.42052100000000003</v>
      </c>
    </row>
    <row r="40" spans="1:9">
      <c r="A40" s="1" t="s">
        <v>50</v>
      </c>
      <c r="B40" s="2" t="s">
        <v>50</v>
      </c>
      <c r="C40" s="3">
        <v>0.46993099999999999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>IF(AND($G40=1,$E40=$D40),0,1)</f>
        <v>1</v>
      </c>
      <c r="I40">
        <f>$C40-$H40</f>
        <v>-0.53006900000000001</v>
      </c>
    </row>
    <row r="41" spans="1:9">
      <c r="A41" s="1" t="s">
        <v>51</v>
      </c>
      <c r="B41" s="4" t="s">
        <v>51</v>
      </c>
      <c r="C41" s="5">
        <v>0.68305000000000005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0.68305000000000005</v>
      </c>
    </row>
    <row r="42" spans="1:9">
      <c r="A42" s="1" t="s">
        <v>52</v>
      </c>
      <c r="B42" s="2" t="s">
        <v>52</v>
      </c>
      <c r="C42" s="3">
        <v>0.46738099999999999</v>
      </c>
      <c r="D42" s="1" t="s">
        <v>11</v>
      </c>
      <c r="E42" t="s">
        <v>11</v>
      </c>
      <c r="F42" t="s">
        <v>151</v>
      </c>
      <c r="G42" s="1">
        <f t="shared" si="0"/>
        <v>0</v>
      </c>
      <c r="H42" s="1">
        <f>IF(AND($G42=1,$E42=$D42),0,1)</f>
        <v>1</v>
      </c>
      <c r="I42">
        <f>$C42-$H42</f>
        <v>-0.53261899999999995</v>
      </c>
    </row>
    <row r="43" spans="1:9">
      <c r="A43" s="1" t="s">
        <v>53</v>
      </c>
      <c r="B43" s="4" t="s">
        <v>53</v>
      </c>
      <c r="C43" s="5">
        <v>0.56265200000000004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-0.43734799999999996</v>
      </c>
    </row>
    <row r="44" spans="1:9">
      <c r="A44" s="1" t="s">
        <v>54</v>
      </c>
      <c r="B44" s="2" t="s">
        <v>54</v>
      </c>
      <c r="C44" s="3">
        <v>0.52978599999999998</v>
      </c>
      <c r="D44" s="1" t="s">
        <v>11</v>
      </c>
      <c r="E44" t="s">
        <v>11</v>
      </c>
      <c r="F44" t="s">
        <v>25</v>
      </c>
      <c r="G44" s="1">
        <f t="shared" si="0"/>
        <v>0</v>
      </c>
      <c r="H44" s="1">
        <f>IF(AND($G44=1,$E44=$D44),0,1)</f>
        <v>1</v>
      </c>
      <c r="I44">
        <f>$C44-$H44</f>
        <v>-0.47021400000000002</v>
      </c>
    </row>
    <row r="45" spans="1:9">
      <c r="A45" s="1" t="s">
        <v>55</v>
      </c>
      <c r="B45" s="4" t="s">
        <v>55</v>
      </c>
      <c r="C45" s="5">
        <v>0.47846499999999997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0.47846499999999997</v>
      </c>
    </row>
    <row r="46" spans="1:9">
      <c r="A46" s="1" t="s">
        <v>56</v>
      </c>
      <c r="B46" s="2" t="s">
        <v>56</v>
      </c>
      <c r="C46" s="3">
        <v>0.651953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>IF(AND($G46=1,$E46=$D46),0,1)</f>
        <v>1</v>
      </c>
      <c r="I46">
        <f>$C46-$H46</f>
        <v>-0.348047</v>
      </c>
    </row>
    <row r="47" spans="1:9">
      <c r="A47" s="1" t="s">
        <v>58</v>
      </c>
      <c r="B47" s="4" t="s">
        <v>58</v>
      </c>
      <c r="C47" s="5">
        <v>0.69486099999999995</v>
      </c>
      <c r="D47" s="1" t="s">
        <v>11</v>
      </c>
      <c r="E47" t="s">
        <v>11</v>
      </c>
      <c r="F47" t="s">
        <v>12</v>
      </c>
      <c r="G47" s="1">
        <f t="shared" si="0"/>
        <v>0</v>
      </c>
      <c r="H47" s="1">
        <f>IF(AND($G47=1,$E47=$D47),0,1)</f>
        <v>1</v>
      </c>
      <c r="I47">
        <f>$C47-$H47</f>
        <v>-0.30513900000000005</v>
      </c>
    </row>
    <row r="48" spans="1:9">
      <c r="A48" s="1" t="s">
        <v>59</v>
      </c>
      <c r="B48" s="2" t="s">
        <v>59</v>
      </c>
      <c r="C48" s="3">
        <v>0.534771</v>
      </c>
      <c r="D48" s="1" t="s">
        <v>11</v>
      </c>
      <c r="E48" t="s">
        <v>12</v>
      </c>
      <c r="F48" t="s">
        <v>151</v>
      </c>
      <c r="G48" s="1">
        <f t="shared" si="0"/>
        <v>0</v>
      </c>
      <c r="H48" s="1">
        <f>IF(AND($G48=1,$E48=$D48),0,1)</f>
        <v>1</v>
      </c>
      <c r="I48">
        <f>$C48-$H48</f>
        <v>-0.465229</v>
      </c>
    </row>
    <row r="49" spans="1:9">
      <c r="A49" s="1" t="s">
        <v>60</v>
      </c>
      <c r="B49" s="4" t="s">
        <v>60</v>
      </c>
      <c r="C49" s="5">
        <v>0.52100000000000002</v>
      </c>
      <c r="D49" s="1" t="s">
        <v>11</v>
      </c>
      <c r="E49" t="s">
        <v>11</v>
      </c>
      <c r="F49" t="s">
        <v>12</v>
      </c>
      <c r="G49" s="1">
        <f t="shared" si="0"/>
        <v>0</v>
      </c>
      <c r="H49" s="1">
        <f>IF(AND($G49=1,$E49=$D49),0,1)</f>
        <v>1</v>
      </c>
      <c r="I49">
        <f>$C49-$H49</f>
        <v>-0.47899999999999998</v>
      </c>
    </row>
    <row r="50" spans="1:9">
      <c r="A50" s="1" t="s">
        <v>61</v>
      </c>
      <c r="B50" s="2" t="s">
        <v>61</v>
      </c>
      <c r="C50" s="3">
        <v>0.685423</v>
      </c>
      <c r="D50" s="1" t="s">
        <v>11</v>
      </c>
      <c r="E50" t="s">
        <v>11</v>
      </c>
      <c r="F50" t="s">
        <v>57</v>
      </c>
      <c r="G50" s="1">
        <f t="shared" si="0"/>
        <v>0</v>
      </c>
      <c r="H50" s="1">
        <f>IF(AND($G50=1,$E50=$D50),0,1)</f>
        <v>1</v>
      </c>
      <c r="I50">
        <f>$C50-$H50</f>
        <v>-0.314577</v>
      </c>
    </row>
    <row r="51" spans="1:9">
      <c r="A51" s="1" t="s">
        <v>62</v>
      </c>
      <c r="B51" s="4" t="s">
        <v>62</v>
      </c>
      <c r="C51" s="5">
        <v>0.413823</v>
      </c>
      <c r="D51" s="1" t="s">
        <v>11</v>
      </c>
      <c r="E51" t="s">
        <v>11</v>
      </c>
      <c r="F51" t="s">
        <v>57</v>
      </c>
      <c r="G51" s="1">
        <f t="shared" si="0"/>
        <v>0</v>
      </c>
      <c r="H51" s="1">
        <f>IF(AND($G51=1,$E51=$D51),0,1)</f>
        <v>1</v>
      </c>
      <c r="I51">
        <f>$C51-$H51</f>
        <v>-0.58617699999999995</v>
      </c>
    </row>
    <row r="52" spans="1:9">
      <c r="A52" s="1" t="s">
        <v>63</v>
      </c>
      <c r="B52" s="2" t="s">
        <v>63</v>
      </c>
      <c r="C52" s="3">
        <v>0.40795700000000001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-0.59204299999999999</v>
      </c>
    </row>
    <row r="53" spans="1:9">
      <c r="A53" s="1" t="s">
        <v>64</v>
      </c>
      <c r="B53" s="4" t="s">
        <v>64</v>
      </c>
      <c r="C53" s="5">
        <v>0.85030899999999998</v>
      </c>
      <c r="D53" s="1" t="s">
        <v>11</v>
      </c>
      <c r="E53" t="s">
        <v>11</v>
      </c>
      <c r="F53" t="s">
        <v>12</v>
      </c>
      <c r="G53" s="1">
        <f t="shared" si="0"/>
        <v>0</v>
      </c>
      <c r="H53" s="1">
        <f>IF(AND($G53=1,$E53=$D53),0,1)</f>
        <v>1</v>
      </c>
      <c r="I53">
        <f>$C53-$H53</f>
        <v>-0.14969100000000002</v>
      </c>
    </row>
    <row r="54" spans="1:9">
      <c r="A54" s="1" t="s">
        <v>65</v>
      </c>
      <c r="B54" s="2" t="s">
        <v>65</v>
      </c>
      <c r="C54" s="3">
        <v>0.70503099999999996</v>
      </c>
      <c r="D54" s="1" t="s">
        <v>11</v>
      </c>
      <c r="E54" t="s">
        <v>11</v>
      </c>
      <c r="F54" t="s">
        <v>12</v>
      </c>
      <c r="G54" s="1">
        <f t="shared" si="0"/>
        <v>0</v>
      </c>
      <c r="H54" s="1">
        <f>IF(AND($G54=1,$E54=$D54),0,1)</f>
        <v>1</v>
      </c>
      <c r="I54">
        <f>$C54-$H54</f>
        <v>-0.29496900000000004</v>
      </c>
    </row>
    <row r="55" spans="1:9">
      <c r="A55" s="1" t="s">
        <v>66</v>
      </c>
      <c r="B55" s="4" t="s">
        <v>66</v>
      </c>
      <c r="C55" s="5">
        <v>0.62953599999999998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0.62953599999999998</v>
      </c>
    </row>
    <row r="56" spans="1:9">
      <c r="A56" s="1" t="s">
        <v>67</v>
      </c>
      <c r="B56" s="2" t="s">
        <v>67</v>
      </c>
      <c r="C56" s="3">
        <v>0.35102</v>
      </c>
      <c r="D56" s="1" t="s">
        <v>11</v>
      </c>
      <c r="E56" t="s">
        <v>11</v>
      </c>
      <c r="F56" t="s">
        <v>57</v>
      </c>
      <c r="G56" s="1">
        <f t="shared" si="0"/>
        <v>0</v>
      </c>
      <c r="H56" s="1">
        <f>IF(AND($G56=1,$E56=$D56),0,1)</f>
        <v>1</v>
      </c>
      <c r="I56">
        <f>$C56-$H56</f>
        <v>-0.64898</v>
      </c>
    </row>
    <row r="57" spans="1:9">
      <c r="A57" s="1" t="s">
        <v>68</v>
      </c>
      <c r="B57" s="4" t="s">
        <v>68</v>
      </c>
      <c r="C57" s="5">
        <v>0.70932099999999998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>IF(AND($G57=1,$E57=$D57),0,1)</f>
        <v>1</v>
      </c>
      <c r="I57">
        <f>$C57-$H57</f>
        <v>-0.29067900000000002</v>
      </c>
    </row>
    <row r="58" spans="1:9">
      <c r="A58" s="1" t="s">
        <v>69</v>
      </c>
      <c r="B58" s="2" t="s">
        <v>69</v>
      </c>
      <c r="C58" s="3">
        <v>0.67511200000000005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-0.32488799999999995</v>
      </c>
    </row>
    <row r="59" spans="1:9">
      <c r="A59" s="1" t="s">
        <v>70</v>
      </c>
      <c r="B59" s="4" t="s">
        <v>70</v>
      </c>
      <c r="C59" s="5">
        <v>0.372971</v>
      </c>
      <c r="D59" s="1" t="s">
        <v>11</v>
      </c>
      <c r="E59" t="s">
        <v>11</v>
      </c>
      <c r="F59" t="s">
        <v>11</v>
      </c>
      <c r="G59" s="1">
        <f t="shared" si="0"/>
        <v>1</v>
      </c>
      <c r="H59" s="1">
        <f>IF(AND($G59=1,$E59=$D59),0,1)</f>
        <v>0</v>
      </c>
      <c r="I59">
        <f>$C59-$H59</f>
        <v>0.372971</v>
      </c>
    </row>
    <row r="60" spans="1:9">
      <c r="A60" s="1" t="s">
        <v>71</v>
      </c>
      <c r="B60" s="2" t="s">
        <v>71</v>
      </c>
      <c r="C60" s="3">
        <v>0.38196099999999999</v>
      </c>
      <c r="D60" s="1" t="s">
        <v>11</v>
      </c>
      <c r="E60" t="s">
        <v>11</v>
      </c>
      <c r="F60" t="s">
        <v>11</v>
      </c>
      <c r="G60" s="1">
        <f t="shared" si="0"/>
        <v>1</v>
      </c>
      <c r="H60" s="1">
        <f>IF(AND($G60=1,$E60=$D60),0,1)</f>
        <v>0</v>
      </c>
      <c r="I60">
        <f>$C60-$H60</f>
        <v>0.38196099999999999</v>
      </c>
    </row>
    <row r="61" spans="1:9">
      <c r="A61" s="1" t="s">
        <v>72</v>
      </c>
      <c r="B61" s="4" t="s">
        <v>72</v>
      </c>
      <c r="C61" s="5">
        <v>0.59769899999999998</v>
      </c>
      <c r="D61" s="1" t="s">
        <v>11</v>
      </c>
      <c r="E61" t="s">
        <v>11</v>
      </c>
      <c r="F61" t="s">
        <v>12</v>
      </c>
      <c r="G61" s="1">
        <f t="shared" si="0"/>
        <v>0</v>
      </c>
      <c r="H61" s="1">
        <f>IF(AND($G61=1,$E61=$D61),0,1)</f>
        <v>1</v>
      </c>
      <c r="I61">
        <f>$C61-$H61</f>
        <v>-0.40230100000000002</v>
      </c>
    </row>
    <row r="62" spans="1:9">
      <c r="A62" s="1" t="s">
        <v>73</v>
      </c>
      <c r="B62" s="2" t="s">
        <v>73</v>
      </c>
      <c r="C62" s="3">
        <v>0.58470599999999995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0.58470599999999995</v>
      </c>
    </row>
    <row r="63" spans="1:9">
      <c r="A63" s="1" t="s">
        <v>74</v>
      </c>
      <c r="B63" s="4" t="s">
        <v>74</v>
      </c>
      <c r="C63" s="5">
        <v>0.71229900000000002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0.71229900000000002</v>
      </c>
    </row>
    <row r="64" spans="1:9">
      <c r="A64" s="1" t="s">
        <v>75</v>
      </c>
      <c r="B64" s="2" t="s">
        <v>75</v>
      </c>
      <c r="C64" s="3">
        <v>0.73894499999999996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>IF(AND($G64=1,$E64=$D64),0,1)</f>
        <v>1</v>
      </c>
      <c r="I64">
        <f>$C64-$H64</f>
        <v>-0.26105500000000004</v>
      </c>
    </row>
    <row r="65" spans="1:9">
      <c r="A65" s="1" t="s">
        <v>76</v>
      </c>
      <c r="B65" s="4" t="s">
        <v>76</v>
      </c>
      <c r="C65" s="5">
        <v>0.54445100000000002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0.54445100000000002</v>
      </c>
    </row>
    <row r="66" spans="1:9">
      <c r="A66" s="1" t="s">
        <v>77</v>
      </c>
      <c r="B66" s="2" t="s">
        <v>77</v>
      </c>
      <c r="C66" s="3">
        <v>0.50127200000000005</v>
      </c>
      <c r="D66" s="1" t="s">
        <v>11</v>
      </c>
      <c r="E66" t="s">
        <v>11</v>
      </c>
      <c r="F66" t="s">
        <v>12</v>
      </c>
      <c r="G66" s="1">
        <f t="shared" si="0"/>
        <v>0</v>
      </c>
      <c r="H66" s="1">
        <f>IF(AND($G66=1,$E66=$D66),0,1)</f>
        <v>1</v>
      </c>
      <c r="I66">
        <f>$C66-$H66</f>
        <v>-0.49872799999999995</v>
      </c>
    </row>
    <row r="67" spans="1:9">
      <c r="A67" s="1" t="s">
        <v>78</v>
      </c>
      <c r="B67" s="4" t="s">
        <v>78</v>
      </c>
      <c r="C67" s="5">
        <v>0.641092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>IF(AND($G67=1,$E67=$D67),0,1)</f>
        <v>1</v>
      </c>
      <c r="I67">
        <f>$C67-$H67</f>
        <v>-0.358908</v>
      </c>
    </row>
    <row r="68" spans="1:9">
      <c r="A68" s="1" t="s">
        <v>79</v>
      </c>
      <c r="B68" s="2" t="s">
        <v>79</v>
      </c>
      <c r="C68" s="3">
        <v>0.69616599999999995</v>
      </c>
      <c r="D68" s="1" t="s">
        <v>11</v>
      </c>
      <c r="E68" t="s">
        <v>11</v>
      </c>
      <c r="F68" t="s">
        <v>57</v>
      </c>
      <c r="G68" s="1">
        <f t="shared" si="0"/>
        <v>0</v>
      </c>
      <c r="H68" s="1">
        <f>IF(AND($G68=1,$E68=$D68),0,1)</f>
        <v>1</v>
      </c>
      <c r="I68">
        <f>$C68-$H68</f>
        <v>-0.30383400000000005</v>
      </c>
    </row>
    <row r="69" spans="1:9">
      <c r="A69" s="1" t="s">
        <v>80</v>
      </c>
      <c r="B69" s="4" t="s">
        <v>80</v>
      </c>
      <c r="C69" s="5">
        <v>0.65320500000000004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0.65320500000000004</v>
      </c>
    </row>
    <row r="70" spans="1:9">
      <c r="A70" s="1" t="s">
        <v>81</v>
      </c>
      <c r="B70" s="2" t="s">
        <v>81</v>
      </c>
      <c r="C70" s="3">
        <v>0.557813</v>
      </c>
      <c r="D70" s="1" t="s">
        <v>11</v>
      </c>
      <c r="E70" t="s">
        <v>11</v>
      </c>
      <c r="F70" t="s">
        <v>12</v>
      </c>
      <c r="G70" s="1">
        <f t="shared" si="1"/>
        <v>0</v>
      </c>
      <c r="H70" s="1">
        <f>IF(AND($G70=1,$E70=$D70),0,1)</f>
        <v>1</v>
      </c>
      <c r="I70">
        <f>$C70-$H70</f>
        <v>-0.442187</v>
      </c>
    </row>
    <row r="71" spans="1:9">
      <c r="A71" s="1" t="s">
        <v>82</v>
      </c>
      <c r="B71" s="4" t="s">
        <v>82</v>
      </c>
      <c r="C71" s="5">
        <v>0.40347100000000002</v>
      </c>
      <c r="D71" s="1" t="s">
        <v>11</v>
      </c>
      <c r="E71" t="s">
        <v>11</v>
      </c>
      <c r="F71" t="s">
        <v>57</v>
      </c>
      <c r="G71" s="1">
        <f t="shared" si="1"/>
        <v>0</v>
      </c>
      <c r="H71" s="1">
        <f>IF(AND($G71=1,$E71=$D71),0,1)</f>
        <v>1</v>
      </c>
      <c r="I71">
        <f>$C71-$H71</f>
        <v>-0.59652899999999998</v>
      </c>
    </row>
    <row r="72" spans="1:9">
      <c r="A72" s="1" t="s">
        <v>83</v>
      </c>
      <c r="B72" s="2" t="s">
        <v>83</v>
      </c>
      <c r="C72" s="3">
        <v>0.42926300000000001</v>
      </c>
      <c r="D72" s="1" t="s">
        <v>11</v>
      </c>
      <c r="E72" t="s">
        <v>11</v>
      </c>
      <c r="F72" t="s">
        <v>57</v>
      </c>
      <c r="G72" s="1">
        <f t="shared" si="1"/>
        <v>0</v>
      </c>
      <c r="H72" s="1">
        <f>IF(AND($G72=1,$E72=$D72),0,1)</f>
        <v>1</v>
      </c>
      <c r="I72">
        <f>$C72-$H72</f>
        <v>-0.57073700000000005</v>
      </c>
    </row>
    <row r="73" spans="1:9">
      <c r="A73" s="1" t="s">
        <v>84</v>
      </c>
      <c r="B73" s="4" t="s">
        <v>84</v>
      </c>
      <c r="C73" s="5">
        <v>0.59717100000000001</v>
      </c>
      <c r="D73" s="1" t="s">
        <v>11</v>
      </c>
      <c r="E73" t="s">
        <v>11</v>
      </c>
      <c r="F73" t="s">
        <v>12</v>
      </c>
      <c r="G73" s="1">
        <f t="shared" si="1"/>
        <v>0</v>
      </c>
      <c r="H73" s="1">
        <f>IF(AND($G73=1,$E73=$D73),0,1)</f>
        <v>1</v>
      </c>
      <c r="I73">
        <f>$C73-$H73</f>
        <v>-0.40282899999999999</v>
      </c>
    </row>
    <row r="74" spans="1:9">
      <c r="A74" s="1" t="s">
        <v>85</v>
      </c>
      <c r="B74" s="2" t="s">
        <v>85</v>
      </c>
      <c r="C74" s="3">
        <v>0.55984400000000001</v>
      </c>
      <c r="D74" s="1" t="s">
        <v>11</v>
      </c>
      <c r="E74" t="s">
        <v>11</v>
      </c>
      <c r="F74" t="s">
        <v>57</v>
      </c>
      <c r="G74" s="1">
        <f t="shared" si="1"/>
        <v>0</v>
      </c>
      <c r="H74" s="1">
        <f>IF(AND($G74=1,$E74=$D74),0,1)</f>
        <v>1</v>
      </c>
      <c r="I74">
        <f>$C74-$H74</f>
        <v>-0.44015599999999999</v>
      </c>
    </row>
    <row r="75" spans="1:9">
      <c r="A75" s="1" t="s">
        <v>86</v>
      </c>
      <c r="B75" s="4" t="s">
        <v>86</v>
      </c>
      <c r="C75" s="5">
        <v>0.794574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0.794574</v>
      </c>
    </row>
    <row r="76" spans="1:9">
      <c r="A76" s="1" t="s">
        <v>87</v>
      </c>
      <c r="B76" s="6" t="s">
        <v>87</v>
      </c>
      <c r="C76" s="7">
        <v>0.65240900000000002</v>
      </c>
      <c r="D76" s="1" t="s">
        <v>11</v>
      </c>
      <c r="E76" t="s">
        <v>11</v>
      </c>
      <c r="F76" t="s">
        <v>57</v>
      </c>
      <c r="G76" s="1">
        <f t="shared" si="1"/>
        <v>0</v>
      </c>
      <c r="H76" s="1">
        <f>IF(AND($G76=1,$E76=$D76),0,1)</f>
        <v>1</v>
      </c>
      <c r="I76">
        <f>$C76-$H76</f>
        <v>-0.34759099999999998</v>
      </c>
    </row>
    <row r="77" spans="1:9">
      <c r="A77" s="1"/>
      <c r="B77" s="17"/>
      <c r="C77" s="18"/>
      <c r="D77" s="1"/>
      <c r="E77" s="1"/>
      <c r="F77" s="1"/>
      <c r="G77" s="10">
        <f>SUM(G3:G76)</f>
        <v>28</v>
      </c>
      <c r="H77" s="10">
        <f>SUM(H3:H76)</f>
        <v>53</v>
      </c>
      <c r="I77" s="8">
        <f>SUM(I3:I76)</f>
        <v>-10.937691000000001</v>
      </c>
    </row>
  </sheetData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C52F08-3303-4BD7-9F0A-D8F53D8E71AB}">
  <dimension ref="A1:I77"/>
  <sheetViews>
    <sheetView workbookViewId="0">
      <selection activeCell="D3"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0.40858499999999998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-0.59141500000000002</v>
      </c>
    </row>
    <row r="4" spans="1:9">
      <c r="A4" s="1" t="s">
        <v>13</v>
      </c>
      <c r="B4" s="2" t="s">
        <v>13</v>
      </c>
      <c r="C4" s="3">
        <v>0.52093500000000004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0.52093500000000004</v>
      </c>
    </row>
    <row r="5" spans="1:9">
      <c r="A5" s="1" t="s">
        <v>14</v>
      </c>
      <c r="B5" s="4" t="s">
        <v>14</v>
      </c>
      <c r="C5" s="5">
        <v>0.422126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0.422126</v>
      </c>
    </row>
    <row r="6" spans="1:9">
      <c r="A6" s="1" t="s">
        <v>15</v>
      </c>
      <c r="B6" s="2" t="s">
        <v>15</v>
      </c>
      <c r="C6" s="3">
        <v>0.405001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0.405001</v>
      </c>
    </row>
    <row r="7" spans="1:9">
      <c r="A7" s="1" t="s">
        <v>16</v>
      </c>
      <c r="B7" s="4" t="s">
        <v>16</v>
      </c>
      <c r="C7" s="5">
        <v>0.36848999999999998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0.36848999999999998</v>
      </c>
    </row>
    <row r="8" spans="1:9">
      <c r="A8" s="1" t="s">
        <v>17</v>
      </c>
      <c r="B8" s="2" t="s">
        <v>17</v>
      </c>
      <c r="C8" s="3">
        <v>0.42504199999999998</v>
      </c>
      <c r="D8" s="1" t="s">
        <v>11</v>
      </c>
      <c r="E8" t="s">
        <v>11</v>
      </c>
      <c r="F8" t="s">
        <v>12</v>
      </c>
      <c r="G8" s="1">
        <f t="shared" si="0"/>
        <v>0</v>
      </c>
      <c r="H8" s="1">
        <f>IF(AND($G8=1,$E8=$D8),0,1)</f>
        <v>1</v>
      </c>
      <c r="I8">
        <f>$C8-$H8</f>
        <v>-0.57495800000000008</v>
      </c>
    </row>
    <row r="9" spans="1:9">
      <c r="A9" s="1" t="s">
        <v>18</v>
      </c>
      <c r="B9" s="4" t="s">
        <v>18</v>
      </c>
      <c r="C9" s="5">
        <v>0.41116900000000001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0.41116900000000001</v>
      </c>
    </row>
    <row r="10" spans="1:9">
      <c r="A10" s="1" t="s">
        <v>19</v>
      </c>
      <c r="B10" s="2" t="s">
        <v>19</v>
      </c>
      <c r="C10" s="3">
        <v>0.34184700000000001</v>
      </c>
      <c r="D10" s="1" t="s">
        <v>11</v>
      </c>
      <c r="E10" t="s">
        <v>11</v>
      </c>
      <c r="F10" t="s">
        <v>12</v>
      </c>
      <c r="G10" s="1">
        <f t="shared" si="0"/>
        <v>0</v>
      </c>
      <c r="H10" s="1">
        <f>IF(AND($G10=1,$E10=$D10),0,1)</f>
        <v>1</v>
      </c>
      <c r="I10">
        <f>$C10-$H10</f>
        <v>-0.65815299999999999</v>
      </c>
    </row>
    <row r="11" spans="1:9">
      <c r="A11" s="1" t="s">
        <v>20</v>
      </c>
      <c r="B11" s="4" t="s">
        <v>20</v>
      </c>
      <c r="C11" s="5">
        <v>0.52765899999999999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0.52765899999999999</v>
      </c>
    </row>
    <row r="12" spans="1:9">
      <c r="A12" s="1" t="s">
        <v>21</v>
      </c>
      <c r="B12" s="2" t="s">
        <v>21</v>
      </c>
      <c r="C12" s="3">
        <v>0.51919899999999997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0.51919899999999997</v>
      </c>
    </row>
    <row r="13" spans="1:9">
      <c r="A13" s="1" t="s">
        <v>22</v>
      </c>
      <c r="B13" s="4" t="s">
        <v>22</v>
      </c>
      <c r="C13" s="5">
        <v>0.46322999999999998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0.46322999999999998</v>
      </c>
    </row>
    <row r="14" spans="1:9">
      <c r="A14" s="1" t="s">
        <v>23</v>
      </c>
      <c r="B14" s="2" t="s">
        <v>23</v>
      </c>
      <c r="C14" s="3">
        <v>0.45979399999999998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>IF(AND($G14=1,$E14=$D14),0,1)</f>
        <v>0</v>
      </c>
      <c r="I14">
        <f>$C14-$H14</f>
        <v>0.45979399999999998</v>
      </c>
    </row>
    <row r="15" spans="1:9">
      <c r="A15" s="1" t="s">
        <v>24</v>
      </c>
      <c r="B15" s="4" t="s">
        <v>24</v>
      </c>
      <c r="C15" s="5">
        <v>0.34078799999999998</v>
      </c>
      <c r="D15" s="1" t="s">
        <v>11</v>
      </c>
      <c r="E15" t="s">
        <v>12</v>
      </c>
      <c r="F15" t="s">
        <v>25</v>
      </c>
      <c r="G15" s="1">
        <f t="shared" si="0"/>
        <v>0</v>
      </c>
      <c r="H15" s="1">
        <f>IF(AND($G15=1,$E15=$D15),0,1)</f>
        <v>1</v>
      </c>
      <c r="I15">
        <f>$C15-$H15</f>
        <v>-0.65921200000000002</v>
      </c>
    </row>
    <row r="16" spans="1:9">
      <c r="A16" s="1" t="s">
        <v>26</v>
      </c>
      <c r="B16" s="2" t="s">
        <v>26</v>
      </c>
      <c r="C16" s="3">
        <v>0.59940099999999996</v>
      </c>
      <c r="D16" s="1" t="s">
        <v>11</v>
      </c>
      <c r="E16" t="s">
        <v>11</v>
      </c>
      <c r="F16" t="s">
        <v>25</v>
      </c>
      <c r="G16" s="1">
        <f t="shared" si="0"/>
        <v>0</v>
      </c>
      <c r="H16" s="1">
        <f>IF(AND($G16=1,$E16=$D16),0,1)</f>
        <v>1</v>
      </c>
      <c r="I16">
        <f>$C16-$H16</f>
        <v>-0.40059900000000004</v>
      </c>
    </row>
    <row r="17" spans="1:9">
      <c r="A17" s="1" t="s">
        <v>27</v>
      </c>
      <c r="B17" s="4" t="s">
        <v>27</v>
      </c>
      <c r="C17" s="5">
        <v>0.40751500000000002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0.40751500000000002</v>
      </c>
    </row>
    <row r="18" spans="1:9">
      <c r="A18" s="1" t="s">
        <v>28</v>
      </c>
      <c r="B18" s="2" t="s">
        <v>28</v>
      </c>
      <c r="C18" s="3">
        <v>0.35095199999999999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0.35095199999999999</v>
      </c>
    </row>
    <row r="19" spans="1:9">
      <c r="A19" s="1" t="s">
        <v>29</v>
      </c>
      <c r="B19" s="4" t="s">
        <v>29</v>
      </c>
      <c r="C19" s="5">
        <v>0.633822</v>
      </c>
      <c r="D19" s="1" t="s">
        <v>11</v>
      </c>
      <c r="E19" t="s">
        <v>11</v>
      </c>
      <c r="F19" t="s">
        <v>12</v>
      </c>
      <c r="G19" s="1">
        <f t="shared" si="0"/>
        <v>0</v>
      </c>
      <c r="H19" s="1">
        <f>IF(AND($G19=1,$E19=$D19),0,1)</f>
        <v>1</v>
      </c>
      <c r="I19">
        <f>$C19-$H19</f>
        <v>-0.366178</v>
      </c>
    </row>
    <row r="20" spans="1:9">
      <c r="A20" s="1" t="s">
        <v>30</v>
      </c>
      <c r="B20" s="2" t="s">
        <v>30</v>
      </c>
      <c r="C20" s="3">
        <v>0.62478100000000003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0.62478100000000003</v>
      </c>
    </row>
    <row r="21" spans="1:9">
      <c r="A21" s="1" t="s">
        <v>31</v>
      </c>
      <c r="B21" s="4" t="s">
        <v>31</v>
      </c>
      <c r="C21" s="5">
        <v>0.29817399999999999</v>
      </c>
      <c r="D21" s="1" t="s">
        <v>11</v>
      </c>
      <c r="E21" t="s">
        <v>11</v>
      </c>
      <c r="F21" t="s">
        <v>11</v>
      </c>
      <c r="G21" s="1">
        <f t="shared" si="0"/>
        <v>1</v>
      </c>
      <c r="H21" s="1">
        <f>IF(AND($G21=1,$E21=$D21),0,1)</f>
        <v>0</v>
      </c>
      <c r="I21">
        <f>$C21-$H21</f>
        <v>0.29817399999999999</v>
      </c>
    </row>
    <row r="22" spans="1:9">
      <c r="A22" s="1" t="s">
        <v>32</v>
      </c>
      <c r="B22" s="2" t="s">
        <v>32</v>
      </c>
      <c r="C22" s="3">
        <v>0.60949299999999995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>IF(AND($G22=1,$E22=$D22),0,1)</f>
        <v>0</v>
      </c>
      <c r="I22">
        <f>$C22-$H22</f>
        <v>0.60949299999999995</v>
      </c>
    </row>
    <row r="23" spans="1:9">
      <c r="A23" s="1" t="s">
        <v>33</v>
      </c>
      <c r="B23" s="4" t="s">
        <v>33</v>
      </c>
      <c r="C23" s="5">
        <v>0.273924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-0.72607599999999994</v>
      </c>
    </row>
    <row r="24" spans="1:9">
      <c r="A24" s="1" t="s">
        <v>34</v>
      </c>
      <c r="B24" s="2" t="s">
        <v>34</v>
      </c>
      <c r="C24" s="3">
        <v>0.46923500000000001</v>
      </c>
      <c r="D24" s="1" t="s">
        <v>11</v>
      </c>
      <c r="E24" t="s">
        <v>11</v>
      </c>
      <c r="F24" t="s">
        <v>12</v>
      </c>
      <c r="G24" s="1">
        <f t="shared" si="0"/>
        <v>0</v>
      </c>
      <c r="H24" s="1">
        <f>IF(AND($G24=1,$E24=$D24),0,1)</f>
        <v>1</v>
      </c>
      <c r="I24">
        <f>$C24-$H24</f>
        <v>-0.53076499999999993</v>
      </c>
    </row>
    <row r="25" spans="1:9">
      <c r="A25" s="1" t="s">
        <v>35</v>
      </c>
      <c r="B25" s="4" t="s">
        <v>35</v>
      </c>
      <c r="C25" s="5">
        <v>0.359456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0.359456</v>
      </c>
    </row>
    <row r="26" spans="1:9">
      <c r="A26" s="1" t="s">
        <v>36</v>
      </c>
      <c r="B26" s="2" t="s">
        <v>36</v>
      </c>
      <c r="C26" s="3">
        <v>0.46692099999999997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0.46692099999999997</v>
      </c>
    </row>
    <row r="27" spans="1:9">
      <c r="A27" s="1" t="s">
        <v>37</v>
      </c>
      <c r="B27" s="4" t="s">
        <v>37</v>
      </c>
      <c r="C27" s="5">
        <v>0.31114900000000001</v>
      </c>
      <c r="D27" s="1" t="s">
        <v>11</v>
      </c>
      <c r="E27" t="s">
        <v>11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-0.68885099999999999</v>
      </c>
    </row>
    <row r="28" spans="1:9">
      <c r="A28" s="1" t="s">
        <v>38</v>
      </c>
      <c r="B28" s="2" t="s">
        <v>38</v>
      </c>
      <c r="C28" s="3">
        <v>0.64235600000000004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>IF(AND($G28=1,$E28=$D28),0,1)</f>
        <v>1</v>
      </c>
      <c r="I28">
        <f>$C28-$H28</f>
        <v>-0.35764399999999996</v>
      </c>
    </row>
    <row r="29" spans="1:9">
      <c r="A29" s="1" t="s">
        <v>39</v>
      </c>
      <c r="B29" s="4" t="s">
        <v>39</v>
      </c>
      <c r="C29" s="5">
        <v>0.51603500000000002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0.51603500000000002</v>
      </c>
    </row>
    <row r="30" spans="1:9">
      <c r="A30" s="1" t="s">
        <v>40</v>
      </c>
      <c r="B30" s="2" t="s">
        <v>40</v>
      </c>
      <c r="C30" s="3">
        <v>0.74734999999999996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-0.25265000000000004</v>
      </c>
    </row>
    <row r="31" spans="1:9">
      <c r="A31" s="1" t="s">
        <v>41</v>
      </c>
      <c r="B31" s="4" t="s">
        <v>41</v>
      </c>
      <c r="C31" s="5">
        <v>0.61396799999999996</v>
      </c>
      <c r="D31" s="1" t="s">
        <v>11</v>
      </c>
      <c r="E31" t="s">
        <v>11</v>
      </c>
      <c r="F31" t="s">
        <v>12</v>
      </c>
      <c r="G31" s="1">
        <f t="shared" si="0"/>
        <v>0</v>
      </c>
      <c r="H31" s="1">
        <f>IF(AND($G31=1,$E31=$D31),0,1)</f>
        <v>1</v>
      </c>
      <c r="I31">
        <f>$C31-$H31</f>
        <v>-0.38603200000000004</v>
      </c>
    </row>
    <row r="32" spans="1:9">
      <c r="A32" s="1" t="s">
        <v>42</v>
      </c>
      <c r="B32" s="2" t="s">
        <v>42</v>
      </c>
      <c r="C32" s="3">
        <v>0.51184799999999997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>IF(AND($G32=1,$E32=$D32),0,1)</f>
        <v>0</v>
      </c>
      <c r="I32">
        <f>$C32-$H32</f>
        <v>0.51184799999999997</v>
      </c>
    </row>
    <row r="33" spans="1:9">
      <c r="A33" s="1" t="s">
        <v>43</v>
      </c>
      <c r="B33" s="4" t="s">
        <v>43</v>
      </c>
      <c r="C33" s="5">
        <v>0.44869199999999998</v>
      </c>
      <c r="D33" s="1" t="s">
        <v>11</v>
      </c>
      <c r="E33" t="s">
        <v>11</v>
      </c>
      <c r="F33" t="s">
        <v>12</v>
      </c>
      <c r="G33" s="1">
        <f t="shared" si="0"/>
        <v>0</v>
      </c>
      <c r="H33" s="1">
        <f>IF(AND($G33=1,$E33=$D33),0,1)</f>
        <v>1</v>
      </c>
      <c r="I33">
        <f>$C33-$H33</f>
        <v>-0.55130800000000002</v>
      </c>
    </row>
    <row r="34" spans="1:9">
      <c r="A34" s="1" t="s">
        <v>44</v>
      </c>
      <c r="B34" s="2" t="s">
        <v>44</v>
      </c>
      <c r="C34" s="3">
        <v>0.47466900000000001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-0.52533099999999999</v>
      </c>
    </row>
    <row r="35" spans="1:9">
      <c r="A35" s="1" t="s">
        <v>45</v>
      </c>
      <c r="B35" s="4" t="s">
        <v>45</v>
      </c>
      <c r="C35" s="5">
        <v>0.5121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0.5121</v>
      </c>
    </row>
    <row r="36" spans="1:9">
      <c r="A36" s="1" t="s">
        <v>46</v>
      </c>
      <c r="B36" s="2" t="s">
        <v>46</v>
      </c>
      <c r="C36" s="3">
        <v>0.49052200000000001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0.49052200000000001</v>
      </c>
    </row>
    <row r="37" spans="1:9">
      <c r="A37" s="1" t="s">
        <v>47</v>
      </c>
      <c r="B37" s="4" t="s">
        <v>47</v>
      </c>
      <c r="C37" s="5">
        <v>0.24815000000000001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0.24815000000000001</v>
      </c>
    </row>
    <row r="38" spans="1:9">
      <c r="A38" s="1" t="s">
        <v>48</v>
      </c>
      <c r="B38" s="2" t="s">
        <v>48</v>
      </c>
      <c r="C38" s="3">
        <v>0.39414500000000002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0.39414500000000002</v>
      </c>
    </row>
    <row r="39" spans="1:9">
      <c r="A39" s="1" t="s">
        <v>49</v>
      </c>
      <c r="B39" s="4" t="s">
        <v>49</v>
      </c>
      <c r="C39" s="5">
        <v>0.69205899999999998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-0.30794100000000002</v>
      </c>
    </row>
    <row r="40" spans="1:9">
      <c r="A40" s="1" t="s">
        <v>50</v>
      </c>
      <c r="B40" s="2" t="s">
        <v>50</v>
      </c>
      <c r="C40" s="3">
        <v>0.43094399999999999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>IF(AND($G40=1,$E40=$D40),0,1)</f>
        <v>1</v>
      </c>
      <c r="I40">
        <f>$C40-$H40</f>
        <v>-0.56905600000000001</v>
      </c>
    </row>
    <row r="41" spans="1:9">
      <c r="A41" s="1" t="s">
        <v>51</v>
      </c>
      <c r="B41" s="4" t="s">
        <v>51</v>
      </c>
      <c r="C41" s="5">
        <v>0.56364800000000004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0.56364800000000004</v>
      </c>
    </row>
    <row r="42" spans="1:9">
      <c r="A42" s="1" t="s">
        <v>52</v>
      </c>
      <c r="B42" s="2" t="s">
        <v>52</v>
      </c>
      <c r="C42" s="3">
        <v>0.36466300000000001</v>
      </c>
      <c r="D42" s="1" t="s">
        <v>11</v>
      </c>
      <c r="E42" t="s">
        <v>11</v>
      </c>
      <c r="F42" t="s">
        <v>12</v>
      </c>
      <c r="G42" s="1">
        <f t="shared" si="0"/>
        <v>0</v>
      </c>
      <c r="H42" s="1">
        <f>IF(AND($G42=1,$E42=$D42),0,1)</f>
        <v>1</v>
      </c>
      <c r="I42">
        <f>$C42-$H42</f>
        <v>-0.63533700000000004</v>
      </c>
    </row>
    <row r="43" spans="1:9">
      <c r="A43" s="1" t="s">
        <v>53</v>
      </c>
      <c r="B43" s="4" t="s">
        <v>53</v>
      </c>
      <c r="C43" s="5">
        <v>0.14405999999999999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-0.85594000000000003</v>
      </c>
    </row>
    <row r="44" spans="1:9">
      <c r="A44" s="1" t="s">
        <v>54</v>
      </c>
      <c r="B44" s="2" t="s">
        <v>54</v>
      </c>
      <c r="C44" s="3">
        <v>0.24945899999999999</v>
      </c>
      <c r="D44" s="1" t="s">
        <v>11</v>
      </c>
      <c r="E44" t="s">
        <v>11</v>
      </c>
      <c r="F44" t="s">
        <v>25</v>
      </c>
      <c r="G44" s="1">
        <f t="shared" si="0"/>
        <v>0</v>
      </c>
      <c r="H44" s="1">
        <f>IF(AND($G44=1,$E44=$D44),0,1)</f>
        <v>1</v>
      </c>
      <c r="I44">
        <f>$C44-$H44</f>
        <v>-0.75054100000000001</v>
      </c>
    </row>
    <row r="45" spans="1:9">
      <c r="A45" s="1" t="s">
        <v>55</v>
      </c>
      <c r="B45" s="4" t="s">
        <v>55</v>
      </c>
      <c r="C45" s="5">
        <v>0.23838599999999999</v>
      </c>
      <c r="D45" s="1" t="s">
        <v>11</v>
      </c>
      <c r="E45" t="s">
        <v>11</v>
      </c>
      <c r="F45" t="s">
        <v>12</v>
      </c>
      <c r="G45" s="1">
        <f t="shared" si="0"/>
        <v>0</v>
      </c>
      <c r="H45" s="1">
        <f>IF(AND($G45=1,$E45=$D45),0,1)</f>
        <v>1</v>
      </c>
      <c r="I45">
        <f>$C45-$H45</f>
        <v>-0.76161400000000001</v>
      </c>
    </row>
    <row r="46" spans="1:9">
      <c r="A46" s="1" t="s">
        <v>56</v>
      </c>
      <c r="B46" s="2" t="s">
        <v>56</v>
      </c>
      <c r="C46" s="3">
        <v>0.503637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>IF(AND($G46=1,$E46=$D46),0,1)</f>
        <v>0</v>
      </c>
      <c r="I46">
        <f>$C46-$H46</f>
        <v>0.503637</v>
      </c>
    </row>
    <row r="47" spans="1:9">
      <c r="A47" s="1" t="s">
        <v>58</v>
      </c>
      <c r="B47" s="4" t="s">
        <v>58</v>
      </c>
      <c r="C47" s="5">
        <v>0.44549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0.44549</v>
      </c>
    </row>
    <row r="48" spans="1:9">
      <c r="A48" s="1" t="s">
        <v>59</v>
      </c>
      <c r="B48" s="2" t="s">
        <v>59</v>
      </c>
      <c r="C48" s="3">
        <v>0.40104099999999998</v>
      </c>
      <c r="D48" s="1" t="s">
        <v>11</v>
      </c>
      <c r="E48" t="s">
        <v>12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-0.59895900000000002</v>
      </c>
    </row>
    <row r="49" spans="1:9">
      <c r="A49" s="1" t="s">
        <v>60</v>
      </c>
      <c r="B49" s="4" t="s">
        <v>60</v>
      </c>
      <c r="C49" s="5">
        <v>0.41340700000000002</v>
      </c>
      <c r="D49" s="1" t="s">
        <v>11</v>
      </c>
      <c r="E49" t="s">
        <v>11</v>
      </c>
      <c r="F49" t="s">
        <v>12</v>
      </c>
      <c r="G49" s="1">
        <f t="shared" si="0"/>
        <v>0</v>
      </c>
      <c r="H49" s="1">
        <f>IF(AND($G49=1,$E49=$D49),0,1)</f>
        <v>1</v>
      </c>
      <c r="I49">
        <f>$C49-$H49</f>
        <v>-0.58659299999999992</v>
      </c>
    </row>
    <row r="50" spans="1:9">
      <c r="A50" s="1" t="s">
        <v>61</v>
      </c>
      <c r="B50" s="2" t="s">
        <v>61</v>
      </c>
      <c r="C50" s="3">
        <v>0.66286199999999995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0.66286199999999995</v>
      </c>
    </row>
    <row r="51" spans="1:9">
      <c r="A51" s="1" t="s">
        <v>62</v>
      </c>
      <c r="B51" s="4" t="s">
        <v>62</v>
      </c>
      <c r="C51" s="5">
        <v>0.288128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0.288128</v>
      </c>
    </row>
    <row r="52" spans="1:9">
      <c r="A52" s="1" t="s">
        <v>63</v>
      </c>
      <c r="B52" s="2" t="s">
        <v>63</v>
      </c>
      <c r="C52" s="3">
        <v>0.39770299999999997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-0.60229700000000008</v>
      </c>
    </row>
    <row r="53" spans="1:9">
      <c r="A53" s="1" t="s">
        <v>64</v>
      </c>
      <c r="B53" s="4" t="s">
        <v>64</v>
      </c>
      <c r="C53" s="5">
        <v>0.42629600000000001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0.42629600000000001</v>
      </c>
    </row>
    <row r="54" spans="1:9">
      <c r="A54" s="1" t="s">
        <v>65</v>
      </c>
      <c r="B54" s="2" t="s">
        <v>65</v>
      </c>
      <c r="C54" s="3">
        <v>0.59911800000000004</v>
      </c>
      <c r="D54" s="1" t="s">
        <v>11</v>
      </c>
      <c r="E54" t="s">
        <v>11</v>
      </c>
      <c r="F54" t="s">
        <v>12</v>
      </c>
      <c r="G54" s="1">
        <f t="shared" si="0"/>
        <v>0</v>
      </c>
      <c r="H54" s="1">
        <f>IF(AND($G54=1,$E54=$D54),0,1)</f>
        <v>1</v>
      </c>
      <c r="I54">
        <f>$C54-$H54</f>
        <v>-0.40088199999999996</v>
      </c>
    </row>
    <row r="55" spans="1:9">
      <c r="A55" s="1" t="s">
        <v>66</v>
      </c>
      <c r="B55" s="4" t="s">
        <v>66</v>
      </c>
      <c r="C55" s="5">
        <v>0.65429400000000004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0.65429400000000004</v>
      </c>
    </row>
    <row r="56" spans="1:9">
      <c r="A56" s="1" t="s">
        <v>67</v>
      </c>
      <c r="B56" s="2" t="s">
        <v>67</v>
      </c>
      <c r="C56" s="3">
        <v>0.29547200000000001</v>
      </c>
      <c r="D56" s="1" t="s">
        <v>11</v>
      </c>
      <c r="E56" t="s">
        <v>11</v>
      </c>
      <c r="F56" t="s">
        <v>12</v>
      </c>
      <c r="G56" s="1">
        <f t="shared" si="0"/>
        <v>0</v>
      </c>
      <c r="H56" s="1">
        <f>IF(AND($G56=1,$E56=$D56),0,1)</f>
        <v>1</v>
      </c>
      <c r="I56">
        <f>$C56-$H56</f>
        <v>-0.70452800000000004</v>
      </c>
    </row>
    <row r="57" spans="1:9">
      <c r="A57" s="1" t="s">
        <v>68</v>
      </c>
      <c r="B57" s="4" t="s">
        <v>68</v>
      </c>
      <c r="C57" s="5">
        <v>0.57453500000000002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0.57453500000000002</v>
      </c>
    </row>
    <row r="58" spans="1:9">
      <c r="A58" s="1" t="s">
        <v>69</v>
      </c>
      <c r="B58" s="2" t="s">
        <v>69</v>
      </c>
      <c r="C58" s="3">
        <v>0.49545899999999998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-0.50454100000000002</v>
      </c>
    </row>
    <row r="59" spans="1:9">
      <c r="A59" s="1" t="s">
        <v>70</v>
      </c>
      <c r="B59" s="4" t="s">
        <v>70</v>
      </c>
      <c r="C59" s="5">
        <v>0.50355399999999995</v>
      </c>
      <c r="D59" s="1" t="s">
        <v>11</v>
      </c>
      <c r="E59" t="s">
        <v>11</v>
      </c>
      <c r="F59" t="s">
        <v>151</v>
      </c>
      <c r="G59" s="1">
        <f t="shared" si="0"/>
        <v>0</v>
      </c>
      <c r="H59" s="1">
        <f>IF(AND($G59=1,$E59=$D59),0,1)</f>
        <v>1</v>
      </c>
      <c r="I59">
        <f>$C59-$H59</f>
        <v>-0.49644600000000005</v>
      </c>
    </row>
    <row r="60" spans="1:9">
      <c r="A60" s="1" t="s">
        <v>71</v>
      </c>
      <c r="B60" s="2" t="s">
        <v>71</v>
      </c>
      <c r="C60" s="3">
        <v>0.199762</v>
      </c>
      <c r="D60" s="1" t="s">
        <v>11</v>
      </c>
      <c r="E60" t="s">
        <v>11</v>
      </c>
      <c r="F60" t="s">
        <v>12</v>
      </c>
      <c r="G60" s="1">
        <f t="shared" si="0"/>
        <v>0</v>
      </c>
      <c r="H60" s="1">
        <f>IF(AND($G60=1,$E60=$D60),0,1)</f>
        <v>1</v>
      </c>
      <c r="I60">
        <f>$C60-$H60</f>
        <v>-0.800238</v>
      </c>
    </row>
    <row r="61" spans="1:9">
      <c r="A61" s="1" t="s">
        <v>72</v>
      </c>
      <c r="B61" s="4" t="s">
        <v>72</v>
      </c>
      <c r="C61" s="5">
        <v>0.607734</v>
      </c>
      <c r="D61" s="1" t="s">
        <v>11</v>
      </c>
      <c r="E61" t="s">
        <v>11</v>
      </c>
      <c r="F61" t="s">
        <v>12</v>
      </c>
      <c r="G61" s="1">
        <f t="shared" si="0"/>
        <v>0</v>
      </c>
      <c r="H61" s="1">
        <f>IF(AND($G61=1,$E61=$D61),0,1)</f>
        <v>1</v>
      </c>
      <c r="I61">
        <f>$C61-$H61</f>
        <v>-0.392266</v>
      </c>
    </row>
    <row r="62" spans="1:9">
      <c r="A62" s="1" t="s">
        <v>73</v>
      </c>
      <c r="B62" s="2" t="s">
        <v>73</v>
      </c>
      <c r="C62" s="3">
        <v>0.373726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0.373726</v>
      </c>
    </row>
    <row r="63" spans="1:9">
      <c r="A63" s="1" t="s">
        <v>74</v>
      </c>
      <c r="B63" s="4" t="s">
        <v>74</v>
      </c>
      <c r="C63" s="5">
        <v>0.66481299999999999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0.66481299999999999</v>
      </c>
    </row>
    <row r="64" spans="1:9">
      <c r="A64" s="1" t="s">
        <v>75</v>
      </c>
      <c r="B64" s="2" t="s">
        <v>75</v>
      </c>
      <c r="C64" s="3">
        <v>0.51998699999999998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0.51998699999999998</v>
      </c>
    </row>
    <row r="65" spans="1:9">
      <c r="A65" s="1" t="s">
        <v>76</v>
      </c>
      <c r="B65" s="4" t="s">
        <v>76</v>
      </c>
      <c r="C65" s="5">
        <v>0.412771</v>
      </c>
      <c r="D65" s="1" t="s">
        <v>11</v>
      </c>
      <c r="E65" t="s">
        <v>11</v>
      </c>
      <c r="F65" t="s">
        <v>12</v>
      </c>
      <c r="G65" s="1">
        <f t="shared" si="0"/>
        <v>0</v>
      </c>
      <c r="H65" s="1">
        <f>IF(AND($G65=1,$E65=$D65),0,1)</f>
        <v>1</v>
      </c>
      <c r="I65">
        <f>$C65-$H65</f>
        <v>-0.587229</v>
      </c>
    </row>
    <row r="66" spans="1:9">
      <c r="A66" s="1" t="s">
        <v>77</v>
      </c>
      <c r="B66" s="2" t="s">
        <v>77</v>
      </c>
      <c r="C66" s="3">
        <v>0.51998900000000003</v>
      </c>
      <c r="D66" s="1" t="s">
        <v>11</v>
      </c>
      <c r="E66" t="s">
        <v>11</v>
      </c>
      <c r="F66" t="s">
        <v>57</v>
      </c>
      <c r="G66" s="1">
        <f t="shared" si="0"/>
        <v>0</v>
      </c>
      <c r="H66" s="1">
        <f>IF(AND($G66=1,$E66=$D66),0,1)</f>
        <v>1</v>
      </c>
      <c r="I66">
        <f>$C66-$H66</f>
        <v>-0.48001099999999997</v>
      </c>
    </row>
    <row r="67" spans="1:9">
      <c r="A67" s="1" t="s">
        <v>78</v>
      </c>
      <c r="B67" s="4" t="s">
        <v>78</v>
      </c>
      <c r="C67" s="5">
        <v>0.51667399999999997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>IF(AND($G67=1,$E67=$D67),0,1)</f>
        <v>1</v>
      </c>
      <c r="I67">
        <f>$C67-$H67</f>
        <v>-0.48332600000000003</v>
      </c>
    </row>
    <row r="68" spans="1:9">
      <c r="A68" s="1" t="s">
        <v>79</v>
      </c>
      <c r="B68" s="2" t="s">
        <v>79</v>
      </c>
      <c r="C68" s="3">
        <v>0.58233299999999999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0.58233299999999999</v>
      </c>
    </row>
    <row r="69" spans="1:9">
      <c r="A69" s="1" t="s">
        <v>80</v>
      </c>
      <c r="B69" s="4" t="s">
        <v>80</v>
      </c>
      <c r="C69" s="5">
        <v>0.40338299999999999</v>
      </c>
      <c r="D69" s="1" t="s">
        <v>11</v>
      </c>
      <c r="E69" t="s">
        <v>11</v>
      </c>
      <c r="F69" t="s">
        <v>11</v>
      </c>
      <c r="G69" s="1">
        <f t="shared" ref="G69:G77" si="1">IF($F69=$E69,1,0)</f>
        <v>1</v>
      </c>
      <c r="H69" s="1">
        <f>IF(AND($G69=1,$E69=$D69),0,1)</f>
        <v>0</v>
      </c>
      <c r="I69">
        <f>$C69-$H69</f>
        <v>0.40338299999999999</v>
      </c>
    </row>
    <row r="70" spans="1:9">
      <c r="A70" s="1" t="s">
        <v>81</v>
      </c>
      <c r="B70" s="2" t="s">
        <v>81</v>
      </c>
      <c r="C70" s="3">
        <v>0.48533999999999999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0.48533999999999999</v>
      </c>
    </row>
    <row r="71" spans="1:9">
      <c r="A71" s="1" t="s">
        <v>82</v>
      </c>
      <c r="B71" s="4" t="s">
        <v>82</v>
      </c>
      <c r="C71" s="5">
        <v>0.29281099999999999</v>
      </c>
      <c r="D71" s="1" t="s">
        <v>11</v>
      </c>
      <c r="E71" t="s">
        <v>11</v>
      </c>
      <c r="F71" t="s">
        <v>12</v>
      </c>
      <c r="G71" s="1">
        <f t="shared" si="1"/>
        <v>0</v>
      </c>
      <c r="H71" s="1">
        <f>IF(AND($G71=1,$E71=$D71),0,1)</f>
        <v>1</v>
      </c>
      <c r="I71">
        <f>$C71-$H71</f>
        <v>-0.70718900000000007</v>
      </c>
    </row>
    <row r="72" spans="1:9">
      <c r="A72" s="1" t="s">
        <v>83</v>
      </c>
      <c r="B72" s="2" t="s">
        <v>83</v>
      </c>
      <c r="C72" s="3">
        <v>0.440554</v>
      </c>
      <c r="D72" s="1" t="s">
        <v>11</v>
      </c>
      <c r="E72" t="s">
        <v>11</v>
      </c>
      <c r="F72" t="s">
        <v>151</v>
      </c>
      <c r="G72" s="1">
        <f t="shared" si="1"/>
        <v>0</v>
      </c>
      <c r="H72" s="1">
        <f>IF(AND($G72=1,$E72=$D72),0,1)</f>
        <v>1</v>
      </c>
      <c r="I72">
        <f>$C72-$H72</f>
        <v>-0.559446</v>
      </c>
    </row>
    <row r="73" spans="1:9">
      <c r="A73" s="1" t="s">
        <v>84</v>
      </c>
      <c r="B73" s="4" t="s">
        <v>84</v>
      </c>
      <c r="C73" s="5">
        <v>0.49163400000000002</v>
      </c>
      <c r="D73" s="1" t="s">
        <v>11</v>
      </c>
      <c r="E73" t="s">
        <v>11</v>
      </c>
      <c r="F73" t="s">
        <v>12</v>
      </c>
      <c r="G73" s="1">
        <f t="shared" si="1"/>
        <v>0</v>
      </c>
      <c r="H73" s="1">
        <f>IF(AND($G73=1,$E73=$D73),0,1)</f>
        <v>1</v>
      </c>
      <c r="I73">
        <f>$C73-$H73</f>
        <v>-0.50836599999999998</v>
      </c>
    </row>
    <row r="74" spans="1:9">
      <c r="A74" s="1" t="s">
        <v>85</v>
      </c>
      <c r="B74" s="2" t="s">
        <v>85</v>
      </c>
      <c r="C74" s="3">
        <v>0.37632900000000002</v>
      </c>
      <c r="D74" s="1" t="s">
        <v>11</v>
      </c>
      <c r="E74" t="s">
        <v>11</v>
      </c>
      <c r="F74" t="s">
        <v>12</v>
      </c>
      <c r="G74" s="1">
        <f t="shared" si="1"/>
        <v>0</v>
      </c>
      <c r="H74" s="1">
        <f>IF(AND($G74=1,$E74=$D74),0,1)</f>
        <v>1</v>
      </c>
      <c r="I74">
        <f>$C74-$H74</f>
        <v>-0.62367099999999998</v>
      </c>
    </row>
    <row r="75" spans="1:9">
      <c r="A75" s="1" t="s">
        <v>86</v>
      </c>
      <c r="B75" s="4" t="s">
        <v>86</v>
      </c>
      <c r="C75" s="5">
        <v>0.56767500000000004</v>
      </c>
      <c r="D75" s="1" t="s">
        <v>11</v>
      </c>
      <c r="E75" t="s">
        <v>11</v>
      </c>
      <c r="F75" t="s">
        <v>12</v>
      </c>
      <c r="G75" s="1">
        <f t="shared" si="1"/>
        <v>0</v>
      </c>
      <c r="H75" s="1">
        <f>IF(AND($G75=1,$E75=$D75),0,1)</f>
        <v>1</v>
      </c>
      <c r="I75">
        <f>$C75-$H75</f>
        <v>-0.43232499999999996</v>
      </c>
    </row>
    <row r="76" spans="1:9">
      <c r="A76" s="1" t="s">
        <v>87</v>
      </c>
      <c r="B76" s="6" t="s">
        <v>87</v>
      </c>
      <c r="C76" s="7">
        <v>0.68917799999999996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0.68917799999999996</v>
      </c>
    </row>
    <row r="77" spans="1:9">
      <c r="A77" s="1"/>
      <c r="B77" s="17"/>
      <c r="C77" s="18"/>
      <c r="D77" s="1"/>
      <c r="E77" s="1"/>
      <c r="F77" s="1"/>
      <c r="G77" s="10">
        <f>SUM(G3:G76)</f>
        <v>43</v>
      </c>
      <c r="H77" s="10">
        <f>SUM(H3:H76)</f>
        <v>37</v>
      </c>
      <c r="I77" s="8">
        <f>SUM(I3:I76)</f>
        <v>-2.8925690000000008</v>
      </c>
    </row>
  </sheetData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541B5D-679C-47A6-99A5-698B7ABCE796}">
  <dimension ref="A1:I77"/>
  <sheetViews>
    <sheetView workbookViewId="0">
      <selection activeCell="L6" sqref="L6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0.42443399999999998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-0.57556600000000002</v>
      </c>
    </row>
    <row r="4" spans="1:9">
      <c r="A4" s="1" t="s">
        <v>13</v>
      </c>
      <c r="B4" s="2" t="s">
        <v>13</v>
      </c>
      <c r="C4" s="3">
        <v>0.49161700000000003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>IF(AND($G4=1,$E4=$D4),0,1)</f>
        <v>1</v>
      </c>
      <c r="I4">
        <f>$C4-$H4</f>
        <v>-0.50838300000000003</v>
      </c>
    </row>
    <row r="5" spans="1:9">
      <c r="A5" s="1" t="s">
        <v>14</v>
      </c>
      <c r="B5" s="4" t="s">
        <v>14</v>
      </c>
      <c r="C5" s="5">
        <v>0.373749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0.373749</v>
      </c>
    </row>
    <row r="6" spans="1:9">
      <c r="A6" s="1" t="s">
        <v>15</v>
      </c>
      <c r="B6" s="2" t="s">
        <v>15</v>
      </c>
      <c r="C6" s="3">
        <v>0.60147099999999998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0.60147099999999998</v>
      </c>
    </row>
    <row r="7" spans="1:9">
      <c r="A7" s="1" t="s">
        <v>16</v>
      </c>
      <c r="B7" s="4" t="s">
        <v>16</v>
      </c>
      <c r="C7" s="5">
        <v>0.443023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0.443023</v>
      </c>
    </row>
    <row r="8" spans="1:9">
      <c r="A8" s="1" t="s">
        <v>17</v>
      </c>
      <c r="B8" s="2" t="s">
        <v>17</v>
      </c>
      <c r="C8" s="3">
        <v>0.59420899999999999</v>
      </c>
      <c r="D8" s="1" t="s">
        <v>11</v>
      </c>
      <c r="E8" t="s">
        <v>11</v>
      </c>
      <c r="F8" t="s">
        <v>57</v>
      </c>
      <c r="G8" s="1">
        <f t="shared" si="0"/>
        <v>0</v>
      </c>
      <c r="H8" s="1">
        <f>IF(AND($G8=1,$E8=$D8),0,1)</f>
        <v>1</v>
      </c>
      <c r="I8">
        <f>$C8-$H8</f>
        <v>-0.40579100000000001</v>
      </c>
    </row>
    <row r="9" spans="1:9">
      <c r="A9" s="1" t="s">
        <v>18</v>
      </c>
      <c r="B9" s="4" t="s">
        <v>18</v>
      </c>
      <c r="C9" s="5">
        <v>0.59088499999999999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0.59088499999999999</v>
      </c>
    </row>
    <row r="10" spans="1:9">
      <c r="A10" s="1" t="s">
        <v>19</v>
      </c>
      <c r="B10" s="2" t="s">
        <v>19</v>
      </c>
      <c r="C10" s="3">
        <v>0.53125</v>
      </c>
      <c r="D10" s="1" t="s">
        <v>11</v>
      </c>
      <c r="E10" t="s">
        <v>11</v>
      </c>
      <c r="F10" t="s">
        <v>12</v>
      </c>
      <c r="G10" s="1">
        <f t="shared" si="0"/>
        <v>0</v>
      </c>
      <c r="H10" s="1">
        <f>IF(AND($G10=1,$E10=$D10),0,1)</f>
        <v>1</v>
      </c>
      <c r="I10">
        <f>$C10-$H10</f>
        <v>-0.46875</v>
      </c>
    </row>
    <row r="11" spans="1:9">
      <c r="A11" s="1" t="s">
        <v>20</v>
      </c>
      <c r="B11" s="4" t="s">
        <v>20</v>
      </c>
      <c r="C11" s="5">
        <v>0.65901299999999996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0.65901299999999996</v>
      </c>
    </row>
    <row r="12" spans="1:9">
      <c r="A12" s="1" t="s">
        <v>21</v>
      </c>
      <c r="B12" s="2" t="s">
        <v>21</v>
      </c>
      <c r="C12" s="3">
        <v>0.594692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0.594692</v>
      </c>
    </row>
    <row r="13" spans="1:9">
      <c r="A13" s="1" t="s">
        <v>22</v>
      </c>
      <c r="B13" s="4" t="s">
        <v>22</v>
      </c>
      <c r="C13" s="5">
        <v>0.591198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0.591198</v>
      </c>
    </row>
    <row r="14" spans="1:9">
      <c r="A14" s="1" t="s">
        <v>23</v>
      </c>
      <c r="B14" s="2" t="s">
        <v>23</v>
      </c>
      <c r="C14" s="3">
        <v>0.66043700000000005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>IF(AND($G14=1,$E14=$D14),0,1)</f>
        <v>0</v>
      </c>
      <c r="I14">
        <f>$C14-$H14</f>
        <v>0.66043700000000005</v>
      </c>
    </row>
    <row r="15" spans="1:9">
      <c r="A15" s="1" t="s">
        <v>24</v>
      </c>
      <c r="B15" s="4" t="s">
        <v>24</v>
      </c>
      <c r="C15" s="5">
        <v>0.60852700000000004</v>
      </c>
      <c r="D15" s="1" t="s">
        <v>11</v>
      </c>
      <c r="E15" t="s">
        <v>12</v>
      </c>
      <c r="F15" t="s">
        <v>25</v>
      </c>
      <c r="G15" s="1">
        <f t="shared" si="0"/>
        <v>0</v>
      </c>
      <c r="H15" s="1">
        <f>IF(AND($G15=1,$E15=$D15),0,1)</f>
        <v>1</v>
      </c>
      <c r="I15">
        <f>$C15-$H15</f>
        <v>-0.39147299999999996</v>
      </c>
    </row>
    <row r="16" spans="1:9">
      <c r="A16" s="1" t="s">
        <v>26</v>
      </c>
      <c r="B16" s="2" t="s">
        <v>26</v>
      </c>
      <c r="C16" s="3">
        <v>0.66719700000000004</v>
      </c>
      <c r="D16" s="1" t="s">
        <v>11</v>
      </c>
      <c r="E16" t="s">
        <v>11</v>
      </c>
      <c r="F16" t="s">
        <v>25</v>
      </c>
      <c r="G16" s="1">
        <f t="shared" si="0"/>
        <v>0</v>
      </c>
      <c r="H16" s="1">
        <f>IF(AND($G16=1,$E16=$D16),0,1)</f>
        <v>1</v>
      </c>
      <c r="I16">
        <f>$C16-$H16</f>
        <v>-0.33280299999999996</v>
      </c>
    </row>
    <row r="17" spans="1:9">
      <c r="A17" s="1" t="s">
        <v>27</v>
      </c>
      <c r="B17" s="4" t="s">
        <v>27</v>
      </c>
      <c r="C17" s="5">
        <v>0.60789599999999999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0.60789599999999999</v>
      </c>
    </row>
    <row r="18" spans="1:9">
      <c r="A18" s="1" t="s">
        <v>28</v>
      </c>
      <c r="B18" s="2" t="s">
        <v>28</v>
      </c>
      <c r="C18" s="3">
        <v>0.59976600000000002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0.59976600000000002</v>
      </c>
    </row>
    <row r="19" spans="1:9">
      <c r="A19" s="1" t="s">
        <v>29</v>
      </c>
      <c r="B19" s="4" t="s">
        <v>29</v>
      </c>
      <c r="C19" s="5">
        <v>0.61089499999999997</v>
      </c>
      <c r="D19" s="1" t="s">
        <v>11</v>
      </c>
      <c r="E19" t="s">
        <v>11</v>
      </c>
      <c r="F19" t="s">
        <v>12</v>
      </c>
      <c r="G19" s="1">
        <f t="shared" si="0"/>
        <v>0</v>
      </c>
      <c r="H19" s="1">
        <f>IF(AND($G19=1,$E19=$D19),0,1)</f>
        <v>1</v>
      </c>
      <c r="I19">
        <f>$C19-$H19</f>
        <v>-0.38910500000000003</v>
      </c>
    </row>
    <row r="20" spans="1:9">
      <c r="A20" s="1" t="s">
        <v>30</v>
      </c>
      <c r="B20" s="2" t="s">
        <v>30</v>
      </c>
      <c r="C20" s="3">
        <v>0.553095</v>
      </c>
      <c r="D20" s="1" t="s">
        <v>11</v>
      </c>
      <c r="E20" t="s">
        <v>11</v>
      </c>
      <c r="F20" t="s">
        <v>151</v>
      </c>
      <c r="G20" s="1">
        <f t="shared" si="0"/>
        <v>0</v>
      </c>
      <c r="H20" s="1">
        <f>IF(AND($G20=1,$E20=$D20),0,1)</f>
        <v>1</v>
      </c>
      <c r="I20">
        <f>$C20-$H20</f>
        <v>-0.446905</v>
      </c>
    </row>
    <row r="21" spans="1:9">
      <c r="A21" s="1" t="s">
        <v>31</v>
      </c>
      <c r="B21" s="4" t="s">
        <v>31</v>
      </c>
      <c r="C21" s="5">
        <v>0.419819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-0.58018100000000006</v>
      </c>
    </row>
    <row r="22" spans="1:9">
      <c r="A22" s="1" t="s">
        <v>32</v>
      </c>
      <c r="B22" s="2" t="s">
        <v>32</v>
      </c>
      <c r="C22" s="3">
        <v>0.52706900000000001</v>
      </c>
      <c r="D22" s="1" t="s">
        <v>11</v>
      </c>
      <c r="E22" t="s">
        <v>11</v>
      </c>
      <c r="F22" t="s">
        <v>151</v>
      </c>
      <c r="G22" s="1">
        <f t="shared" si="0"/>
        <v>0</v>
      </c>
      <c r="H22" s="1">
        <f>IF(AND($G22=1,$E22=$D22),0,1)</f>
        <v>1</v>
      </c>
      <c r="I22">
        <f>$C22-$H22</f>
        <v>-0.47293099999999999</v>
      </c>
    </row>
    <row r="23" spans="1:9">
      <c r="A23" s="1" t="s">
        <v>33</v>
      </c>
      <c r="B23" s="4" t="s">
        <v>33</v>
      </c>
      <c r="C23" s="5">
        <v>0.67521500000000001</v>
      </c>
      <c r="D23" s="1" t="s">
        <v>11</v>
      </c>
      <c r="E23" t="s">
        <v>25</v>
      </c>
      <c r="F23" t="s">
        <v>11</v>
      </c>
      <c r="G23" s="1">
        <f t="shared" si="0"/>
        <v>0</v>
      </c>
      <c r="H23" s="1">
        <f>IF(AND($G23=1,$E23=$D23),0,1)</f>
        <v>1</v>
      </c>
      <c r="I23">
        <f>$C23-$H23</f>
        <v>-0.32478499999999999</v>
      </c>
    </row>
    <row r="24" spans="1:9">
      <c r="A24" s="1" t="s">
        <v>34</v>
      </c>
      <c r="B24" s="2" t="s">
        <v>34</v>
      </c>
      <c r="C24" s="3">
        <v>0.27293800000000001</v>
      </c>
      <c r="D24" s="1" t="s">
        <v>11</v>
      </c>
      <c r="E24" t="s">
        <v>11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-0.72706199999999999</v>
      </c>
    </row>
    <row r="25" spans="1:9">
      <c r="A25" s="1" t="s">
        <v>35</v>
      </c>
      <c r="B25" s="4" t="s">
        <v>35</v>
      </c>
      <c r="C25" s="5">
        <v>0.56877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0.56877</v>
      </c>
    </row>
    <row r="26" spans="1:9">
      <c r="A26" s="1" t="s">
        <v>36</v>
      </c>
      <c r="B26" s="2" t="s">
        <v>36</v>
      </c>
      <c r="C26" s="3">
        <v>0.60292199999999996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>IF(AND($G26=1,$E26=$D26),0,1)</f>
        <v>1</v>
      </c>
      <c r="I26">
        <f>$C26-$H26</f>
        <v>-0.39707800000000004</v>
      </c>
    </row>
    <row r="27" spans="1:9">
      <c r="A27" s="1" t="s">
        <v>37</v>
      </c>
      <c r="B27" s="4" t="s">
        <v>37</v>
      </c>
      <c r="C27" s="5">
        <v>0.74458899999999995</v>
      </c>
      <c r="D27" s="1" t="s">
        <v>11</v>
      </c>
      <c r="E27" t="s">
        <v>11</v>
      </c>
      <c r="F27" t="s">
        <v>57</v>
      </c>
      <c r="G27" s="1">
        <f t="shared" si="0"/>
        <v>0</v>
      </c>
      <c r="H27" s="1">
        <f>IF(AND($G27=1,$E27=$D27),0,1)</f>
        <v>1</v>
      </c>
      <c r="I27">
        <f>$C27-$H27</f>
        <v>-0.25541100000000005</v>
      </c>
    </row>
    <row r="28" spans="1:9">
      <c r="A28" s="1" t="s">
        <v>38</v>
      </c>
      <c r="B28" s="2" t="s">
        <v>38</v>
      </c>
      <c r="C28" s="3">
        <v>0.68156799999999995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>IF(AND($G28=1,$E28=$D28),0,1)</f>
        <v>1</v>
      </c>
      <c r="I28">
        <f>$C28-$H28</f>
        <v>-0.31843200000000005</v>
      </c>
    </row>
    <row r="29" spans="1:9">
      <c r="A29" s="1" t="s">
        <v>39</v>
      </c>
      <c r="B29" s="4" t="s">
        <v>39</v>
      </c>
      <c r="C29" s="5">
        <v>0.72858900000000004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0.72858900000000004</v>
      </c>
    </row>
    <row r="30" spans="1:9">
      <c r="A30" s="1" t="s">
        <v>40</v>
      </c>
      <c r="B30" s="2" t="s">
        <v>40</v>
      </c>
      <c r="C30" s="3">
        <v>0.71736299999999997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-0.28263700000000003</v>
      </c>
    </row>
    <row r="31" spans="1:9">
      <c r="A31" s="1" t="s">
        <v>41</v>
      </c>
      <c r="B31" s="4" t="s">
        <v>41</v>
      </c>
      <c r="C31" s="5">
        <v>0.57560800000000001</v>
      </c>
      <c r="D31" s="1" t="s">
        <v>11</v>
      </c>
      <c r="E31" t="s">
        <v>11</v>
      </c>
      <c r="F31" t="s">
        <v>12</v>
      </c>
      <c r="G31" s="1">
        <f t="shared" si="0"/>
        <v>0</v>
      </c>
      <c r="H31" s="1">
        <f>IF(AND($G31=1,$E31=$D31),0,1)</f>
        <v>1</v>
      </c>
      <c r="I31">
        <f>$C31-$H31</f>
        <v>-0.42439199999999999</v>
      </c>
    </row>
    <row r="32" spans="1:9">
      <c r="A32" s="1" t="s">
        <v>42</v>
      </c>
      <c r="B32" s="2" t="s">
        <v>42</v>
      </c>
      <c r="C32" s="3">
        <v>0.58283700000000005</v>
      </c>
      <c r="D32" s="1" t="s">
        <v>11</v>
      </c>
      <c r="E32" t="s">
        <v>11</v>
      </c>
      <c r="F32" t="s">
        <v>12</v>
      </c>
      <c r="G32" s="1">
        <f t="shared" si="0"/>
        <v>0</v>
      </c>
      <c r="H32" s="1">
        <f>IF(AND($G32=1,$E32=$D32),0,1)</f>
        <v>1</v>
      </c>
      <c r="I32">
        <f>$C32-$H32</f>
        <v>-0.41716299999999995</v>
      </c>
    </row>
    <row r="33" spans="1:9">
      <c r="A33" s="1" t="s">
        <v>43</v>
      </c>
      <c r="B33" s="4" t="s">
        <v>43</v>
      </c>
      <c r="C33" s="5">
        <v>0.52669200000000005</v>
      </c>
      <c r="D33" s="1" t="s">
        <v>11</v>
      </c>
      <c r="E33" t="s">
        <v>11</v>
      </c>
      <c r="F33" t="s">
        <v>12</v>
      </c>
      <c r="G33" s="1">
        <f t="shared" si="0"/>
        <v>0</v>
      </c>
      <c r="H33" s="1">
        <f>IF(AND($G33=1,$E33=$D33),0,1)</f>
        <v>1</v>
      </c>
      <c r="I33">
        <f>$C33-$H33</f>
        <v>-0.47330799999999995</v>
      </c>
    </row>
    <row r="34" spans="1:9">
      <c r="A34" s="1" t="s">
        <v>44</v>
      </c>
      <c r="B34" s="2" t="s">
        <v>44</v>
      </c>
      <c r="C34" s="3">
        <v>0.45451000000000003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0.45451000000000003</v>
      </c>
    </row>
    <row r="35" spans="1:9">
      <c r="A35" s="1" t="s">
        <v>45</v>
      </c>
      <c r="B35" s="4" t="s">
        <v>45</v>
      </c>
      <c r="C35" s="5">
        <v>0.60353299999999999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0.60353299999999999</v>
      </c>
    </row>
    <row r="36" spans="1:9">
      <c r="A36" s="1" t="s">
        <v>46</v>
      </c>
      <c r="B36" s="2" t="s">
        <v>46</v>
      </c>
      <c r="C36" s="3">
        <v>0.50845899999999999</v>
      </c>
      <c r="D36" s="1" t="s">
        <v>11</v>
      </c>
      <c r="E36" t="s">
        <v>11</v>
      </c>
      <c r="F36" t="s">
        <v>12</v>
      </c>
      <c r="G36" s="1">
        <f t="shared" si="0"/>
        <v>0</v>
      </c>
      <c r="H36" s="1">
        <f>IF(AND($G36=1,$E36=$D36),0,1)</f>
        <v>1</v>
      </c>
      <c r="I36">
        <f>$C36-$H36</f>
        <v>-0.49154100000000001</v>
      </c>
    </row>
    <row r="37" spans="1:9">
      <c r="A37" s="1" t="s">
        <v>47</v>
      </c>
      <c r="B37" s="4" t="s">
        <v>47</v>
      </c>
      <c r="C37" s="5">
        <v>0.42877199999999999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0.42877199999999999</v>
      </c>
    </row>
    <row r="38" spans="1:9">
      <c r="A38" s="1" t="s">
        <v>48</v>
      </c>
      <c r="B38" s="2" t="s">
        <v>48</v>
      </c>
      <c r="C38" s="3">
        <v>0.36392600000000003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0.36392600000000003</v>
      </c>
    </row>
    <row r="39" spans="1:9">
      <c r="A39" s="1" t="s">
        <v>49</v>
      </c>
      <c r="B39" s="4" t="s">
        <v>49</v>
      </c>
      <c r="C39" s="5">
        <v>0.72394999999999998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-0.27605000000000002</v>
      </c>
    </row>
    <row r="40" spans="1:9">
      <c r="A40" s="1" t="s">
        <v>50</v>
      </c>
      <c r="B40" s="2" t="s">
        <v>50</v>
      </c>
      <c r="C40" s="3">
        <v>0.49711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>IF(AND($G40=1,$E40=$D40),0,1)</f>
        <v>1</v>
      </c>
      <c r="I40">
        <f>$C40-$H40</f>
        <v>-0.50289000000000006</v>
      </c>
    </row>
    <row r="41" spans="1:9">
      <c r="A41" s="1" t="s">
        <v>51</v>
      </c>
      <c r="B41" s="4" t="s">
        <v>51</v>
      </c>
      <c r="C41" s="5">
        <v>0.57424299999999995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0.57424299999999995</v>
      </c>
    </row>
    <row r="42" spans="1:9">
      <c r="A42" s="1" t="s">
        <v>52</v>
      </c>
      <c r="B42" s="2" t="s">
        <v>52</v>
      </c>
      <c r="C42" s="3">
        <v>0.46825899999999998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0.46825899999999998</v>
      </c>
    </row>
    <row r="43" spans="1:9">
      <c r="A43" s="1" t="s">
        <v>53</v>
      </c>
      <c r="B43" s="4" t="s">
        <v>53</v>
      </c>
      <c r="C43" s="5">
        <v>0.4052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-0.5948</v>
      </c>
    </row>
    <row r="44" spans="1:9">
      <c r="A44" s="1" t="s">
        <v>54</v>
      </c>
      <c r="B44" s="2" t="s">
        <v>54</v>
      </c>
      <c r="C44" s="3">
        <v>0.62365000000000004</v>
      </c>
      <c r="D44" s="1" t="s">
        <v>11</v>
      </c>
      <c r="E44" t="s">
        <v>11</v>
      </c>
      <c r="F44" t="s">
        <v>25</v>
      </c>
      <c r="G44" s="1">
        <f t="shared" si="0"/>
        <v>0</v>
      </c>
      <c r="H44" s="1">
        <f>IF(AND($G44=1,$E44=$D44),0,1)</f>
        <v>1</v>
      </c>
      <c r="I44">
        <f>$C44-$H44</f>
        <v>-0.37634999999999996</v>
      </c>
    </row>
    <row r="45" spans="1:9">
      <c r="A45" s="1" t="s">
        <v>55</v>
      </c>
      <c r="B45" s="4" t="s">
        <v>55</v>
      </c>
      <c r="C45" s="5">
        <v>0.499446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0.499446</v>
      </c>
    </row>
    <row r="46" spans="1:9">
      <c r="A46" s="1" t="s">
        <v>56</v>
      </c>
      <c r="B46" s="2" t="s">
        <v>56</v>
      </c>
      <c r="C46" s="3">
        <v>0.56686899999999996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>IF(AND($G46=1,$E46=$D46),0,1)</f>
        <v>1</v>
      </c>
      <c r="I46">
        <f>$C46-$H46</f>
        <v>-0.43313100000000004</v>
      </c>
    </row>
    <row r="47" spans="1:9">
      <c r="A47" s="1" t="s">
        <v>58</v>
      </c>
      <c r="B47" s="4" t="s">
        <v>58</v>
      </c>
      <c r="C47" s="5">
        <v>0.57984800000000003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0.57984800000000003</v>
      </c>
    </row>
    <row r="48" spans="1:9">
      <c r="A48" s="1" t="s">
        <v>59</v>
      </c>
      <c r="B48" s="2" t="s">
        <v>59</v>
      </c>
      <c r="C48" s="3">
        <v>0.56813800000000003</v>
      </c>
      <c r="D48" s="1" t="s">
        <v>11</v>
      </c>
      <c r="E48" t="s">
        <v>12</v>
      </c>
      <c r="F48" t="s">
        <v>11</v>
      </c>
      <c r="G48" s="1">
        <f t="shared" si="0"/>
        <v>0</v>
      </c>
      <c r="H48" s="1">
        <f>IF(AND($G48=1,$E48=$D48),0,1)</f>
        <v>1</v>
      </c>
      <c r="I48">
        <f>$C48-$H48</f>
        <v>-0.43186199999999997</v>
      </c>
    </row>
    <row r="49" spans="1:9">
      <c r="A49" s="1" t="s">
        <v>60</v>
      </c>
      <c r="B49" s="4" t="s">
        <v>60</v>
      </c>
      <c r="C49" s="5">
        <v>0.37497900000000001</v>
      </c>
      <c r="D49" s="1" t="s">
        <v>11</v>
      </c>
      <c r="E49" t="s">
        <v>11</v>
      </c>
      <c r="F49" t="s">
        <v>57</v>
      </c>
      <c r="G49" s="1">
        <f t="shared" si="0"/>
        <v>0</v>
      </c>
      <c r="H49" s="1">
        <f>IF(AND($G49=1,$E49=$D49),0,1)</f>
        <v>1</v>
      </c>
      <c r="I49">
        <f>$C49-$H49</f>
        <v>-0.62502100000000005</v>
      </c>
    </row>
    <row r="50" spans="1:9">
      <c r="A50" s="1" t="s">
        <v>61</v>
      </c>
      <c r="B50" s="2" t="s">
        <v>61</v>
      </c>
      <c r="C50" s="3">
        <v>0.62697199999999997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0.62697199999999997</v>
      </c>
    </row>
    <row r="51" spans="1:9">
      <c r="A51" s="1" t="s">
        <v>62</v>
      </c>
      <c r="B51" s="4" t="s">
        <v>62</v>
      </c>
      <c r="C51" s="5">
        <v>0.46640700000000002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0.46640700000000002</v>
      </c>
    </row>
    <row r="52" spans="1:9">
      <c r="A52" s="1" t="s">
        <v>63</v>
      </c>
      <c r="B52" s="2" t="s">
        <v>63</v>
      </c>
      <c r="C52" s="3">
        <v>0.63834999999999997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-0.36165000000000003</v>
      </c>
    </row>
    <row r="53" spans="1:9">
      <c r="A53" s="1" t="s">
        <v>64</v>
      </c>
      <c r="B53" s="4" t="s">
        <v>64</v>
      </c>
      <c r="C53" s="5">
        <v>0.55033699999999997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0.55033699999999997</v>
      </c>
    </row>
    <row r="54" spans="1:9">
      <c r="A54" s="1" t="s">
        <v>65</v>
      </c>
      <c r="B54" s="2" t="s">
        <v>65</v>
      </c>
      <c r="C54" s="3">
        <v>0.64024599999999998</v>
      </c>
      <c r="D54" s="1" t="s">
        <v>11</v>
      </c>
      <c r="E54" t="s">
        <v>11</v>
      </c>
      <c r="F54" t="s">
        <v>12</v>
      </c>
      <c r="G54" s="1">
        <f t="shared" si="0"/>
        <v>0</v>
      </c>
      <c r="H54" s="1">
        <f>IF(AND($G54=1,$E54=$D54),0,1)</f>
        <v>1</v>
      </c>
      <c r="I54">
        <f>$C54-$H54</f>
        <v>-0.35975400000000002</v>
      </c>
    </row>
    <row r="55" spans="1:9">
      <c r="A55" s="1" t="s">
        <v>66</v>
      </c>
      <c r="B55" s="4" t="s">
        <v>66</v>
      </c>
      <c r="C55" s="5">
        <v>0.63073199999999996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0.63073199999999996</v>
      </c>
    </row>
    <row r="56" spans="1:9">
      <c r="A56" s="1" t="s">
        <v>67</v>
      </c>
      <c r="B56" s="2" t="s">
        <v>67</v>
      </c>
      <c r="C56" s="3">
        <v>0.440608</v>
      </c>
      <c r="D56" s="1" t="s">
        <v>11</v>
      </c>
      <c r="E56" t="s">
        <v>11</v>
      </c>
      <c r="F56" t="s">
        <v>57</v>
      </c>
      <c r="G56" s="1">
        <f t="shared" si="0"/>
        <v>0</v>
      </c>
      <c r="H56" s="1">
        <f>IF(AND($G56=1,$E56=$D56),0,1)</f>
        <v>1</v>
      </c>
      <c r="I56">
        <f>$C56-$H56</f>
        <v>-0.559392</v>
      </c>
    </row>
    <row r="57" spans="1:9">
      <c r="A57" s="1" t="s">
        <v>68</v>
      </c>
      <c r="B57" s="4" t="s">
        <v>68</v>
      </c>
      <c r="C57" s="5">
        <v>0.53987099999999999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0.53987099999999999</v>
      </c>
    </row>
    <row r="58" spans="1:9">
      <c r="A58" s="1" t="s">
        <v>69</v>
      </c>
      <c r="B58" s="2" t="s">
        <v>69</v>
      </c>
      <c r="C58" s="3">
        <v>0.70889599999999997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-0.29110400000000003</v>
      </c>
    </row>
    <row r="59" spans="1:9">
      <c r="A59" s="1" t="s">
        <v>70</v>
      </c>
      <c r="B59" s="4" t="s">
        <v>70</v>
      </c>
      <c r="C59" s="5">
        <v>0.332648</v>
      </c>
      <c r="D59" s="1" t="s">
        <v>11</v>
      </c>
      <c r="E59" t="s">
        <v>11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-0.66735199999999995</v>
      </c>
    </row>
    <row r="60" spans="1:9">
      <c r="A60" s="1" t="s">
        <v>71</v>
      </c>
      <c r="B60" s="2" t="s">
        <v>71</v>
      </c>
      <c r="C60" s="3">
        <v>0.43472499999999997</v>
      </c>
      <c r="D60" s="1" t="s">
        <v>11</v>
      </c>
      <c r="E60" t="s">
        <v>11</v>
      </c>
      <c r="F60" t="s">
        <v>12</v>
      </c>
      <c r="G60" s="1">
        <f t="shared" si="0"/>
        <v>0</v>
      </c>
      <c r="H60" s="1">
        <f>IF(AND($G60=1,$E60=$D60),0,1)</f>
        <v>1</v>
      </c>
      <c r="I60">
        <f>$C60-$H60</f>
        <v>-0.56527499999999997</v>
      </c>
    </row>
    <row r="61" spans="1:9">
      <c r="A61" s="1" t="s">
        <v>72</v>
      </c>
      <c r="B61" s="4" t="s">
        <v>72</v>
      </c>
      <c r="C61" s="5">
        <v>0.403916</v>
      </c>
      <c r="D61" s="1" t="s">
        <v>11</v>
      </c>
      <c r="E61" t="s">
        <v>11</v>
      </c>
      <c r="F61" t="s">
        <v>12</v>
      </c>
      <c r="G61" s="1">
        <f t="shared" si="0"/>
        <v>0</v>
      </c>
      <c r="H61" s="1">
        <f>IF(AND($G61=1,$E61=$D61),0,1)</f>
        <v>1</v>
      </c>
      <c r="I61">
        <f>$C61-$H61</f>
        <v>-0.59608400000000006</v>
      </c>
    </row>
    <row r="62" spans="1:9">
      <c r="A62" s="1" t="s">
        <v>73</v>
      </c>
      <c r="B62" s="2" t="s">
        <v>73</v>
      </c>
      <c r="C62" s="3">
        <v>0.51472399999999996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0.51472399999999996</v>
      </c>
    </row>
    <row r="63" spans="1:9">
      <c r="A63" s="1" t="s">
        <v>74</v>
      </c>
      <c r="B63" s="4" t="s">
        <v>74</v>
      </c>
      <c r="C63" s="5">
        <v>0.51979600000000004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0.51979600000000004</v>
      </c>
    </row>
    <row r="64" spans="1:9">
      <c r="A64" s="1" t="s">
        <v>75</v>
      </c>
      <c r="B64" s="2" t="s">
        <v>75</v>
      </c>
      <c r="C64" s="3">
        <v>0.57481599999999999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0.57481599999999999</v>
      </c>
    </row>
    <row r="65" spans="1:9">
      <c r="A65" s="1" t="s">
        <v>76</v>
      </c>
      <c r="B65" s="4" t="s">
        <v>76</v>
      </c>
      <c r="C65" s="5">
        <v>0.51438799999999996</v>
      </c>
      <c r="D65" s="1" t="s">
        <v>11</v>
      </c>
      <c r="E65" t="s">
        <v>11</v>
      </c>
      <c r="F65" t="s">
        <v>12</v>
      </c>
      <c r="G65" s="1">
        <f t="shared" si="0"/>
        <v>0</v>
      </c>
      <c r="H65" s="1">
        <f>IF(AND($G65=1,$E65=$D65),0,1)</f>
        <v>1</v>
      </c>
      <c r="I65">
        <f>$C65-$H65</f>
        <v>-0.48561200000000004</v>
      </c>
    </row>
    <row r="66" spans="1:9">
      <c r="A66" s="1" t="s">
        <v>77</v>
      </c>
      <c r="B66" s="2" t="s">
        <v>77</v>
      </c>
      <c r="C66" s="3">
        <v>0.41148200000000001</v>
      </c>
      <c r="D66" s="1" t="s">
        <v>11</v>
      </c>
      <c r="E66" t="s">
        <v>11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-0.58851799999999999</v>
      </c>
    </row>
    <row r="67" spans="1:9">
      <c r="A67" s="1" t="s">
        <v>78</v>
      </c>
      <c r="B67" s="4" t="s">
        <v>78</v>
      </c>
      <c r="C67" s="5">
        <v>0.52447100000000002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>IF(AND($G67=1,$E67=$D67),0,1)</f>
        <v>0</v>
      </c>
      <c r="I67">
        <f>$C67-$H67</f>
        <v>0.52447100000000002</v>
      </c>
    </row>
    <row r="68" spans="1:9">
      <c r="A68" s="1" t="s">
        <v>79</v>
      </c>
      <c r="B68" s="2" t="s">
        <v>79</v>
      </c>
      <c r="C68" s="3">
        <v>0.70391800000000004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0.70391800000000004</v>
      </c>
    </row>
    <row r="69" spans="1:9">
      <c r="A69" s="1" t="s">
        <v>80</v>
      </c>
      <c r="B69" s="4" t="s">
        <v>80</v>
      </c>
      <c r="C69" s="5">
        <v>0.64504300000000003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0.64504300000000003</v>
      </c>
    </row>
    <row r="70" spans="1:9">
      <c r="A70" s="1" t="s">
        <v>81</v>
      </c>
      <c r="B70" s="2" t="s">
        <v>81</v>
      </c>
      <c r="C70" s="3">
        <v>0.64312999999999998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0.64312999999999998</v>
      </c>
    </row>
    <row r="71" spans="1:9">
      <c r="A71" s="1" t="s">
        <v>82</v>
      </c>
      <c r="B71" s="4" t="s">
        <v>82</v>
      </c>
      <c r="C71" s="5">
        <v>0.672126</v>
      </c>
      <c r="D71" s="1" t="s">
        <v>11</v>
      </c>
      <c r="E71" t="s">
        <v>11</v>
      </c>
      <c r="F71" t="s">
        <v>11</v>
      </c>
      <c r="G71" s="1">
        <f t="shared" si="1"/>
        <v>1</v>
      </c>
      <c r="H71" s="1">
        <f>IF(AND($G71=1,$E71=$D71),0,1)</f>
        <v>0</v>
      </c>
      <c r="I71">
        <f>$C71-$H71</f>
        <v>0.672126</v>
      </c>
    </row>
    <row r="72" spans="1:9">
      <c r="A72" s="1" t="s">
        <v>83</v>
      </c>
      <c r="B72" s="2" t="s">
        <v>83</v>
      </c>
      <c r="C72" s="3">
        <v>0.394619</v>
      </c>
      <c r="D72" s="1" t="s">
        <v>11</v>
      </c>
      <c r="E72" t="s">
        <v>11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-0.60538099999999995</v>
      </c>
    </row>
    <row r="73" spans="1:9">
      <c r="A73" s="1" t="s">
        <v>84</v>
      </c>
      <c r="B73" s="4" t="s">
        <v>84</v>
      </c>
      <c r="C73" s="5">
        <v>0.54336399999999996</v>
      </c>
      <c r="D73" s="1" t="s">
        <v>11</v>
      </c>
      <c r="E73" t="s">
        <v>11</v>
      </c>
      <c r="F73" t="s">
        <v>12</v>
      </c>
      <c r="G73" s="1">
        <f t="shared" si="1"/>
        <v>0</v>
      </c>
      <c r="H73" s="1">
        <f>IF(AND($G73=1,$E73=$D73),0,1)</f>
        <v>1</v>
      </c>
      <c r="I73">
        <f>$C73-$H73</f>
        <v>-0.45663600000000004</v>
      </c>
    </row>
    <row r="74" spans="1:9">
      <c r="A74" s="1" t="s">
        <v>85</v>
      </c>
      <c r="B74" s="2" t="s">
        <v>85</v>
      </c>
      <c r="C74" s="3">
        <v>0.36778699999999998</v>
      </c>
      <c r="D74" s="1" t="s">
        <v>11</v>
      </c>
      <c r="E74" t="s">
        <v>11</v>
      </c>
      <c r="F74" t="s">
        <v>12</v>
      </c>
      <c r="G74" s="1">
        <f t="shared" si="1"/>
        <v>0</v>
      </c>
      <c r="H74" s="1">
        <f>IF(AND($G74=1,$E74=$D74),0,1)</f>
        <v>1</v>
      </c>
      <c r="I74">
        <f>$C74-$H74</f>
        <v>-0.63221300000000002</v>
      </c>
    </row>
    <row r="75" spans="1:9">
      <c r="A75" s="1" t="s">
        <v>86</v>
      </c>
      <c r="B75" s="4" t="s">
        <v>86</v>
      </c>
      <c r="C75" s="5">
        <v>0.59999199999999997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0.59999199999999997</v>
      </c>
    </row>
    <row r="76" spans="1:9">
      <c r="A76" s="1" t="s">
        <v>87</v>
      </c>
      <c r="B76" s="6" t="s">
        <v>87</v>
      </c>
      <c r="C76" s="7">
        <v>0.66311900000000001</v>
      </c>
      <c r="D76" s="1" t="s">
        <v>11</v>
      </c>
      <c r="E76" t="s">
        <v>11</v>
      </c>
      <c r="F76" t="s">
        <v>12</v>
      </c>
      <c r="G76" s="1">
        <f t="shared" si="1"/>
        <v>0</v>
      </c>
      <c r="H76" s="1">
        <f>IF(AND($G76=1,$E76=$D76),0,1)</f>
        <v>1</v>
      </c>
      <c r="I76">
        <f>$C76-$H76</f>
        <v>-0.33688099999999999</v>
      </c>
    </row>
    <row r="77" spans="1:9">
      <c r="A77" s="1"/>
      <c r="B77" s="17"/>
      <c r="C77" s="18"/>
      <c r="D77" s="1"/>
      <c r="E77" s="1"/>
      <c r="F77" s="1"/>
      <c r="G77" s="10">
        <f>SUM(G3:G76)</f>
        <v>39</v>
      </c>
      <c r="H77" s="10">
        <f>SUM(H3:H76)</f>
        <v>40</v>
      </c>
      <c r="I77" s="8">
        <f>SUM(I3:I76)</f>
        <v>0.77470799999999973</v>
      </c>
    </row>
  </sheetData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8E6E5A-CBFF-475F-AA61-2726077C523E}">
  <dimension ref="A1:I77"/>
  <sheetViews>
    <sheetView workbookViewId="0">
      <selection activeCell="D3" sqref="A1:I77"/>
    </sheetView>
  </sheetViews>
  <sheetFormatPr defaultRowHeight="15.75"/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0.47598800000000002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0.47598800000000002</v>
      </c>
    </row>
    <row r="4" spans="1:9">
      <c r="A4" s="1" t="s">
        <v>13</v>
      </c>
      <c r="B4" s="2" t="s">
        <v>13</v>
      </c>
      <c r="C4" s="3">
        <v>0.47646500000000003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>IF(AND($G4=1,$E4=$D4),0,1)</f>
        <v>1</v>
      </c>
      <c r="I4">
        <f>$C4-$H4</f>
        <v>-0.52353499999999997</v>
      </c>
    </row>
    <row r="5" spans="1:9">
      <c r="A5" s="1" t="s">
        <v>14</v>
      </c>
      <c r="B5" s="4" t="s">
        <v>14</v>
      </c>
      <c r="C5" s="5">
        <v>0.53122100000000005</v>
      </c>
      <c r="D5" s="1" t="s">
        <v>11</v>
      </c>
      <c r="E5" t="s">
        <v>11</v>
      </c>
      <c r="F5" t="s">
        <v>25</v>
      </c>
      <c r="G5" s="1">
        <f t="shared" ref="G5:G68" si="0">IF($F5=$E5,1,0)</f>
        <v>0</v>
      </c>
      <c r="H5" s="1">
        <f>IF(AND($G5=1,$E5=$D5),0,1)</f>
        <v>1</v>
      </c>
      <c r="I5">
        <f>$C5-$H5</f>
        <v>-0.46877899999999995</v>
      </c>
    </row>
    <row r="6" spans="1:9">
      <c r="A6" s="1" t="s">
        <v>15</v>
      </c>
      <c r="B6" s="2" t="s">
        <v>15</v>
      </c>
      <c r="C6" s="3">
        <v>0.43846499999999999</v>
      </c>
      <c r="D6" s="1" t="s">
        <v>11</v>
      </c>
      <c r="E6" t="s">
        <v>11</v>
      </c>
      <c r="F6" t="s">
        <v>12</v>
      </c>
      <c r="G6" s="1">
        <f t="shared" si="0"/>
        <v>0</v>
      </c>
      <c r="H6" s="1">
        <f>IF(AND($G6=1,$E6=$D6),0,1)</f>
        <v>1</v>
      </c>
      <c r="I6">
        <f>$C6-$H6</f>
        <v>-0.56153500000000001</v>
      </c>
    </row>
    <row r="7" spans="1:9">
      <c r="A7" s="1" t="s">
        <v>16</v>
      </c>
      <c r="B7" s="4" t="s">
        <v>16</v>
      </c>
      <c r="C7" s="5">
        <v>0.53409200000000001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0.53409200000000001</v>
      </c>
    </row>
    <row r="8" spans="1:9">
      <c r="A8" s="1" t="s">
        <v>17</v>
      </c>
      <c r="B8" s="2" t="s">
        <v>17</v>
      </c>
      <c r="C8" s="3">
        <v>0.44006600000000001</v>
      </c>
      <c r="D8" s="1" t="s">
        <v>11</v>
      </c>
      <c r="E8" t="s">
        <v>11</v>
      </c>
      <c r="F8" t="s">
        <v>12</v>
      </c>
      <c r="G8" s="1">
        <f t="shared" si="0"/>
        <v>0</v>
      </c>
      <c r="H8" s="1">
        <f>IF(AND($G8=1,$E8=$D8),0,1)</f>
        <v>1</v>
      </c>
      <c r="I8">
        <f>$C8-$H8</f>
        <v>-0.55993399999999993</v>
      </c>
    </row>
    <row r="9" spans="1:9">
      <c r="A9" s="1" t="s">
        <v>18</v>
      </c>
      <c r="B9" s="4" t="s">
        <v>18</v>
      </c>
      <c r="C9" s="5">
        <v>0.52034599999999998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0.52034599999999998</v>
      </c>
    </row>
    <row r="10" spans="1:9">
      <c r="A10" s="1" t="s">
        <v>19</v>
      </c>
      <c r="B10" s="2" t="s">
        <v>19</v>
      </c>
      <c r="C10" s="3">
        <v>0.72754700000000005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0.72754700000000005</v>
      </c>
    </row>
    <row r="11" spans="1:9">
      <c r="A11" s="1" t="s">
        <v>20</v>
      </c>
      <c r="B11" s="4" t="s">
        <v>20</v>
      </c>
      <c r="C11" s="5">
        <v>0.69642000000000004</v>
      </c>
      <c r="D11" s="1" t="s">
        <v>11</v>
      </c>
      <c r="E11" t="s">
        <v>11</v>
      </c>
      <c r="F11" t="s">
        <v>12</v>
      </c>
      <c r="G11" s="1">
        <f t="shared" si="0"/>
        <v>0</v>
      </c>
      <c r="H11" s="1">
        <f>IF(AND($G11=1,$E11=$D11),0,1)</f>
        <v>1</v>
      </c>
      <c r="I11">
        <f>$C11-$H11</f>
        <v>-0.30357999999999996</v>
      </c>
    </row>
    <row r="12" spans="1:9">
      <c r="A12" s="1" t="s">
        <v>21</v>
      </c>
      <c r="B12" s="2" t="s">
        <v>21</v>
      </c>
      <c r="C12" s="3">
        <v>0.60117500000000001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0.60117500000000001</v>
      </c>
    </row>
    <row r="13" spans="1:9">
      <c r="A13" s="1" t="s">
        <v>22</v>
      </c>
      <c r="B13" s="4" t="s">
        <v>22</v>
      </c>
      <c r="C13" s="5">
        <v>0.55079599999999995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0.55079599999999995</v>
      </c>
    </row>
    <row r="14" spans="1:9">
      <c r="A14" s="1" t="s">
        <v>23</v>
      </c>
      <c r="B14" s="2" t="s">
        <v>23</v>
      </c>
      <c r="C14" s="3">
        <v>0.37670500000000001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-0.62329499999999993</v>
      </c>
    </row>
    <row r="15" spans="1:9">
      <c r="A15" s="1" t="s">
        <v>24</v>
      </c>
      <c r="B15" s="4" t="s">
        <v>24</v>
      </c>
      <c r="C15" s="5">
        <v>0.58826599999999996</v>
      </c>
      <c r="D15" s="1" t="s">
        <v>11</v>
      </c>
      <c r="E15" t="s">
        <v>12</v>
      </c>
      <c r="F15" t="s">
        <v>25</v>
      </c>
      <c r="G15" s="1">
        <f t="shared" si="0"/>
        <v>0</v>
      </c>
      <c r="H15" s="1">
        <f>IF(AND($G15=1,$E15=$D15),0,1)</f>
        <v>1</v>
      </c>
      <c r="I15">
        <f>$C15-$H15</f>
        <v>-0.41173400000000004</v>
      </c>
    </row>
    <row r="16" spans="1:9">
      <c r="A16" s="1" t="s">
        <v>26</v>
      </c>
      <c r="B16" s="2" t="s">
        <v>26</v>
      </c>
      <c r="C16" s="3">
        <v>0.70893600000000001</v>
      </c>
      <c r="D16" s="1" t="s">
        <v>11</v>
      </c>
      <c r="E16" t="s">
        <v>11</v>
      </c>
      <c r="F16" t="s">
        <v>25</v>
      </c>
      <c r="G16" s="1">
        <f t="shared" si="0"/>
        <v>0</v>
      </c>
      <c r="H16" s="1">
        <f>IF(AND($G16=1,$E16=$D16),0,1)</f>
        <v>1</v>
      </c>
      <c r="I16">
        <f>$C16-$H16</f>
        <v>-0.29106399999999999</v>
      </c>
    </row>
    <row r="17" spans="1:9">
      <c r="A17" s="1" t="s">
        <v>27</v>
      </c>
      <c r="B17" s="4" t="s">
        <v>27</v>
      </c>
      <c r="C17" s="5">
        <v>0.52073100000000005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0.52073100000000005</v>
      </c>
    </row>
    <row r="18" spans="1:9">
      <c r="A18" s="1" t="s">
        <v>28</v>
      </c>
      <c r="B18" s="2" t="s">
        <v>28</v>
      </c>
      <c r="C18" s="3">
        <v>0.59214599999999995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0.59214599999999995</v>
      </c>
    </row>
    <row r="19" spans="1:9">
      <c r="A19" s="1" t="s">
        <v>29</v>
      </c>
      <c r="B19" s="4" t="s">
        <v>29</v>
      </c>
      <c r="C19" s="5">
        <v>0.53648799999999996</v>
      </c>
      <c r="D19" s="1" t="s">
        <v>11</v>
      </c>
      <c r="E19" t="s">
        <v>11</v>
      </c>
      <c r="F19" t="s">
        <v>12</v>
      </c>
      <c r="G19" s="1">
        <f t="shared" si="0"/>
        <v>0</v>
      </c>
      <c r="H19" s="1">
        <f>IF(AND($G19=1,$E19=$D19),0,1)</f>
        <v>1</v>
      </c>
      <c r="I19">
        <f>$C19-$H19</f>
        <v>-0.46351200000000004</v>
      </c>
    </row>
    <row r="20" spans="1:9">
      <c r="A20" s="1" t="s">
        <v>30</v>
      </c>
      <c r="B20" s="2" t="s">
        <v>30</v>
      </c>
      <c r="C20" s="3">
        <v>0.51079300000000005</v>
      </c>
      <c r="D20" s="1" t="s">
        <v>11</v>
      </c>
      <c r="E20" t="s">
        <v>11</v>
      </c>
      <c r="F20" t="s">
        <v>12</v>
      </c>
      <c r="G20" s="1">
        <f t="shared" si="0"/>
        <v>0</v>
      </c>
      <c r="H20" s="1">
        <f>IF(AND($G20=1,$E20=$D20),0,1)</f>
        <v>1</v>
      </c>
      <c r="I20">
        <f>$C20-$H20</f>
        <v>-0.48920699999999995</v>
      </c>
    </row>
    <row r="21" spans="1:9">
      <c r="A21" s="1" t="s">
        <v>31</v>
      </c>
      <c r="B21" s="4" t="s">
        <v>31</v>
      </c>
      <c r="C21" s="5">
        <v>0.28889500000000001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-0.71110499999999999</v>
      </c>
    </row>
    <row r="22" spans="1:9">
      <c r="A22" s="1" t="s">
        <v>32</v>
      </c>
      <c r="B22" s="2" t="s">
        <v>32</v>
      </c>
      <c r="C22" s="3">
        <v>0.51984799999999998</v>
      </c>
      <c r="D22" s="1" t="s">
        <v>11</v>
      </c>
      <c r="E22" t="s">
        <v>11</v>
      </c>
      <c r="F22" t="s">
        <v>12</v>
      </c>
      <c r="G22" s="1">
        <f t="shared" si="0"/>
        <v>0</v>
      </c>
      <c r="H22" s="1">
        <f>IF(AND($G22=1,$E22=$D22),0,1)</f>
        <v>1</v>
      </c>
      <c r="I22">
        <f>$C22-$H22</f>
        <v>-0.48015200000000002</v>
      </c>
    </row>
    <row r="23" spans="1:9">
      <c r="A23" s="1" t="s">
        <v>33</v>
      </c>
      <c r="B23" s="4" t="s">
        <v>33</v>
      </c>
      <c r="C23" s="5">
        <v>0.27363500000000002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-0.72636499999999993</v>
      </c>
    </row>
    <row r="24" spans="1:9">
      <c r="A24" s="1" t="s">
        <v>34</v>
      </c>
      <c r="B24" s="2" t="s">
        <v>34</v>
      </c>
      <c r="C24" s="3">
        <v>0.448791</v>
      </c>
      <c r="D24" s="1" t="s">
        <v>11</v>
      </c>
      <c r="E24" t="s">
        <v>11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-0.55120900000000006</v>
      </c>
    </row>
    <row r="25" spans="1:9">
      <c r="A25" s="1" t="s">
        <v>35</v>
      </c>
      <c r="B25" s="4" t="s">
        <v>35</v>
      </c>
      <c r="C25" s="5">
        <v>0.59626999999999997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0.59626999999999997</v>
      </c>
    </row>
    <row r="26" spans="1:9">
      <c r="A26" s="1" t="s">
        <v>36</v>
      </c>
      <c r="B26" s="2" t="s">
        <v>36</v>
      </c>
      <c r="C26" s="3">
        <v>0.49022399999999999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0.49022399999999999</v>
      </c>
    </row>
    <row r="27" spans="1:9">
      <c r="A27" s="1" t="s">
        <v>37</v>
      </c>
      <c r="B27" s="4" t="s">
        <v>37</v>
      </c>
      <c r="C27" s="5">
        <v>0.53732899999999995</v>
      </c>
      <c r="D27" s="1" t="s">
        <v>11</v>
      </c>
      <c r="E27" t="s">
        <v>11</v>
      </c>
      <c r="F27" t="s">
        <v>11</v>
      </c>
      <c r="G27" s="1">
        <f t="shared" si="0"/>
        <v>1</v>
      </c>
      <c r="H27" s="1">
        <f>IF(AND($G27=1,$E27=$D27),0,1)</f>
        <v>0</v>
      </c>
      <c r="I27">
        <f>$C27-$H27</f>
        <v>0.53732899999999995</v>
      </c>
    </row>
    <row r="28" spans="1:9">
      <c r="A28" s="1" t="s">
        <v>38</v>
      </c>
      <c r="B28" s="2" t="s">
        <v>38</v>
      </c>
      <c r="C28" s="3">
        <v>0.74974499999999999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>IF(AND($G28=1,$E28=$D28),0,1)</f>
        <v>1</v>
      </c>
      <c r="I28">
        <f>$C28-$H28</f>
        <v>-0.25025500000000001</v>
      </c>
    </row>
    <row r="29" spans="1:9">
      <c r="A29" s="1" t="s">
        <v>39</v>
      </c>
      <c r="B29" s="4" t="s">
        <v>39</v>
      </c>
      <c r="C29" s="5">
        <v>0.62532200000000004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0.62532200000000004</v>
      </c>
    </row>
    <row r="30" spans="1:9">
      <c r="A30" s="1" t="s">
        <v>40</v>
      </c>
      <c r="B30" s="2" t="s">
        <v>40</v>
      </c>
      <c r="C30" s="3">
        <v>0.82950000000000002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-0.17049999999999998</v>
      </c>
    </row>
    <row r="31" spans="1:9">
      <c r="A31" s="1" t="s">
        <v>41</v>
      </c>
      <c r="B31" s="4" t="s">
        <v>41</v>
      </c>
      <c r="C31" s="5">
        <v>0.48483900000000002</v>
      </c>
      <c r="D31" s="1" t="s">
        <v>11</v>
      </c>
      <c r="E31" t="s">
        <v>11</v>
      </c>
      <c r="F31" t="s">
        <v>12</v>
      </c>
      <c r="G31" s="1">
        <f t="shared" si="0"/>
        <v>0</v>
      </c>
      <c r="H31" s="1">
        <f>IF(AND($G31=1,$E31=$D31),0,1)</f>
        <v>1</v>
      </c>
      <c r="I31">
        <f>$C31-$H31</f>
        <v>-0.51516099999999998</v>
      </c>
    </row>
    <row r="32" spans="1:9">
      <c r="A32" s="1" t="s">
        <v>42</v>
      </c>
      <c r="B32" s="2" t="s">
        <v>42</v>
      </c>
      <c r="C32" s="3">
        <v>0.48516900000000002</v>
      </c>
      <c r="D32" s="1" t="s">
        <v>11</v>
      </c>
      <c r="E32" t="s">
        <v>11</v>
      </c>
      <c r="F32" t="s">
        <v>151</v>
      </c>
      <c r="G32" s="1">
        <f t="shared" si="0"/>
        <v>0</v>
      </c>
      <c r="H32" s="1">
        <f>IF(AND($G32=1,$E32=$D32),0,1)</f>
        <v>1</v>
      </c>
      <c r="I32">
        <f>$C32-$H32</f>
        <v>-0.51483100000000004</v>
      </c>
    </row>
    <row r="33" spans="1:9">
      <c r="A33" s="1" t="s">
        <v>43</v>
      </c>
      <c r="B33" s="4" t="s">
        <v>43</v>
      </c>
      <c r="C33" s="5">
        <v>0.62519199999999997</v>
      </c>
      <c r="D33" s="1" t="s">
        <v>11</v>
      </c>
      <c r="E33" t="s">
        <v>11</v>
      </c>
      <c r="F33" t="s">
        <v>12</v>
      </c>
      <c r="G33" s="1">
        <f t="shared" si="0"/>
        <v>0</v>
      </c>
      <c r="H33" s="1">
        <f>IF(AND($G33=1,$E33=$D33),0,1)</f>
        <v>1</v>
      </c>
      <c r="I33">
        <f>$C33-$H33</f>
        <v>-0.37480800000000003</v>
      </c>
    </row>
    <row r="34" spans="1:9">
      <c r="A34" s="1" t="s">
        <v>44</v>
      </c>
      <c r="B34" s="2" t="s">
        <v>44</v>
      </c>
      <c r="C34" s="3">
        <v>0.55501599999999995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0.55501599999999995</v>
      </c>
    </row>
    <row r="35" spans="1:9">
      <c r="A35" s="1" t="s">
        <v>45</v>
      </c>
      <c r="B35" s="4" t="s">
        <v>45</v>
      </c>
      <c r="C35" s="5">
        <v>0.49287700000000001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0.49287700000000001</v>
      </c>
    </row>
    <row r="36" spans="1:9">
      <c r="A36" s="1" t="s">
        <v>46</v>
      </c>
      <c r="B36" s="2" t="s">
        <v>46</v>
      </c>
      <c r="C36" s="3">
        <v>0.61302299999999998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0.61302299999999998</v>
      </c>
    </row>
    <row r="37" spans="1:9">
      <c r="A37" s="1" t="s">
        <v>47</v>
      </c>
      <c r="B37" s="4" t="s">
        <v>47</v>
      </c>
      <c r="C37" s="5">
        <v>0.43651000000000001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0.43651000000000001</v>
      </c>
    </row>
    <row r="38" spans="1:9">
      <c r="A38" s="1" t="s">
        <v>48</v>
      </c>
      <c r="B38" s="2" t="s">
        <v>48</v>
      </c>
      <c r="C38" s="3">
        <v>0.54808500000000004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0.54808500000000004</v>
      </c>
    </row>
    <row r="39" spans="1:9">
      <c r="A39" s="1" t="s">
        <v>49</v>
      </c>
      <c r="B39" s="4" t="s">
        <v>49</v>
      </c>
      <c r="C39" s="5">
        <v>0.74404700000000001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-0.25595299999999999</v>
      </c>
    </row>
    <row r="40" spans="1:9">
      <c r="A40" s="1" t="s">
        <v>50</v>
      </c>
      <c r="B40" s="2" t="s">
        <v>50</v>
      </c>
      <c r="C40" s="3">
        <v>0.46988099999999999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>IF(AND($G40=1,$E40=$D40),0,1)</f>
        <v>1</v>
      </c>
      <c r="I40">
        <f>$C40-$H40</f>
        <v>-0.53011900000000001</v>
      </c>
    </row>
    <row r="41" spans="1:9">
      <c r="A41" s="1" t="s">
        <v>51</v>
      </c>
      <c r="B41" s="4" t="s">
        <v>51</v>
      </c>
      <c r="C41" s="5">
        <v>0.48685899999999999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0.48685899999999999</v>
      </c>
    </row>
    <row r="42" spans="1:9">
      <c r="A42" s="1" t="s">
        <v>52</v>
      </c>
      <c r="B42" s="2" t="s">
        <v>52</v>
      </c>
      <c r="C42" s="3">
        <v>0.51284200000000002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0.51284200000000002</v>
      </c>
    </row>
    <row r="43" spans="1:9">
      <c r="A43" s="1" t="s">
        <v>53</v>
      </c>
      <c r="B43" s="4" t="s">
        <v>53</v>
      </c>
      <c r="C43" s="5">
        <v>0.14386199999999999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-0.85613800000000007</v>
      </c>
    </row>
    <row r="44" spans="1:9">
      <c r="A44" s="1" t="s">
        <v>54</v>
      </c>
      <c r="B44" s="2" t="s">
        <v>54</v>
      </c>
      <c r="C44" s="3">
        <v>0.26924500000000001</v>
      </c>
      <c r="D44" s="1" t="s">
        <v>11</v>
      </c>
      <c r="E44" t="s">
        <v>11</v>
      </c>
      <c r="F44" t="s">
        <v>25</v>
      </c>
      <c r="G44" s="1">
        <f t="shared" si="0"/>
        <v>0</v>
      </c>
      <c r="H44" s="1">
        <f>IF(AND($G44=1,$E44=$D44),0,1)</f>
        <v>1</v>
      </c>
      <c r="I44">
        <f>$C44-$H44</f>
        <v>-0.73075500000000004</v>
      </c>
    </row>
    <row r="45" spans="1:9">
      <c r="A45" s="1" t="s">
        <v>55</v>
      </c>
      <c r="B45" s="4" t="s">
        <v>55</v>
      </c>
      <c r="C45" s="5">
        <v>0.50575800000000004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0.50575800000000004</v>
      </c>
    </row>
    <row r="46" spans="1:9">
      <c r="A46" s="1" t="s">
        <v>56</v>
      </c>
      <c r="B46" s="2" t="s">
        <v>56</v>
      </c>
      <c r="C46" s="3">
        <v>0.55528</v>
      </c>
      <c r="D46" s="1" t="s">
        <v>11</v>
      </c>
      <c r="E46" t="s">
        <v>11</v>
      </c>
      <c r="F46" t="s">
        <v>151</v>
      </c>
      <c r="G46" s="1">
        <f t="shared" si="0"/>
        <v>0</v>
      </c>
      <c r="H46" s="1">
        <f>IF(AND($G46=1,$E46=$D46),0,1)</f>
        <v>1</v>
      </c>
      <c r="I46">
        <f>$C46-$H46</f>
        <v>-0.44472</v>
      </c>
    </row>
    <row r="47" spans="1:9">
      <c r="A47" s="1" t="s">
        <v>58</v>
      </c>
      <c r="B47" s="4" t="s">
        <v>58</v>
      </c>
      <c r="C47" s="5">
        <v>0.59512500000000002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0.59512500000000002</v>
      </c>
    </row>
    <row r="48" spans="1:9">
      <c r="A48" s="1" t="s">
        <v>59</v>
      </c>
      <c r="B48" s="2" t="s">
        <v>59</v>
      </c>
      <c r="C48" s="3">
        <v>0.46371800000000002</v>
      </c>
      <c r="D48" s="1" t="s">
        <v>11</v>
      </c>
      <c r="E48" t="s">
        <v>12</v>
      </c>
      <c r="F48" t="s">
        <v>151</v>
      </c>
      <c r="G48" s="1">
        <f t="shared" si="0"/>
        <v>0</v>
      </c>
      <c r="H48" s="1">
        <f>IF(AND($G48=1,$E48=$D48),0,1)</f>
        <v>1</v>
      </c>
      <c r="I48">
        <f>$C48-$H48</f>
        <v>-0.53628199999999993</v>
      </c>
    </row>
    <row r="49" spans="1:9">
      <c r="A49" s="1" t="s">
        <v>60</v>
      </c>
      <c r="B49" s="4" t="s">
        <v>60</v>
      </c>
      <c r="C49" s="5">
        <v>0.477128</v>
      </c>
      <c r="D49" s="1" t="s">
        <v>11</v>
      </c>
      <c r="E49" t="s">
        <v>11</v>
      </c>
      <c r="F49" t="s">
        <v>12</v>
      </c>
      <c r="G49" s="1">
        <f t="shared" si="0"/>
        <v>0</v>
      </c>
      <c r="H49" s="1">
        <f>IF(AND($G49=1,$E49=$D49),0,1)</f>
        <v>1</v>
      </c>
      <c r="I49">
        <f>$C49-$H49</f>
        <v>-0.522872</v>
      </c>
    </row>
    <row r="50" spans="1:9">
      <c r="A50" s="1" t="s">
        <v>61</v>
      </c>
      <c r="B50" s="2" t="s">
        <v>61</v>
      </c>
      <c r="C50" s="3">
        <v>0.64061100000000004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0.64061100000000004</v>
      </c>
    </row>
    <row r="51" spans="1:9">
      <c r="A51" s="1" t="s">
        <v>62</v>
      </c>
      <c r="B51" s="4" t="s">
        <v>62</v>
      </c>
      <c r="C51" s="5">
        <v>0.51409099999999996</v>
      </c>
      <c r="D51" s="1" t="s">
        <v>11</v>
      </c>
      <c r="E51" t="s">
        <v>11</v>
      </c>
      <c r="F51" t="s">
        <v>12</v>
      </c>
      <c r="G51" s="1">
        <f t="shared" si="0"/>
        <v>0</v>
      </c>
      <c r="H51" s="1">
        <f>IF(AND($G51=1,$E51=$D51),0,1)</f>
        <v>1</v>
      </c>
      <c r="I51">
        <f>$C51-$H51</f>
        <v>-0.48590900000000004</v>
      </c>
    </row>
    <row r="52" spans="1:9">
      <c r="A52" s="1" t="s">
        <v>63</v>
      </c>
      <c r="B52" s="2" t="s">
        <v>63</v>
      </c>
      <c r="C52" s="3">
        <v>0.53992399999999996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-0.46007600000000004</v>
      </c>
    </row>
    <row r="53" spans="1:9">
      <c r="A53" s="1" t="s">
        <v>64</v>
      </c>
      <c r="B53" s="4" t="s">
        <v>64</v>
      </c>
      <c r="C53" s="5">
        <v>0.68894299999999997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0.68894299999999997</v>
      </c>
    </row>
    <row r="54" spans="1:9">
      <c r="A54" s="1" t="s">
        <v>65</v>
      </c>
      <c r="B54" s="2" t="s">
        <v>65</v>
      </c>
      <c r="C54" s="3">
        <v>0.62773699999999999</v>
      </c>
      <c r="D54" s="1" t="s">
        <v>11</v>
      </c>
      <c r="E54" t="s">
        <v>11</v>
      </c>
      <c r="F54" t="s">
        <v>12</v>
      </c>
      <c r="G54" s="1">
        <f t="shared" si="0"/>
        <v>0</v>
      </c>
      <c r="H54" s="1">
        <f>IF(AND($G54=1,$E54=$D54),0,1)</f>
        <v>1</v>
      </c>
      <c r="I54">
        <f>$C54-$H54</f>
        <v>-0.37226300000000001</v>
      </c>
    </row>
    <row r="55" spans="1:9">
      <c r="A55" s="1" t="s">
        <v>66</v>
      </c>
      <c r="B55" s="4" t="s">
        <v>66</v>
      </c>
      <c r="C55" s="5">
        <v>0.74008799999999997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0.74008799999999997</v>
      </c>
    </row>
    <row r="56" spans="1:9">
      <c r="A56" s="1" t="s">
        <v>67</v>
      </c>
      <c r="B56" s="2" t="s">
        <v>67</v>
      </c>
      <c r="C56" s="3">
        <v>0.55907099999999998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0.55907099999999998</v>
      </c>
    </row>
    <row r="57" spans="1:9">
      <c r="A57" s="1" t="s">
        <v>68</v>
      </c>
      <c r="B57" s="4" t="s">
        <v>68</v>
      </c>
      <c r="C57" s="5">
        <v>0.637818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0.637818</v>
      </c>
    </row>
    <row r="58" spans="1:9">
      <c r="A58" s="1" t="s">
        <v>69</v>
      </c>
      <c r="B58" s="2" t="s">
        <v>69</v>
      </c>
      <c r="C58" s="3">
        <v>0.79068899999999998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-0.20931100000000002</v>
      </c>
    </row>
    <row r="59" spans="1:9">
      <c r="A59" s="1" t="s">
        <v>70</v>
      </c>
      <c r="B59" s="4" t="s">
        <v>70</v>
      </c>
      <c r="C59" s="5">
        <v>0.47951100000000002</v>
      </c>
      <c r="D59" s="1" t="s">
        <v>11</v>
      </c>
      <c r="E59" t="s">
        <v>11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-0.52048899999999998</v>
      </c>
    </row>
    <row r="60" spans="1:9">
      <c r="A60" s="1" t="s">
        <v>71</v>
      </c>
      <c r="B60" s="2" t="s">
        <v>71</v>
      </c>
      <c r="C60" s="3">
        <v>0.27002399999999999</v>
      </c>
      <c r="D60" s="1" t="s">
        <v>11</v>
      </c>
      <c r="E60" t="s">
        <v>11</v>
      </c>
      <c r="F60" t="s">
        <v>12</v>
      </c>
      <c r="G60" s="1">
        <f t="shared" si="0"/>
        <v>0</v>
      </c>
      <c r="H60" s="1">
        <f>IF(AND($G60=1,$E60=$D60),0,1)</f>
        <v>1</v>
      </c>
      <c r="I60">
        <f>$C60-$H60</f>
        <v>-0.72997599999999996</v>
      </c>
    </row>
    <row r="61" spans="1:9">
      <c r="A61" s="1" t="s">
        <v>72</v>
      </c>
      <c r="B61" s="4" t="s">
        <v>72</v>
      </c>
      <c r="C61" s="5">
        <v>0.44157099999999999</v>
      </c>
      <c r="D61" s="1" t="s">
        <v>11</v>
      </c>
      <c r="E61" t="s">
        <v>11</v>
      </c>
      <c r="F61" t="s">
        <v>12</v>
      </c>
      <c r="G61" s="1">
        <f t="shared" si="0"/>
        <v>0</v>
      </c>
      <c r="H61" s="1">
        <f>IF(AND($G61=1,$E61=$D61),0,1)</f>
        <v>1</v>
      </c>
      <c r="I61">
        <f>$C61-$H61</f>
        <v>-0.55842900000000006</v>
      </c>
    </row>
    <row r="62" spans="1:9">
      <c r="A62" s="1" t="s">
        <v>73</v>
      </c>
      <c r="B62" s="2" t="s">
        <v>73</v>
      </c>
      <c r="C62" s="3">
        <v>0.59580100000000003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-0.40419899999999997</v>
      </c>
    </row>
    <row r="63" spans="1:9">
      <c r="A63" s="1" t="s">
        <v>74</v>
      </c>
      <c r="B63" s="4" t="s">
        <v>74</v>
      </c>
      <c r="C63" s="5">
        <v>0.55376000000000003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-0.44623999999999997</v>
      </c>
    </row>
    <row r="64" spans="1:9">
      <c r="A64" s="1" t="s">
        <v>75</v>
      </c>
      <c r="B64" s="2" t="s">
        <v>75</v>
      </c>
      <c r="C64" s="3">
        <v>0.655864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>IF(AND($G64=1,$E64=$D64),0,1)</f>
        <v>1</v>
      </c>
      <c r="I64">
        <f>$C64-$H64</f>
        <v>-0.344136</v>
      </c>
    </row>
    <row r="65" spans="1:9">
      <c r="A65" s="1" t="s">
        <v>76</v>
      </c>
      <c r="B65" s="4" t="s">
        <v>76</v>
      </c>
      <c r="C65" s="5">
        <v>0.52900100000000005</v>
      </c>
      <c r="D65" s="1" t="s">
        <v>11</v>
      </c>
      <c r="E65" t="s">
        <v>11</v>
      </c>
      <c r="F65" t="s">
        <v>12</v>
      </c>
      <c r="G65" s="1">
        <f t="shared" si="0"/>
        <v>0</v>
      </c>
      <c r="H65" s="1">
        <f>IF(AND($G65=1,$E65=$D65),0,1)</f>
        <v>1</v>
      </c>
      <c r="I65">
        <f>$C65-$H65</f>
        <v>-0.47099899999999995</v>
      </c>
    </row>
    <row r="66" spans="1:9">
      <c r="A66" s="1" t="s">
        <v>77</v>
      </c>
      <c r="B66" s="2" t="s">
        <v>77</v>
      </c>
      <c r="C66" s="3">
        <v>0.496861</v>
      </c>
      <c r="D66" s="1" t="s">
        <v>11</v>
      </c>
      <c r="E66" t="s">
        <v>11</v>
      </c>
      <c r="F66" t="s">
        <v>12</v>
      </c>
      <c r="G66" s="1">
        <f t="shared" si="0"/>
        <v>0</v>
      </c>
      <c r="H66" s="1">
        <f>IF(AND($G66=1,$E66=$D66),0,1)</f>
        <v>1</v>
      </c>
      <c r="I66">
        <f>$C66-$H66</f>
        <v>-0.503139</v>
      </c>
    </row>
    <row r="67" spans="1:9">
      <c r="A67" s="1" t="s">
        <v>78</v>
      </c>
      <c r="B67" s="4" t="s">
        <v>78</v>
      </c>
      <c r="C67" s="5">
        <v>0.56927000000000005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>IF(AND($G67=1,$E67=$D67),0,1)</f>
        <v>1</v>
      </c>
      <c r="I67">
        <f>$C67-$H67</f>
        <v>-0.43072999999999995</v>
      </c>
    </row>
    <row r="68" spans="1:9">
      <c r="A68" s="1" t="s">
        <v>79</v>
      </c>
      <c r="B68" s="2" t="s">
        <v>79</v>
      </c>
      <c r="C68" s="3">
        <v>0.74603200000000003</v>
      </c>
      <c r="D68" s="1" t="s">
        <v>11</v>
      </c>
      <c r="E68" t="s">
        <v>11</v>
      </c>
      <c r="F68" t="s">
        <v>12</v>
      </c>
      <c r="G68" s="1">
        <f t="shared" si="0"/>
        <v>0</v>
      </c>
      <c r="H68" s="1">
        <f>IF(AND($G68=1,$E68=$D68),0,1)</f>
        <v>1</v>
      </c>
      <c r="I68">
        <f>$C68-$H68</f>
        <v>-0.25396799999999997</v>
      </c>
    </row>
    <row r="69" spans="1:9">
      <c r="A69" s="1" t="s">
        <v>80</v>
      </c>
      <c r="B69" s="4" t="s">
        <v>80</v>
      </c>
      <c r="C69" s="5">
        <v>0.57856700000000005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0.57856700000000005</v>
      </c>
    </row>
    <row r="70" spans="1:9">
      <c r="A70" s="1" t="s">
        <v>81</v>
      </c>
      <c r="B70" s="2" t="s">
        <v>81</v>
      </c>
      <c r="C70" s="3">
        <v>0.556755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0.556755</v>
      </c>
    </row>
    <row r="71" spans="1:9">
      <c r="A71" s="1" t="s">
        <v>82</v>
      </c>
      <c r="B71" s="4" t="s">
        <v>82</v>
      </c>
      <c r="C71" s="5">
        <v>0.34959600000000002</v>
      </c>
      <c r="D71" s="1" t="s">
        <v>11</v>
      </c>
      <c r="E71" t="s">
        <v>11</v>
      </c>
      <c r="F71" t="s">
        <v>12</v>
      </c>
      <c r="G71" s="1">
        <f t="shared" si="1"/>
        <v>0</v>
      </c>
      <c r="H71" s="1">
        <f>IF(AND($G71=1,$E71=$D71),0,1)</f>
        <v>1</v>
      </c>
      <c r="I71">
        <f>$C71-$H71</f>
        <v>-0.65040399999999998</v>
      </c>
    </row>
    <row r="72" spans="1:9">
      <c r="A72" s="1" t="s">
        <v>83</v>
      </c>
      <c r="B72" s="2" t="s">
        <v>83</v>
      </c>
      <c r="C72" s="3">
        <v>0.44689099999999998</v>
      </c>
      <c r="D72" s="1" t="s">
        <v>11</v>
      </c>
      <c r="E72" t="s">
        <v>11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-0.55310900000000007</v>
      </c>
    </row>
    <row r="73" spans="1:9">
      <c r="A73" s="1" t="s">
        <v>84</v>
      </c>
      <c r="B73" s="4" t="s">
        <v>84</v>
      </c>
      <c r="C73" s="5">
        <v>0.46652399999999999</v>
      </c>
      <c r="D73" s="1" t="s">
        <v>11</v>
      </c>
      <c r="E73" t="s">
        <v>11</v>
      </c>
      <c r="F73" t="s">
        <v>12</v>
      </c>
      <c r="G73" s="1">
        <f t="shared" si="1"/>
        <v>0</v>
      </c>
      <c r="H73" s="1">
        <f>IF(AND($G73=1,$E73=$D73),0,1)</f>
        <v>1</v>
      </c>
      <c r="I73">
        <f>$C73-$H73</f>
        <v>-0.53347600000000006</v>
      </c>
    </row>
    <row r="74" spans="1:9">
      <c r="A74" s="1" t="s">
        <v>85</v>
      </c>
      <c r="B74" s="2" t="s">
        <v>85</v>
      </c>
      <c r="C74" s="3">
        <v>0.50407199999999996</v>
      </c>
      <c r="D74" s="1" t="s">
        <v>11</v>
      </c>
      <c r="E74" t="s">
        <v>11</v>
      </c>
      <c r="F74" t="s">
        <v>12</v>
      </c>
      <c r="G74" s="1">
        <f t="shared" si="1"/>
        <v>0</v>
      </c>
      <c r="H74" s="1">
        <f>IF(AND($G74=1,$E74=$D74),0,1)</f>
        <v>1</v>
      </c>
      <c r="I74">
        <f>$C74-$H74</f>
        <v>-0.49592800000000004</v>
      </c>
    </row>
    <row r="75" spans="1:9">
      <c r="A75" s="1" t="s">
        <v>86</v>
      </c>
      <c r="B75" s="4" t="s">
        <v>86</v>
      </c>
      <c r="C75" s="5">
        <v>0.71056299999999994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0.71056299999999994</v>
      </c>
    </row>
    <row r="76" spans="1:9">
      <c r="A76" s="1" t="s">
        <v>87</v>
      </c>
      <c r="B76" s="6" t="s">
        <v>87</v>
      </c>
      <c r="C76" s="7">
        <v>0.72578399999999998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0.72578399999999998</v>
      </c>
    </row>
    <row r="77" spans="1:9">
      <c r="A77" s="1"/>
      <c r="B77" s="17"/>
      <c r="C77" s="18"/>
      <c r="D77" s="1"/>
      <c r="E77" s="1"/>
      <c r="F77" s="1"/>
      <c r="G77" s="10">
        <f>SUM(G3:G76)</f>
        <v>37</v>
      </c>
      <c r="H77" s="10">
        <f>SUM(H3:H76)</f>
        <v>44</v>
      </c>
      <c r="I77" s="8">
        <f>SUM(I3:I76)</f>
        <v>-3.9339200000000014</v>
      </c>
    </row>
  </sheetData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DF673-B602-4103-860B-C4453FF388D5}">
  <dimension ref="A1:I77"/>
  <sheetViews>
    <sheetView workbookViewId="0">
      <selection sqref="A1:I77"/>
    </sheetView>
  </sheetViews>
  <sheetFormatPr defaultRowHeight="15.75"/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1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1</v>
      </c>
    </row>
    <row r="4" spans="1:9">
      <c r="A4" s="1" t="s">
        <v>13</v>
      </c>
      <c r="B4" s="2" t="s">
        <v>13</v>
      </c>
      <c r="C4" s="3">
        <v>1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1</v>
      </c>
    </row>
    <row r="5" spans="1:9">
      <c r="A5" s="1" t="s">
        <v>14</v>
      </c>
      <c r="B5" s="4" t="s">
        <v>14</v>
      </c>
      <c r="C5" s="5">
        <v>1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1</v>
      </c>
    </row>
    <row r="6" spans="1:9">
      <c r="A6" s="1" t="s">
        <v>15</v>
      </c>
      <c r="B6" s="2" t="s">
        <v>15</v>
      </c>
      <c r="C6" s="3">
        <v>1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1</v>
      </c>
    </row>
    <row r="7" spans="1:9">
      <c r="A7" s="1" t="s">
        <v>16</v>
      </c>
      <c r="B7" s="4" t="s">
        <v>16</v>
      </c>
      <c r="C7" s="5">
        <v>1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1</v>
      </c>
    </row>
    <row r="8" spans="1:9">
      <c r="A8" s="1" t="s">
        <v>17</v>
      </c>
      <c r="B8" s="2" t="s">
        <v>17</v>
      </c>
      <c r="C8" s="3">
        <v>1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>IF(AND($G8=1,$E8=$D8),0,1)</f>
        <v>0</v>
      </c>
      <c r="I8">
        <f>$C8-$H8</f>
        <v>1</v>
      </c>
    </row>
    <row r="9" spans="1:9">
      <c r="A9" s="1" t="s">
        <v>18</v>
      </c>
      <c r="B9" s="4" t="s">
        <v>18</v>
      </c>
      <c r="C9" s="5">
        <v>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1</v>
      </c>
    </row>
    <row r="10" spans="1:9">
      <c r="A10" s="1" t="s">
        <v>19</v>
      </c>
      <c r="B10" s="2" t="s">
        <v>19</v>
      </c>
      <c r="C10" s="3">
        <v>1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1</v>
      </c>
    </row>
    <row r="11" spans="1:9">
      <c r="A11" s="1" t="s">
        <v>20</v>
      </c>
      <c r="B11" s="4" t="s">
        <v>20</v>
      </c>
      <c r="C11" s="5">
        <v>1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1</v>
      </c>
    </row>
    <row r="12" spans="1:9">
      <c r="A12" s="1" t="s">
        <v>21</v>
      </c>
      <c r="B12" s="2" t="s">
        <v>21</v>
      </c>
      <c r="C12" s="3">
        <v>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1</v>
      </c>
    </row>
    <row r="13" spans="1:9">
      <c r="A13" s="1" t="s">
        <v>22</v>
      </c>
      <c r="B13" s="4" t="s">
        <v>22</v>
      </c>
      <c r="C13" s="5">
        <v>1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1</v>
      </c>
    </row>
    <row r="14" spans="1:9">
      <c r="A14" s="1" t="s">
        <v>23</v>
      </c>
      <c r="B14" s="2" t="s">
        <v>23</v>
      </c>
      <c r="C14" s="3">
        <v>1</v>
      </c>
      <c r="D14" s="1" t="s">
        <v>11</v>
      </c>
      <c r="E14" t="s">
        <v>11</v>
      </c>
      <c r="F14" t="s">
        <v>11</v>
      </c>
      <c r="G14" s="1">
        <f t="shared" si="0"/>
        <v>1</v>
      </c>
      <c r="H14" s="1">
        <f>IF(AND($G14=1,$E14=$D14),0,1)</f>
        <v>0</v>
      </c>
      <c r="I14">
        <f>$C14-$H14</f>
        <v>1</v>
      </c>
    </row>
    <row r="15" spans="1:9">
      <c r="A15" s="1" t="s">
        <v>24</v>
      </c>
      <c r="B15" s="4" t="s">
        <v>24</v>
      </c>
      <c r="C15" s="5">
        <v>1</v>
      </c>
      <c r="D15" s="1" t="s">
        <v>11</v>
      </c>
      <c r="E15" t="s">
        <v>12</v>
      </c>
      <c r="F15" t="s">
        <v>12</v>
      </c>
      <c r="G15" s="1">
        <f t="shared" si="0"/>
        <v>1</v>
      </c>
      <c r="H15" s="1">
        <f>IF(AND($G15=1,$E15=$D15),0,1)</f>
        <v>1</v>
      </c>
      <c r="I15">
        <f>$C15-$H15</f>
        <v>0</v>
      </c>
    </row>
    <row r="16" spans="1:9">
      <c r="A16" s="1" t="s">
        <v>26</v>
      </c>
      <c r="B16" s="2" t="s">
        <v>26</v>
      </c>
      <c r="C16" s="3">
        <v>1</v>
      </c>
      <c r="D16" s="1" t="s">
        <v>11</v>
      </c>
      <c r="E16" t="s">
        <v>11</v>
      </c>
      <c r="F16" t="s">
        <v>11</v>
      </c>
      <c r="G16" s="1">
        <f t="shared" si="0"/>
        <v>1</v>
      </c>
      <c r="H16" s="1">
        <f>IF(AND($G16=1,$E16=$D16),0,1)</f>
        <v>0</v>
      </c>
      <c r="I16">
        <f>$C16-$H16</f>
        <v>1</v>
      </c>
    </row>
    <row r="17" spans="1:9">
      <c r="A17" s="1" t="s">
        <v>27</v>
      </c>
      <c r="B17" s="4" t="s">
        <v>27</v>
      </c>
      <c r="C17" s="5">
        <v>1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1</v>
      </c>
    </row>
    <row r="18" spans="1:9">
      <c r="A18" s="1" t="s">
        <v>28</v>
      </c>
      <c r="B18" s="2" t="s">
        <v>28</v>
      </c>
      <c r="C18" s="3">
        <v>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1</v>
      </c>
    </row>
    <row r="19" spans="1:9">
      <c r="A19" s="1" t="s">
        <v>29</v>
      </c>
      <c r="B19" s="4" t="s">
        <v>29</v>
      </c>
      <c r="C19" s="5">
        <v>1</v>
      </c>
      <c r="D19" s="1" t="s">
        <v>11</v>
      </c>
      <c r="E19" t="s">
        <v>11</v>
      </c>
      <c r="F19" t="s">
        <v>11</v>
      </c>
      <c r="G19" s="1">
        <f t="shared" si="0"/>
        <v>1</v>
      </c>
      <c r="H19" s="1">
        <f>IF(AND($G19=1,$E19=$D19),0,1)</f>
        <v>0</v>
      </c>
      <c r="I19">
        <f>$C19-$H19</f>
        <v>1</v>
      </c>
    </row>
    <row r="20" spans="1:9">
      <c r="A20" s="1" t="s">
        <v>30</v>
      </c>
      <c r="B20" s="2" t="s">
        <v>30</v>
      </c>
      <c r="C20" s="3">
        <v>1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1</v>
      </c>
    </row>
    <row r="21" spans="1:9">
      <c r="A21" s="1" t="s">
        <v>31</v>
      </c>
      <c r="B21" s="4" t="s">
        <v>31</v>
      </c>
      <c r="C21" s="5">
        <v>1</v>
      </c>
      <c r="D21" s="1" t="s">
        <v>11</v>
      </c>
      <c r="E21" t="s">
        <v>11</v>
      </c>
      <c r="F21" t="s">
        <v>11</v>
      </c>
      <c r="G21" s="1">
        <f t="shared" si="0"/>
        <v>1</v>
      </c>
      <c r="H21" s="1">
        <f>IF(AND($G21=1,$E21=$D21),0,1)</f>
        <v>0</v>
      </c>
      <c r="I21">
        <f>$C21-$H21</f>
        <v>1</v>
      </c>
    </row>
    <row r="22" spans="1:9">
      <c r="A22" s="1" t="s">
        <v>32</v>
      </c>
      <c r="B22" s="2" t="s">
        <v>32</v>
      </c>
      <c r="C22" s="3">
        <v>1</v>
      </c>
      <c r="D22" s="1" t="s">
        <v>11</v>
      </c>
      <c r="E22" t="s">
        <v>11</v>
      </c>
      <c r="F22" t="s">
        <v>11</v>
      </c>
      <c r="G22" s="1">
        <f t="shared" si="0"/>
        <v>1</v>
      </c>
      <c r="H22" s="1">
        <f>IF(AND($G22=1,$E22=$D22),0,1)</f>
        <v>0</v>
      </c>
      <c r="I22">
        <f>$C22-$H22</f>
        <v>1</v>
      </c>
    </row>
    <row r="23" spans="1:9">
      <c r="A23" s="1" t="s">
        <v>33</v>
      </c>
      <c r="B23" s="4" t="s">
        <v>33</v>
      </c>
      <c r="C23" s="5">
        <v>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0</v>
      </c>
    </row>
    <row r="24" spans="1:9">
      <c r="A24" s="1" t="s">
        <v>34</v>
      </c>
      <c r="B24" s="2" t="s">
        <v>34</v>
      </c>
      <c r="C24" s="3">
        <v>1</v>
      </c>
      <c r="D24" s="1" t="s">
        <v>11</v>
      </c>
      <c r="E24" t="s">
        <v>11</v>
      </c>
      <c r="F24" t="s">
        <v>11</v>
      </c>
      <c r="G24" s="1">
        <f t="shared" si="0"/>
        <v>1</v>
      </c>
      <c r="H24" s="1">
        <f>IF(AND($G24=1,$E24=$D24),0,1)</f>
        <v>0</v>
      </c>
      <c r="I24">
        <f>$C24-$H24</f>
        <v>1</v>
      </c>
    </row>
    <row r="25" spans="1:9">
      <c r="A25" s="1" t="s">
        <v>35</v>
      </c>
      <c r="B25" s="4" t="s">
        <v>35</v>
      </c>
      <c r="C25" s="5">
        <v>1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1</v>
      </c>
    </row>
    <row r="26" spans="1:9">
      <c r="A26" s="1" t="s">
        <v>36</v>
      </c>
      <c r="B26" s="2" t="s">
        <v>36</v>
      </c>
      <c r="C26" s="3">
        <v>1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1</v>
      </c>
    </row>
    <row r="27" spans="1:9">
      <c r="A27" s="1" t="s">
        <v>37</v>
      </c>
      <c r="B27" s="4" t="s">
        <v>37</v>
      </c>
      <c r="C27" s="5">
        <v>1</v>
      </c>
      <c r="D27" s="1" t="s">
        <v>11</v>
      </c>
      <c r="E27" t="s">
        <v>11</v>
      </c>
      <c r="F27" t="s">
        <v>11</v>
      </c>
      <c r="G27" s="1">
        <f t="shared" si="0"/>
        <v>1</v>
      </c>
      <c r="H27" s="1">
        <f>IF(AND($G27=1,$E27=$D27),0,1)</f>
        <v>0</v>
      </c>
      <c r="I27">
        <f>$C27-$H27</f>
        <v>1</v>
      </c>
    </row>
    <row r="28" spans="1:9">
      <c r="A28" s="1" t="s">
        <v>38</v>
      </c>
      <c r="B28" s="2" t="s">
        <v>38</v>
      </c>
      <c r="C28" s="3">
        <v>1</v>
      </c>
      <c r="D28" s="1" t="s">
        <v>11</v>
      </c>
      <c r="E28" t="s">
        <v>12</v>
      </c>
      <c r="F28" t="s">
        <v>12</v>
      </c>
      <c r="G28" s="1">
        <f t="shared" si="0"/>
        <v>1</v>
      </c>
      <c r="H28" s="1">
        <f>IF(AND($G28=1,$E28=$D28),0,1)</f>
        <v>1</v>
      </c>
      <c r="I28">
        <f>$C28-$H28</f>
        <v>0</v>
      </c>
    </row>
    <row r="29" spans="1:9">
      <c r="A29" s="1" t="s">
        <v>39</v>
      </c>
      <c r="B29" s="4" t="s">
        <v>39</v>
      </c>
      <c r="C29" s="5">
        <v>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1</v>
      </c>
    </row>
    <row r="30" spans="1:9">
      <c r="A30" s="1" t="s">
        <v>40</v>
      </c>
      <c r="B30" s="2" t="s">
        <v>40</v>
      </c>
      <c r="C30" s="3">
        <v>1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0</v>
      </c>
    </row>
    <row r="31" spans="1:9">
      <c r="A31" s="1" t="s">
        <v>41</v>
      </c>
      <c r="B31" s="4" t="s">
        <v>41</v>
      </c>
      <c r="C31" s="5">
        <v>1</v>
      </c>
      <c r="D31" s="1" t="s">
        <v>11</v>
      </c>
      <c r="E31" t="s">
        <v>11</v>
      </c>
      <c r="F31" t="s">
        <v>11</v>
      </c>
      <c r="G31" s="1">
        <f t="shared" si="0"/>
        <v>1</v>
      </c>
      <c r="H31" s="1">
        <f>IF(AND($G31=1,$E31=$D31),0,1)</f>
        <v>0</v>
      </c>
      <c r="I31">
        <f>$C31-$H31</f>
        <v>1</v>
      </c>
    </row>
    <row r="32" spans="1:9">
      <c r="A32" s="1" t="s">
        <v>42</v>
      </c>
      <c r="B32" s="2" t="s">
        <v>42</v>
      </c>
      <c r="C32" s="3">
        <v>1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>IF(AND($G32=1,$E32=$D32),0,1)</f>
        <v>0</v>
      </c>
      <c r="I32">
        <f>$C32-$H32</f>
        <v>1</v>
      </c>
    </row>
    <row r="33" spans="1:9">
      <c r="A33" s="1" t="s">
        <v>43</v>
      </c>
      <c r="B33" s="4" t="s">
        <v>43</v>
      </c>
      <c r="C33" s="5">
        <v>1</v>
      </c>
      <c r="D33" s="1" t="s">
        <v>11</v>
      </c>
      <c r="E33" t="s">
        <v>11</v>
      </c>
      <c r="F33" t="s">
        <v>11</v>
      </c>
      <c r="G33" s="1">
        <f t="shared" si="0"/>
        <v>1</v>
      </c>
      <c r="H33" s="1">
        <f>IF(AND($G33=1,$E33=$D33),0,1)</f>
        <v>0</v>
      </c>
      <c r="I33">
        <f>$C33-$H33</f>
        <v>1</v>
      </c>
    </row>
    <row r="34" spans="1:9">
      <c r="A34" s="1" t="s">
        <v>44</v>
      </c>
      <c r="B34" s="2" t="s">
        <v>44</v>
      </c>
      <c r="C34" s="3">
        <v>1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1</v>
      </c>
    </row>
    <row r="35" spans="1:9">
      <c r="A35" s="1" t="s">
        <v>45</v>
      </c>
      <c r="B35" s="4" t="s">
        <v>45</v>
      </c>
      <c r="C35" s="5">
        <v>1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1</v>
      </c>
    </row>
    <row r="36" spans="1:9">
      <c r="A36" s="1" t="s">
        <v>46</v>
      </c>
      <c r="B36" s="2" t="s">
        <v>46</v>
      </c>
      <c r="C36" s="3">
        <v>1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1</v>
      </c>
    </row>
    <row r="37" spans="1:9">
      <c r="A37" s="1" t="s">
        <v>47</v>
      </c>
      <c r="B37" s="4" t="s">
        <v>47</v>
      </c>
      <c r="C37" s="5">
        <v>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1</v>
      </c>
    </row>
    <row r="38" spans="1:9">
      <c r="A38" s="1" t="s">
        <v>48</v>
      </c>
      <c r="B38" s="2" t="s">
        <v>48</v>
      </c>
      <c r="C38" s="3">
        <v>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1</v>
      </c>
    </row>
    <row r="39" spans="1:9">
      <c r="A39" s="1" t="s">
        <v>49</v>
      </c>
      <c r="B39" s="4" t="s">
        <v>49</v>
      </c>
      <c r="C39" s="5">
        <v>1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0</v>
      </c>
    </row>
    <row r="40" spans="1:9">
      <c r="A40" s="1" t="s">
        <v>50</v>
      </c>
      <c r="B40" s="2" t="s">
        <v>50</v>
      </c>
      <c r="C40" s="3">
        <v>1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>IF(AND($G40=1,$E40=$D40),0,1)</f>
        <v>0</v>
      </c>
      <c r="I40">
        <f>$C40-$H40</f>
        <v>1</v>
      </c>
    </row>
    <row r="41" spans="1:9">
      <c r="A41" s="1" t="s">
        <v>51</v>
      </c>
      <c r="B41" s="4" t="s">
        <v>51</v>
      </c>
      <c r="C41" s="5">
        <v>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1</v>
      </c>
    </row>
    <row r="42" spans="1:9">
      <c r="A42" s="1" t="s">
        <v>52</v>
      </c>
      <c r="B42" s="2" t="s">
        <v>52</v>
      </c>
      <c r="C42" s="3">
        <v>1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1</v>
      </c>
    </row>
    <row r="43" spans="1:9">
      <c r="A43" s="1" t="s">
        <v>53</v>
      </c>
      <c r="B43" s="4" t="s">
        <v>53</v>
      </c>
      <c r="C43" s="5">
        <v>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0</v>
      </c>
    </row>
    <row r="44" spans="1:9">
      <c r="A44" s="1" t="s">
        <v>54</v>
      </c>
      <c r="B44" s="2" t="s">
        <v>54</v>
      </c>
      <c r="C44" s="3">
        <v>1</v>
      </c>
      <c r="D44" s="1" t="s">
        <v>11</v>
      </c>
      <c r="E44" t="s">
        <v>11</v>
      </c>
      <c r="F44" t="s">
        <v>11</v>
      </c>
      <c r="G44" s="1">
        <f t="shared" si="0"/>
        <v>1</v>
      </c>
      <c r="H44" s="1">
        <f>IF(AND($G44=1,$E44=$D44),0,1)</f>
        <v>0</v>
      </c>
      <c r="I44">
        <f>$C44-$H44</f>
        <v>1</v>
      </c>
    </row>
    <row r="45" spans="1:9">
      <c r="A45" s="1" t="s">
        <v>55</v>
      </c>
      <c r="B45" s="4" t="s">
        <v>55</v>
      </c>
      <c r="C45" s="5">
        <v>1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1</v>
      </c>
    </row>
    <row r="46" spans="1:9">
      <c r="A46" s="1" t="s">
        <v>56</v>
      </c>
      <c r="B46" s="2" t="s">
        <v>56</v>
      </c>
      <c r="C46" s="3">
        <v>1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>IF(AND($G46=1,$E46=$D46),0,1)</f>
        <v>0</v>
      </c>
      <c r="I46">
        <f>$C46-$H46</f>
        <v>1</v>
      </c>
    </row>
    <row r="47" spans="1:9">
      <c r="A47" s="1" t="s">
        <v>58</v>
      </c>
      <c r="B47" s="4" t="s">
        <v>58</v>
      </c>
      <c r="C47" s="5">
        <v>1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1</v>
      </c>
    </row>
    <row r="48" spans="1:9">
      <c r="A48" s="1" t="s">
        <v>59</v>
      </c>
      <c r="B48" s="2" t="s">
        <v>59</v>
      </c>
      <c r="C48" s="3">
        <v>1</v>
      </c>
      <c r="D48" s="1" t="s">
        <v>11</v>
      </c>
      <c r="E48" t="s">
        <v>12</v>
      </c>
      <c r="F48" t="s">
        <v>12</v>
      </c>
      <c r="G48" s="1">
        <f t="shared" si="0"/>
        <v>1</v>
      </c>
      <c r="H48" s="1">
        <f>IF(AND($G48=1,$E48=$D48),0,1)</f>
        <v>1</v>
      </c>
      <c r="I48">
        <f>$C48-$H48</f>
        <v>0</v>
      </c>
    </row>
    <row r="49" spans="1:9">
      <c r="A49" s="1" t="s">
        <v>60</v>
      </c>
      <c r="B49" s="4" t="s">
        <v>60</v>
      </c>
      <c r="C49" s="5">
        <v>1</v>
      </c>
      <c r="D49" s="1" t="s">
        <v>11</v>
      </c>
      <c r="E49" t="s">
        <v>11</v>
      </c>
      <c r="F49" t="s">
        <v>11</v>
      </c>
      <c r="G49" s="1">
        <f t="shared" si="0"/>
        <v>1</v>
      </c>
      <c r="H49" s="1">
        <f>IF(AND($G49=1,$E49=$D49),0,1)</f>
        <v>0</v>
      </c>
      <c r="I49">
        <f>$C49-$H49</f>
        <v>1</v>
      </c>
    </row>
    <row r="50" spans="1:9">
      <c r="A50" s="1" t="s">
        <v>61</v>
      </c>
      <c r="B50" s="2" t="s">
        <v>61</v>
      </c>
      <c r="C50" s="3">
        <v>1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1</v>
      </c>
    </row>
    <row r="51" spans="1:9">
      <c r="A51" s="1" t="s">
        <v>62</v>
      </c>
      <c r="B51" s="4" t="s">
        <v>62</v>
      </c>
      <c r="C51" s="5">
        <v>1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1</v>
      </c>
    </row>
    <row r="52" spans="1:9">
      <c r="A52" s="1" t="s">
        <v>63</v>
      </c>
      <c r="B52" s="2" t="s">
        <v>63</v>
      </c>
      <c r="C52" s="3">
        <v>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0</v>
      </c>
    </row>
    <row r="53" spans="1:9">
      <c r="A53" s="1" t="s">
        <v>64</v>
      </c>
      <c r="B53" s="4" t="s">
        <v>64</v>
      </c>
      <c r="C53" s="5">
        <v>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1</v>
      </c>
    </row>
    <row r="54" spans="1:9">
      <c r="A54" s="1" t="s">
        <v>65</v>
      </c>
      <c r="B54" s="2" t="s">
        <v>65</v>
      </c>
      <c r="C54" s="3">
        <v>1</v>
      </c>
      <c r="D54" s="1" t="s">
        <v>11</v>
      </c>
      <c r="E54" t="s">
        <v>11</v>
      </c>
      <c r="F54" t="s">
        <v>11</v>
      </c>
      <c r="G54" s="1">
        <f t="shared" si="0"/>
        <v>1</v>
      </c>
      <c r="H54" s="1">
        <f>IF(AND($G54=1,$E54=$D54),0,1)</f>
        <v>0</v>
      </c>
      <c r="I54">
        <f>$C54-$H54</f>
        <v>1</v>
      </c>
    </row>
    <row r="55" spans="1:9">
      <c r="A55" s="1" t="s">
        <v>66</v>
      </c>
      <c r="B55" s="4" t="s">
        <v>66</v>
      </c>
      <c r="C55" s="5">
        <v>1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1</v>
      </c>
    </row>
    <row r="56" spans="1:9">
      <c r="A56" s="1" t="s">
        <v>67</v>
      </c>
      <c r="B56" s="2" t="s">
        <v>67</v>
      </c>
      <c r="C56" s="3">
        <v>1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1</v>
      </c>
    </row>
    <row r="57" spans="1:9">
      <c r="A57" s="1" t="s">
        <v>68</v>
      </c>
      <c r="B57" s="4" t="s">
        <v>68</v>
      </c>
      <c r="C57" s="5">
        <v>1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1</v>
      </c>
    </row>
    <row r="58" spans="1:9">
      <c r="A58" s="1" t="s">
        <v>69</v>
      </c>
      <c r="B58" s="2" t="s">
        <v>69</v>
      </c>
      <c r="C58" s="3">
        <v>1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0</v>
      </c>
    </row>
    <row r="59" spans="1:9">
      <c r="A59" s="1" t="s">
        <v>70</v>
      </c>
      <c r="B59" s="4" t="s">
        <v>70</v>
      </c>
      <c r="C59" s="5">
        <v>1</v>
      </c>
      <c r="D59" s="1" t="s">
        <v>11</v>
      </c>
      <c r="E59" t="s">
        <v>11</v>
      </c>
      <c r="F59" t="s">
        <v>11</v>
      </c>
      <c r="G59" s="1">
        <f t="shared" si="0"/>
        <v>1</v>
      </c>
      <c r="H59" s="1">
        <f>IF(AND($G59=1,$E59=$D59),0,1)</f>
        <v>0</v>
      </c>
      <c r="I59">
        <f>$C59-$H59</f>
        <v>1</v>
      </c>
    </row>
    <row r="60" spans="1:9">
      <c r="A60" s="1" t="s">
        <v>71</v>
      </c>
      <c r="B60" s="2" t="s">
        <v>71</v>
      </c>
      <c r="C60" s="3">
        <v>1</v>
      </c>
      <c r="D60" s="1" t="s">
        <v>11</v>
      </c>
      <c r="E60" t="s">
        <v>11</v>
      </c>
      <c r="F60" t="s">
        <v>11</v>
      </c>
      <c r="G60" s="1">
        <f t="shared" si="0"/>
        <v>1</v>
      </c>
      <c r="H60" s="1">
        <f>IF(AND($G60=1,$E60=$D60),0,1)</f>
        <v>0</v>
      </c>
      <c r="I60">
        <f>$C60-$H60</f>
        <v>1</v>
      </c>
    </row>
    <row r="61" spans="1:9">
      <c r="A61" s="1" t="s">
        <v>72</v>
      </c>
      <c r="B61" s="4" t="s">
        <v>72</v>
      </c>
      <c r="C61" s="5">
        <v>1</v>
      </c>
      <c r="D61" s="1" t="s">
        <v>11</v>
      </c>
      <c r="E61" t="s">
        <v>11</v>
      </c>
      <c r="F61" t="s">
        <v>11</v>
      </c>
      <c r="G61" s="1">
        <f t="shared" si="0"/>
        <v>1</v>
      </c>
      <c r="H61" s="1">
        <f>IF(AND($G61=1,$E61=$D61),0,1)</f>
        <v>0</v>
      </c>
      <c r="I61">
        <f>$C61-$H61</f>
        <v>1</v>
      </c>
    </row>
    <row r="62" spans="1:9">
      <c r="A62" s="1" t="s">
        <v>73</v>
      </c>
      <c r="B62" s="2" t="s">
        <v>73</v>
      </c>
      <c r="C62" s="3">
        <v>1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1</v>
      </c>
    </row>
    <row r="63" spans="1:9">
      <c r="A63" s="1" t="s">
        <v>74</v>
      </c>
      <c r="B63" s="4" t="s">
        <v>74</v>
      </c>
      <c r="C63" s="5">
        <v>1</v>
      </c>
      <c r="D63" s="1" t="s">
        <v>11</v>
      </c>
      <c r="E63" t="s">
        <v>11</v>
      </c>
      <c r="F63" t="s">
        <v>11</v>
      </c>
      <c r="G63" s="1">
        <f t="shared" si="0"/>
        <v>1</v>
      </c>
      <c r="H63" s="1">
        <f>IF(AND($G63=1,$E63=$D63),0,1)</f>
        <v>0</v>
      </c>
      <c r="I63">
        <f>$C63-$H63</f>
        <v>1</v>
      </c>
    </row>
    <row r="64" spans="1:9">
      <c r="A64" s="1" t="s">
        <v>75</v>
      </c>
      <c r="B64" s="2" t="s">
        <v>75</v>
      </c>
      <c r="C64" s="3">
        <v>1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1</v>
      </c>
    </row>
    <row r="65" spans="1:9">
      <c r="A65" s="1" t="s">
        <v>76</v>
      </c>
      <c r="B65" s="4" t="s">
        <v>76</v>
      </c>
      <c r="C65" s="5">
        <v>1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1</v>
      </c>
    </row>
    <row r="66" spans="1:9">
      <c r="A66" s="1" t="s">
        <v>77</v>
      </c>
      <c r="B66" s="2" t="s">
        <v>77</v>
      </c>
      <c r="C66" s="3">
        <v>1</v>
      </c>
      <c r="D66" s="1" t="s">
        <v>11</v>
      </c>
      <c r="E66" t="s">
        <v>11</v>
      </c>
      <c r="F66" t="s">
        <v>11</v>
      </c>
      <c r="G66" s="1">
        <f t="shared" si="0"/>
        <v>1</v>
      </c>
      <c r="H66" s="1">
        <f>IF(AND($G66=1,$E66=$D66),0,1)</f>
        <v>0</v>
      </c>
      <c r="I66">
        <f>$C66-$H66</f>
        <v>1</v>
      </c>
    </row>
    <row r="67" spans="1:9">
      <c r="A67" s="1" t="s">
        <v>78</v>
      </c>
      <c r="B67" s="4" t="s">
        <v>78</v>
      </c>
      <c r="C67" s="5">
        <v>1</v>
      </c>
      <c r="D67" s="1" t="s">
        <v>11</v>
      </c>
      <c r="E67" t="s">
        <v>11</v>
      </c>
      <c r="F67" t="s">
        <v>11</v>
      </c>
      <c r="G67" s="1">
        <f t="shared" si="0"/>
        <v>1</v>
      </c>
      <c r="H67" s="1">
        <f>IF(AND($G67=1,$E67=$D67),0,1)</f>
        <v>0</v>
      </c>
      <c r="I67">
        <f>$C67-$H67</f>
        <v>1</v>
      </c>
    </row>
    <row r="68" spans="1:9">
      <c r="A68" s="1" t="s">
        <v>79</v>
      </c>
      <c r="B68" s="2" t="s">
        <v>79</v>
      </c>
      <c r="C68" s="3">
        <v>1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1</v>
      </c>
    </row>
    <row r="69" spans="1:9">
      <c r="A69" s="1" t="s">
        <v>80</v>
      </c>
      <c r="B69" s="4" t="s">
        <v>80</v>
      </c>
      <c r="C69" s="5">
        <v>1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1</v>
      </c>
    </row>
    <row r="70" spans="1:9">
      <c r="A70" s="1" t="s">
        <v>81</v>
      </c>
      <c r="B70" s="2" t="s">
        <v>81</v>
      </c>
      <c r="C70" s="3">
        <v>1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1</v>
      </c>
    </row>
    <row r="71" spans="1:9">
      <c r="A71" s="1" t="s">
        <v>82</v>
      </c>
      <c r="B71" s="4" t="s">
        <v>82</v>
      </c>
      <c r="C71" s="5">
        <v>1</v>
      </c>
      <c r="D71" s="1" t="s">
        <v>11</v>
      </c>
      <c r="E71" t="s">
        <v>11</v>
      </c>
      <c r="F71" t="s">
        <v>11</v>
      </c>
      <c r="G71" s="1">
        <f t="shared" si="1"/>
        <v>1</v>
      </c>
      <c r="H71" s="1">
        <f>IF(AND($G71=1,$E71=$D71),0,1)</f>
        <v>0</v>
      </c>
      <c r="I71">
        <f>$C71-$H71</f>
        <v>1</v>
      </c>
    </row>
    <row r="72" spans="1:9">
      <c r="A72" s="1" t="s">
        <v>83</v>
      </c>
      <c r="B72" s="2" t="s">
        <v>83</v>
      </c>
      <c r="C72" s="3">
        <v>1</v>
      </c>
      <c r="D72" s="1" t="s">
        <v>11</v>
      </c>
      <c r="E72" t="s">
        <v>11</v>
      </c>
      <c r="F72" t="s">
        <v>11</v>
      </c>
      <c r="G72" s="1">
        <f t="shared" si="1"/>
        <v>1</v>
      </c>
      <c r="H72" s="1">
        <f>IF(AND($G72=1,$E72=$D72),0,1)</f>
        <v>0</v>
      </c>
      <c r="I72">
        <f>$C72-$H72</f>
        <v>1</v>
      </c>
    </row>
    <row r="73" spans="1:9">
      <c r="A73" s="1" t="s">
        <v>84</v>
      </c>
      <c r="B73" s="4" t="s">
        <v>84</v>
      </c>
      <c r="C73" s="5">
        <v>1</v>
      </c>
      <c r="D73" s="1" t="s">
        <v>11</v>
      </c>
      <c r="E73" t="s">
        <v>11</v>
      </c>
      <c r="F73" t="s">
        <v>11</v>
      </c>
      <c r="G73" s="1">
        <f t="shared" si="1"/>
        <v>1</v>
      </c>
      <c r="H73" s="1">
        <f>IF(AND($G73=1,$E73=$D73),0,1)</f>
        <v>0</v>
      </c>
      <c r="I73">
        <f>$C73-$H73</f>
        <v>1</v>
      </c>
    </row>
    <row r="74" spans="1:9">
      <c r="A74" s="1" t="s">
        <v>85</v>
      </c>
      <c r="B74" s="2" t="s">
        <v>85</v>
      </c>
      <c r="C74" s="3">
        <v>1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1</v>
      </c>
    </row>
    <row r="75" spans="1:9">
      <c r="A75" s="1" t="s">
        <v>86</v>
      </c>
      <c r="B75" s="4" t="s">
        <v>86</v>
      </c>
      <c r="C75" s="5">
        <v>1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1</v>
      </c>
    </row>
    <row r="76" spans="1:9">
      <c r="A76" s="1" t="s">
        <v>87</v>
      </c>
      <c r="B76" s="6" t="s">
        <v>87</v>
      </c>
      <c r="C76" s="7">
        <v>1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1</v>
      </c>
    </row>
    <row r="77" spans="1:9">
      <c r="A77" s="1"/>
      <c r="B77" s="17"/>
      <c r="C77" s="18"/>
      <c r="D77" s="1"/>
      <c r="E77" s="1"/>
      <c r="F77" s="1"/>
      <c r="G77" s="10">
        <f>SUM(G3:G76)</f>
        <v>74</v>
      </c>
      <c r="H77" s="10">
        <f>SUM(H3:H76)</f>
        <v>9</v>
      </c>
      <c r="I77" s="8">
        <f>SUM(I3:I76)</f>
        <v>65</v>
      </c>
    </row>
  </sheetData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CA435-B375-4BF8-A590-64DA1B345043}">
  <dimension ref="A1:I77"/>
  <sheetViews>
    <sheetView workbookViewId="0">
      <selection sqref="A1:I77"/>
    </sheetView>
  </sheetViews>
  <sheetFormatPr defaultRowHeight="15.75"/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0.69155800000000001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0.69155800000000001</v>
      </c>
    </row>
    <row r="4" spans="1:9">
      <c r="A4" s="1" t="s">
        <v>13</v>
      </c>
      <c r="B4" s="2" t="s">
        <v>13</v>
      </c>
      <c r="C4" s="3">
        <v>0.60046900000000003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0.60046900000000003</v>
      </c>
    </row>
    <row r="5" spans="1:9">
      <c r="A5" s="1" t="s">
        <v>14</v>
      </c>
      <c r="B5" s="4" t="s">
        <v>14</v>
      </c>
      <c r="C5" s="5">
        <v>0.62631700000000001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0.62631700000000001</v>
      </c>
    </row>
    <row r="6" spans="1:9">
      <c r="A6" s="1" t="s">
        <v>15</v>
      </c>
      <c r="B6" s="2" t="s">
        <v>15</v>
      </c>
      <c r="C6" s="3">
        <v>0.54718699999999998</v>
      </c>
      <c r="D6" s="1" t="s">
        <v>11</v>
      </c>
      <c r="E6" t="s">
        <v>11</v>
      </c>
      <c r="F6" t="s">
        <v>12</v>
      </c>
      <c r="G6" s="1">
        <f t="shared" si="0"/>
        <v>0</v>
      </c>
      <c r="H6" s="1">
        <f>IF(AND($G6=1,$E6=$D6),0,1)</f>
        <v>1</v>
      </c>
      <c r="I6">
        <f>$C6-$H6</f>
        <v>-0.45281300000000002</v>
      </c>
    </row>
    <row r="7" spans="1:9">
      <c r="A7" s="1" t="s">
        <v>16</v>
      </c>
      <c r="B7" s="4" t="s">
        <v>16</v>
      </c>
      <c r="C7" s="5">
        <v>0.53974699999999998</v>
      </c>
      <c r="D7" s="1" t="s">
        <v>11</v>
      </c>
      <c r="E7" t="s">
        <v>11</v>
      </c>
      <c r="F7" t="s">
        <v>12</v>
      </c>
      <c r="G7" s="1">
        <f t="shared" si="0"/>
        <v>0</v>
      </c>
      <c r="H7" s="1">
        <f>IF(AND($G7=1,$E7=$D7),0,1)</f>
        <v>1</v>
      </c>
      <c r="I7">
        <f>$C7-$H7</f>
        <v>-0.46025300000000002</v>
      </c>
    </row>
    <row r="8" spans="1:9">
      <c r="A8" s="1" t="s">
        <v>17</v>
      </c>
      <c r="B8" s="2" t="s">
        <v>17</v>
      </c>
      <c r="C8" s="3">
        <v>0.66687600000000002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>IF(AND($G8=1,$E8=$D8),0,1)</f>
        <v>0</v>
      </c>
      <c r="I8">
        <f>$C8-$H8</f>
        <v>0.66687600000000002</v>
      </c>
    </row>
    <row r="9" spans="1:9">
      <c r="A9" s="1" t="s">
        <v>18</v>
      </c>
      <c r="B9" s="4" t="s">
        <v>18</v>
      </c>
      <c r="C9" s="5">
        <v>0.73202800000000001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0.73202800000000001</v>
      </c>
    </row>
    <row r="10" spans="1:9">
      <c r="A10" s="1" t="s">
        <v>19</v>
      </c>
      <c r="B10" s="2" t="s">
        <v>19</v>
      </c>
      <c r="C10" s="3">
        <v>0.67365699999999995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0.67365699999999995</v>
      </c>
    </row>
    <row r="11" spans="1:9">
      <c r="A11" s="1" t="s">
        <v>20</v>
      </c>
      <c r="B11" s="4" t="s">
        <v>20</v>
      </c>
      <c r="C11" s="5">
        <v>0.67042400000000002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0.67042400000000002</v>
      </c>
    </row>
    <row r="12" spans="1:9">
      <c r="A12" s="1" t="s">
        <v>21</v>
      </c>
      <c r="B12" s="2" t="s">
        <v>21</v>
      </c>
      <c r="C12" s="3">
        <v>0.63189700000000004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0.63189700000000004</v>
      </c>
    </row>
    <row r="13" spans="1:9">
      <c r="A13" s="1" t="s">
        <v>22</v>
      </c>
      <c r="B13" s="4" t="s">
        <v>22</v>
      </c>
      <c r="C13" s="5">
        <v>0.66179299999999996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0.66179299999999996</v>
      </c>
    </row>
    <row r="14" spans="1:9">
      <c r="A14" s="1" t="s">
        <v>23</v>
      </c>
      <c r="B14" s="2" t="s">
        <v>23</v>
      </c>
      <c r="C14" s="3">
        <v>0.57734200000000002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-0.42265799999999998</v>
      </c>
    </row>
    <row r="15" spans="1:9">
      <c r="A15" s="1" t="s">
        <v>24</v>
      </c>
      <c r="B15" s="4" t="s">
        <v>24</v>
      </c>
      <c r="C15" s="5">
        <v>0.34511900000000001</v>
      </c>
      <c r="D15" s="1" t="s">
        <v>11</v>
      </c>
      <c r="E15" t="s">
        <v>12</v>
      </c>
      <c r="F15" t="s">
        <v>11</v>
      </c>
      <c r="G15" s="1">
        <f t="shared" si="0"/>
        <v>0</v>
      </c>
      <c r="H15" s="1">
        <f>IF(AND($G15=1,$E15=$D15),0,1)</f>
        <v>1</v>
      </c>
      <c r="I15">
        <f>$C15-$H15</f>
        <v>-0.65488100000000005</v>
      </c>
    </row>
    <row r="16" spans="1:9">
      <c r="A16" s="1" t="s">
        <v>26</v>
      </c>
      <c r="B16" s="2" t="s">
        <v>26</v>
      </c>
      <c r="C16" s="3">
        <v>0.87211300000000003</v>
      </c>
      <c r="D16" s="1" t="s">
        <v>11</v>
      </c>
      <c r="E16" t="s">
        <v>11</v>
      </c>
      <c r="F16" t="s">
        <v>11</v>
      </c>
      <c r="G16" s="1">
        <f t="shared" si="0"/>
        <v>1</v>
      </c>
      <c r="H16" s="1">
        <f>IF(AND($G16=1,$E16=$D16),0,1)</f>
        <v>0</v>
      </c>
      <c r="I16">
        <f>$C16-$H16</f>
        <v>0.87211300000000003</v>
      </c>
    </row>
    <row r="17" spans="1:9">
      <c r="A17" s="1" t="s">
        <v>27</v>
      </c>
      <c r="B17" s="4" t="s">
        <v>27</v>
      </c>
      <c r="C17" s="5">
        <v>0.62272000000000005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0.62272000000000005</v>
      </c>
    </row>
    <row r="18" spans="1:9">
      <c r="A18" s="1" t="s">
        <v>28</v>
      </c>
      <c r="B18" s="2" t="s">
        <v>28</v>
      </c>
      <c r="C18" s="3">
        <v>0.76211399999999996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0.76211399999999996</v>
      </c>
    </row>
    <row r="19" spans="1:9">
      <c r="A19" s="1" t="s">
        <v>29</v>
      </c>
      <c r="B19" s="4" t="s">
        <v>29</v>
      </c>
      <c r="C19" s="5">
        <v>0.76437600000000006</v>
      </c>
      <c r="D19" s="1" t="s">
        <v>11</v>
      </c>
      <c r="E19" t="s">
        <v>11</v>
      </c>
      <c r="F19" t="s">
        <v>11</v>
      </c>
      <c r="G19" s="1">
        <f t="shared" si="0"/>
        <v>1</v>
      </c>
      <c r="H19" s="1">
        <f>IF(AND($G19=1,$E19=$D19),0,1)</f>
        <v>0</v>
      </c>
      <c r="I19">
        <f>$C19-$H19</f>
        <v>0.76437600000000006</v>
      </c>
    </row>
    <row r="20" spans="1:9">
      <c r="A20" s="1" t="s">
        <v>30</v>
      </c>
      <c r="B20" s="2" t="s">
        <v>30</v>
      </c>
      <c r="C20" s="3">
        <v>0.63668000000000002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0.63668000000000002</v>
      </c>
    </row>
    <row r="21" spans="1:9">
      <c r="A21" s="1" t="s">
        <v>31</v>
      </c>
      <c r="B21" s="4" t="s">
        <v>31</v>
      </c>
      <c r="C21" s="5">
        <v>0.53510599999999997</v>
      </c>
      <c r="D21" s="1" t="s">
        <v>11</v>
      </c>
      <c r="E21" t="s">
        <v>11</v>
      </c>
      <c r="F21" t="s">
        <v>11</v>
      </c>
      <c r="G21" s="1">
        <f t="shared" si="0"/>
        <v>1</v>
      </c>
      <c r="H21" s="1">
        <f>IF(AND($G21=1,$E21=$D21),0,1)</f>
        <v>0</v>
      </c>
      <c r="I21">
        <f>$C21-$H21</f>
        <v>0.53510599999999997</v>
      </c>
    </row>
    <row r="22" spans="1:9">
      <c r="A22" s="1" t="s">
        <v>32</v>
      </c>
      <c r="B22" s="2" t="s">
        <v>32</v>
      </c>
      <c r="C22" s="3">
        <v>0.614761</v>
      </c>
      <c r="D22" s="1" t="s">
        <v>11</v>
      </c>
      <c r="E22" t="s">
        <v>11</v>
      </c>
      <c r="F22" t="s">
        <v>12</v>
      </c>
      <c r="G22" s="1">
        <f t="shared" si="0"/>
        <v>0</v>
      </c>
      <c r="H22" s="1">
        <f>IF(AND($G22=1,$E22=$D22),0,1)</f>
        <v>1</v>
      </c>
      <c r="I22">
        <f>$C22-$H22</f>
        <v>-0.385239</v>
      </c>
    </row>
    <row r="23" spans="1:9">
      <c r="A23" s="1" t="s">
        <v>33</v>
      </c>
      <c r="B23" s="4" t="s">
        <v>33</v>
      </c>
      <c r="C23" s="5">
        <v>0.52771699999999999</v>
      </c>
      <c r="D23" s="1" t="s">
        <v>11</v>
      </c>
      <c r="E23" t="s">
        <v>25</v>
      </c>
      <c r="F23" t="s">
        <v>11</v>
      </c>
      <c r="G23" s="1">
        <f t="shared" si="0"/>
        <v>0</v>
      </c>
      <c r="H23" s="1">
        <f>IF(AND($G23=1,$E23=$D23),0,1)</f>
        <v>1</v>
      </c>
      <c r="I23">
        <f>$C23-$H23</f>
        <v>-0.47228300000000001</v>
      </c>
    </row>
    <row r="24" spans="1:9">
      <c r="A24" s="1" t="s">
        <v>34</v>
      </c>
      <c r="B24" s="2" t="s">
        <v>34</v>
      </c>
      <c r="C24" s="3">
        <v>0.62632100000000002</v>
      </c>
      <c r="D24" s="1" t="s">
        <v>11</v>
      </c>
      <c r="E24" t="s">
        <v>11</v>
      </c>
      <c r="F24" t="s">
        <v>11</v>
      </c>
      <c r="G24" s="1">
        <f t="shared" si="0"/>
        <v>1</v>
      </c>
      <c r="H24" s="1">
        <f>IF(AND($G24=1,$E24=$D24),0,1)</f>
        <v>0</v>
      </c>
      <c r="I24">
        <f>$C24-$H24</f>
        <v>0.62632100000000002</v>
      </c>
    </row>
    <row r="25" spans="1:9">
      <c r="A25" s="1" t="s">
        <v>35</v>
      </c>
      <c r="B25" s="4" t="s">
        <v>35</v>
      </c>
      <c r="C25" s="5">
        <v>0.53621799999999997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0.53621799999999997</v>
      </c>
    </row>
    <row r="26" spans="1:9">
      <c r="A26" s="1" t="s">
        <v>36</v>
      </c>
      <c r="B26" s="2" t="s">
        <v>36</v>
      </c>
      <c r="C26" s="3">
        <v>0.71360100000000004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0.71360100000000004</v>
      </c>
    </row>
    <row r="27" spans="1:9">
      <c r="A27" s="1" t="s">
        <v>37</v>
      </c>
      <c r="B27" s="4" t="s">
        <v>37</v>
      </c>
      <c r="C27" s="5">
        <v>0.32192500000000002</v>
      </c>
      <c r="D27" s="1" t="s">
        <v>11</v>
      </c>
      <c r="E27" t="s">
        <v>11</v>
      </c>
      <c r="F27" t="s">
        <v>12</v>
      </c>
      <c r="G27" s="1">
        <f t="shared" si="0"/>
        <v>0</v>
      </c>
      <c r="H27" s="1">
        <f>IF(AND($G27=1,$E27=$D27),0,1)</f>
        <v>1</v>
      </c>
      <c r="I27">
        <f>$C27-$H27</f>
        <v>-0.67807499999999998</v>
      </c>
    </row>
    <row r="28" spans="1:9">
      <c r="A28" s="1" t="s">
        <v>38</v>
      </c>
      <c r="B28" s="2" t="s">
        <v>38</v>
      </c>
      <c r="C28" s="3">
        <v>0.65518399999999999</v>
      </c>
      <c r="D28" s="1" t="s">
        <v>11</v>
      </c>
      <c r="E28" t="s">
        <v>12</v>
      </c>
      <c r="F28" t="s">
        <v>11</v>
      </c>
      <c r="G28" s="1">
        <f t="shared" si="0"/>
        <v>0</v>
      </c>
      <c r="H28" s="1">
        <f>IF(AND($G28=1,$E28=$D28),0,1)</f>
        <v>1</v>
      </c>
      <c r="I28">
        <f>$C28-$H28</f>
        <v>-0.34481600000000001</v>
      </c>
    </row>
    <row r="29" spans="1:9">
      <c r="A29" s="1" t="s">
        <v>39</v>
      </c>
      <c r="B29" s="4" t="s">
        <v>39</v>
      </c>
      <c r="C29" s="5">
        <v>0.74648499999999995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0.74648499999999995</v>
      </c>
    </row>
    <row r="30" spans="1:9">
      <c r="A30" s="1" t="s">
        <v>40</v>
      </c>
      <c r="B30" s="2" t="s">
        <v>40</v>
      </c>
      <c r="C30" s="3">
        <v>0.75731000000000004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-0.24268999999999996</v>
      </c>
    </row>
    <row r="31" spans="1:9">
      <c r="A31" s="1" t="s">
        <v>41</v>
      </c>
      <c r="B31" s="4" t="s">
        <v>41</v>
      </c>
      <c r="C31" s="5">
        <v>0.61006700000000003</v>
      </c>
      <c r="D31" s="1" t="s">
        <v>11</v>
      </c>
      <c r="E31" t="s">
        <v>11</v>
      </c>
      <c r="F31" t="s">
        <v>11</v>
      </c>
      <c r="G31" s="1">
        <f t="shared" si="0"/>
        <v>1</v>
      </c>
      <c r="H31" s="1">
        <f>IF(AND($G31=1,$E31=$D31),0,1)</f>
        <v>0</v>
      </c>
      <c r="I31">
        <f>$C31-$H31</f>
        <v>0.61006700000000003</v>
      </c>
    </row>
    <row r="32" spans="1:9">
      <c r="A32" s="1" t="s">
        <v>42</v>
      </c>
      <c r="B32" s="2" t="s">
        <v>42</v>
      </c>
      <c r="C32" s="3">
        <v>0.80886899999999995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>IF(AND($G32=1,$E32=$D32),0,1)</f>
        <v>0</v>
      </c>
      <c r="I32">
        <f>$C32-$H32</f>
        <v>0.80886899999999995</v>
      </c>
    </row>
    <row r="33" spans="1:9">
      <c r="A33" s="1" t="s">
        <v>43</v>
      </c>
      <c r="B33" s="4" t="s">
        <v>43</v>
      </c>
      <c r="C33" s="5">
        <v>0.82280900000000001</v>
      </c>
      <c r="D33" s="1" t="s">
        <v>11</v>
      </c>
      <c r="E33" t="s">
        <v>11</v>
      </c>
      <c r="F33" t="s">
        <v>11</v>
      </c>
      <c r="G33" s="1">
        <f t="shared" si="0"/>
        <v>1</v>
      </c>
      <c r="H33" s="1">
        <f>IF(AND($G33=1,$E33=$D33),0,1)</f>
        <v>0</v>
      </c>
      <c r="I33">
        <f>$C33-$H33</f>
        <v>0.82280900000000001</v>
      </c>
    </row>
    <row r="34" spans="1:9">
      <c r="A34" s="1" t="s">
        <v>44</v>
      </c>
      <c r="B34" s="2" t="s">
        <v>44</v>
      </c>
      <c r="C34" s="3">
        <v>0.655142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0.655142</v>
      </c>
    </row>
    <row r="35" spans="1:9">
      <c r="A35" s="1" t="s">
        <v>45</v>
      </c>
      <c r="B35" s="4" t="s">
        <v>45</v>
      </c>
      <c r="C35" s="5">
        <v>0.67098000000000002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0.67098000000000002</v>
      </c>
    </row>
    <row r="36" spans="1:9">
      <c r="A36" s="1" t="s">
        <v>46</v>
      </c>
      <c r="B36" s="2" t="s">
        <v>46</v>
      </c>
      <c r="C36" s="3">
        <v>0.66081900000000005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0.66081900000000005</v>
      </c>
    </row>
    <row r="37" spans="1:9">
      <c r="A37" s="1" t="s">
        <v>47</v>
      </c>
      <c r="B37" s="4" t="s">
        <v>47</v>
      </c>
      <c r="C37" s="5">
        <v>0.70401599999999998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0.70401599999999998</v>
      </c>
    </row>
    <row r="38" spans="1:9">
      <c r="A38" s="1" t="s">
        <v>48</v>
      </c>
      <c r="B38" s="2" t="s">
        <v>48</v>
      </c>
      <c r="C38" s="3">
        <v>0.72964300000000004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0.72964300000000004</v>
      </c>
    </row>
    <row r="39" spans="1:9">
      <c r="A39" s="1" t="s">
        <v>49</v>
      </c>
      <c r="B39" s="4" t="s">
        <v>49</v>
      </c>
      <c r="C39" s="5">
        <v>0.71224799999999999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-0.28775200000000001</v>
      </c>
    </row>
    <row r="40" spans="1:9">
      <c r="A40" s="1" t="s">
        <v>50</v>
      </c>
      <c r="B40" s="2" t="s">
        <v>50</v>
      </c>
      <c r="C40" s="3">
        <v>0.56515199999999999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>IF(AND($G40=1,$E40=$D40),0,1)</f>
        <v>0</v>
      </c>
      <c r="I40">
        <f>$C40-$H40</f>
        <v>0.56515199999999999</v>
      </c>
    </row>
    <row r="41" spans="1:9">
      <c r="A41" s="1" t="s">
        <v>51</v>
      </c>
      <c r="B41" s="4" t="s">
        <v>51</v>
      </c>
      <c r="C41" s="5">
        <v>0.69167400000000001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0.69167400000000001</v>
      </c>
    </row>
    <row r="42" spans="1:9">
      <c r="A42" s="1" t="s">
        <v>52</v>
      </c>
      <c r="B42" s="2" t="s">
        <v>52</v>
      </c>
      <c r="C42" s="3">
        <v>0.52964199999999995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0.52964199999999995</v>
      </c>
    </row>
    <row r="43" spans="1:9">
      <c r="A43" s="1" t="s">
        <v>53</v>
      </c>
      <c r="B43" s="4" t="s">
        <v>53</v>
      </c>
      <c r="C43" s="5">
        <v>0.50297000000000003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-0.49702999999999997</v>
      </c>
    </row>
    <row r="44" spans="1:9">
      <c r="A44" s="1" t="s">
        <v>54</v>
      </c>
      <c r="B44" s="2" t="s">
        <v>54</v>
      </c>
      <c r="C44" s="3">
        <v>0.78040900000000002</v>
      </c>
      <c r="D44" s="1" t="s">
        <v>11</v>
      </c>
      <c r="E44" t="s">
        <v>11</v>
      </c>
      <c r="F44" t="s">
        <v>11</v>
      </c>
      <c r="G44" s="1">
        <f t="shared" si="0"/>
        <v>1</v>
      </c>
      <c r="H44" s="1">
        <f>IF(AND($G44=1,$E44=$D44),0,1)</f>
        <v>0</v>
      </c>
      <c r="I44">
        <f>$C44-$H44</f>
        <v>0.78040900000000002</v>
      </c>
    </row>
    <row r="45" spans="1:9">
      <c r="A45" s="1" t="s">
        <v>55</v>
      </c>
      <c r="B45" s="4" t="s">
        <v>55</v>
      </c>
      <c r="C45" s="5">
        <v>0.75697499999999995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0.75697499999999995</v>
      </c>
    </row>
    <row r="46" spans="1:9">
      <c r="A46" s="1" t="s">
        <v>56</v>
      </c>
      <c r="B46" s="2" t="s">
        <v>56</v>
      </c>
      <c r="C46" s="3">
        <v>0.60240199999999999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>IF(AND($G46=1,$E46=$D46),0,1)</f>
        <v>0</v>
      </c>
      <c r="I46">
        <f>$C46-$H46</f>
        <v>0.60240199999999999</v>
      </c>
    </row>
    <row r="47" spans="1:9">
      <c r="A47" s="1" t="s">
        <v>58</v>
      </c>
      <c r="B47" s="4" t="s">
        <v>58</v>
      </c>
      <c r="C47" s="5">
        <v>0.74802999999999997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0.74802999999999997</v>
      </c>
    </row>
    <row r="48" spans="1:9">
      <c r="A48" s="1" t="s">
        <v>59</v>
      </c>
      <c r="B48" s="2" t="s">
        <v>59</v>
      </c>
      <c r="C48" s="3">
        <v>0.33174599999999999</v>
      </c>
      <c r="D48" s="1" t="s">
        <v>11</v>
      </c>
      <c r="E48" t="s">
        <v>12</v>
      </c>
      <c r="F48" t="s">
        <v>11</v>
      </c>
      <c r="G48" s="1">
        <f t="shared" si="0"/>
        <v>0</v>
      </c>
      <c r="H48" s="1">
        <f>IF(AND($G48=1,$E48=$D48),0,1)</f>
        <v>1</v>
      </c>
      <c r="I48">
        <f>$C48-$H48</f>
        <v>-0.66825400000000001</v>
      </c>
    </row>
    <row r="49" spans="1:9">
      <c r="A49" s="1" t="s">
        <v>60</v>
      </c>
      <c r="B49" s="4" t="s">
        <v>60</v>
      </c>
      <c r="C49" s="5">
        <v>0.68027000000000004</v>
      </c>
      <c r="D49" s="1" t="s">
        <v>11</v>
      </c>
      <c r="E49" t="s">
        <v>11</v>
      </c>
      <c r="F49" t="s">
        <v>11</v>
      </c>
      <c r="G49" s="1">
        <f t="shared" si="0"/>
        <v>1</v>
      </c>
      <c r="H49" s="1">
        <f>IF(AND($G49=1,$E49=$D49),0,1)</f>
        <v>0</v>
      </c>
      <c r="I49">
        <f>$C49-$H49</f>
        <v>0.68027000000000004</v>
      </c>
    </row>
    <row r="50" spans="1:9">
      <c r="A50" s="1" t="s">
        <v>61</v>
      </c>
      <c r="B50" s="2" t="s">
        <v>61</v>
      </c>
      <c r="C50" s="3">
        <v>0.71509699999999998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0.71509699999999998</v>
      </c>
    </row>
    <row r="51" spans="1:9">
      <c r="A51" s="1" t="s">
        <v>62</v>
      </c>
      <c r="B51" s="4" t="s">
        <v>62</v>
      </c>
      <c r="C51" s="5">
        <v>0.432979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0.432979</v>
      </c>
    </row>
    <row r="52" spans="1:9">
      <c r="A52" s="1" t="s">
        <v>63</v>
      </c>
      <c r="B52" s="2" t="s">
        <v>63</v>
      </c>
      <c r="C52" s="3">
        <v>0.59623599999999999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-0.40376400000000001</v>
      </c>
    </row>
    <row r="53" spans="1:9">
      <c r="A53" s="1" t="s">
        <v>64</v>
      </c>
      <c r="B53" s="4" t="s">
        <v>64</v>
      </c>
      <c r="C53" s="5">
        <v>0.72629100000000002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0.72629100000000002</v>
      </c>
    </row>
    <row r="54" spans="1:9">
      <c r="A54" s="1" t="s">
        <v>65</v>
      </c>
      <c r="B54" s="2" t="s">
        <v>65</v>
      </c>
      <c r="C54" s="3">
        <v>0.75097700000000001</v>
      </c>
      <c r="D54" s="1" t="s">
        <v>11</v>
      </c>
      <c r="E54" t="s">
        <v>11</v>
      </c>
      <c r="F54" t="s">
        <v>12</v>
      </c>
      <c r="G54" s="1">
        <f t="shared" si="0"/>
        <v>0</v>
      </c>
      <c r="H54" s="1">
        <f>IF(AND($G54=1,$E54=$D54),0,1)</f>
        <v>1</v>
      </c>
      <c r="I54">
        <f>$C54-$H54</f>
        <v>-0.24902299999999999</v>
      </c>
    </row>
    <row r="55" spans="1:9">
      <c r="A55" s="1" t="s">
        <v>66</v>
      </c>
      <c r="B55" s="4" t="s">
        <v>66</v>
      </c>
      <c r="C55" s="5">
        <v>0.784501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0.784501</v>
      </c>
    </row>
    <row r="56" spans="1:9">
      <c r="A56" s="1" t="s">
        <v>67</v>
      </c>
      <c r="B56" s="2" t="s">
        <v>67</v>
      </c>
      <c r="C56" s="3">
        <v>0.62988699999999997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0.62988699999999997</v>
      </c>
    </row>
    <row r="57" spans="1:9">
      <c r="A57" s="1" t="s">
        <v>68</v>
      </c>
      <c r="B57" s="4" t="s">
        <v>68</v>
      </c>
      <c r="C57" s="5">
        <v>0.74089300000000002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0.74089300000000002</v>
      </c>
    </row>
    <row r="58" spans="1:9">
      <c r="A58" s="1" t="s">
        <v>69</v>
      </c>
      <c r="B58" s="2" t="s">
        <v>69</v>
      </c>
      <c r="C58" s="3">
        <v>0.74432100000000001</v>
      </c>
      <c r="D58" s="1" t="s">
        <v>11</v>
      </c>
      <c r="E58" t="s">
        <v>25</v>
      </c>
      <c r="F58" t="s">
        <v>11</v>
      </c>
      <c r="G58" s="1">
        <f t="shared" si="0"/>
        <v>0</v>
      </c>
      <c r="H58" s="1">
        <f>IF(AND($G58=1,$E58=$D58),0,1)</f>
        <v>1</v>
      </c>
      <c r="I58">
        <f>$C58-$H58</f>
        <v>-0.25567899999999999</v>
      </c>
    </row>
    <row r="59" spans="1:9">
      <c r="A59" s="1" t="s">
        <v>70</v>
      </c>
      <c r="B59" s="4" t="s">
        <v>70</v>
      </c>
      <c r="C59" s="5">
        <v>0.42074299999999998</v>
      </c>
      <c r="D59" s="1" t="s">
        <v>11</v>
      </c>
      <c r="E59" t="s">
        <v>11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-0.57925700000000002</v>
      </c>
    </row>
    <row r="60" spans="1:9">
      <c r="A60" s="1" t="s">
        <v>71</v>
      </c>
      <c r="B60" s="2" t="s">
        <v>71</v>
      </c>
      <c r="C60" s="3">
        <v>0.63115900000000003</v>
      </c>
      <c r="D60" s="1" t="s">
        <v>11</v>
      </c>
      <c r="E60" t="s">
        <v>11</v>
      </c>
      <c r="F60" t="s">
        <v>11</v>
      </c>
      <c r="G60" s="1">
        <f t="shared" si="0"/>
        <v>1</v>
      </c>
      <c r="H60" s="1">
        <f>IF(AND($G60=1,$E60=$D60),0,1)</f>
        <v>0</v>
      </c>
      <c r="I60">
        <f>$C60-$H60</f>
        <v>0.63115900000000003</v>
      </c>
    </row>
    <row r="61" spans="1:9">
      <c r="A61" s="1" t="s">
        <v>72</v>
      </c>
      <c r="B61" s="4" t="s">
        <v>72</v>
      </c>
      <c r="C61" s="5">
        <v>0.73382199999999997</v>
      </c>
      <c r="D61" s="1" t="s">
        <v>11</v>
      </c>
      <c r="E61" t="s">
        <v>11</v>
      </c>
      <c r="F61" t="s">
        <v>11</v>
      </c>
      <c r="G61" s="1">
        <f t="shared" si="0"/>
        <v>1</v>
      </c>
      <c r="H61" s="1">
        <f>IF(AND($G61=1,$E61=$D61),0,1)</f>
        <v>0</v>
      </c>
      <c r="I61">
        <f>$C61-$H61</f>
        <v>0.73382199999999997</v>
      </c>
    </row>
    <row r="62" spans="1:9">
      <c r="A62" s="1" t="s">
        <v>73</v>
      </c>
      <c r="B62" s="2" t="s">
        <v>73</v>
      </c>
      <c r="C62" s="3">
        <v>0.52832400000000002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-0.47167599999999998</v>
      </c>
    </row>
    <row r="63" spans="1:9">
      <c r="A63" s="1" t="s">
        <v>74</v>
      </c>
      <c r="B63" s="4" t="s">
        <v>74</v>
      </c>
      <c r="C63" s="5">
        <v>0.61736199999999997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-0.38263800000000003</v>
      </c>
    </row>
    <row r="64" spans="1:9">
      <c r="A64" s="1" t="s">
        <v>75</v>
      </c>
      <c r="B64" s="2" t="s">
        <v>75</v>
      </c>
      <c r="C64" s="3">
        <v>0.81481800000000004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0.81481800000000004</v>
      </c>
    </row>
    <row r="65" spans="1:9">
      <c r="A65" s="1" t="s">
        <v>76</v>
      </c>
      <c r="B65" s="4" t="s">
        <v>76</v>
      </c>
      <c r="C65" s="5">
        <v>0.56111299999999997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0.56111299999999997</v>
      </c>
    </row>
    <row r="66" spans="1:9">
      <c r="A66" s="1" t="s">
        <v>77</v>
      </c>
      <c r="B66" s="2" t="s">
        <v>77</v>
      </c>
      <c r="C66" s="3">
        <v>0.38394299999999998</v>
      </c>
      <c r="D66" s="1" t="s">
        <v>11</v>
      </c>
      <c r="E66" t="s">
        <v>11</v>
      </c>
      <c r="F66" t="s">
        <v>11</v>
      </c>
      <c r="G66" s="1">
        <f t="shared" si="0"/>
        <v>1</v>
      </c>
      <c r="H66" s="1">
        <f>IF(AND($G66=1,$E66=$D66),0,1)</f>
        <v>0</v>
      </c>
      <c r="I66">
        <f>$C66-$H66</f>
        <v>0.38394299999999998</v>
      </c>
    </row>
    <row r="67" spans="1:9">
      <c r="A67" s="1" t="s">
        <v>78</v>
      </c>
      <c r="B67" s="4" t="s">
        <v>78</v>
      </c>
      <c r="C67" s="5">
        <v>0.59252800000000005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>IF(AND($G67=1,$E67=$D67),0,1)</f>
        <v>1</v>
      </c>
      <c r="I67">
        <f>$C67-$H67</f>
        <v>-0.40747199999999995</v>
      </c>
    </row>
    <row r="68" spans="1:9">
      <c r="A68" s="1" t="s">
        <v>79</v>
      </c>
      <c r="B68" s="2" t="s">
        <v>79</v>
      </c>
      <c r="C68" s="3">
        <v>0.843943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0.843943</v>
      </c>
    </row>
    <row r="69" spans="1:9">
      <c r="A69" s="1" t="s">
        <v>80</v>
      </c>
      <c r="B69" s="4" t="s">
        <v>80</v>
      </c>
      <c r="C69" s="5">
        <v>0.647567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0.647567</v>
      </c>
    </row>
    <row r="70" spans="1:9">
      <c r="A70" s="1" t="s">
        <v>81</v>
      </c>
      <c r="B70" s="2" t="s">
        <v>81</v>
      </c>
      <c r="C70" s="3">
        <v>0.62878100000000003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0.62878100000000003</v>
      </c>
    </row>
    <row r="71" spans="1:9">
      <c r="A71" s="1" t="s">
        <v>82</v>
      </c>
      <c r="B71" s="4" t="s">
        <v>82</v>
      </c>
      <c r="C71" s="5">
        <v>0.53426200000000001</v>
      </c>
      <c r="D71" s="1" t="s">
        <v>11</v>
      </c>
      <c r="E71" t="s">
        <v>11</v>
      </c>
      <c r="F71" t="s">
        <v>11</v>
      </c>
      <c r="G71" s="1">
        <f t="shared" si="1"/>
        <v>1</v>
      </c>
      <c r="H71" s="1">
        <f>IF(AND($G71=1,$E71=$D71),0,1)</f>
        <v>0</v>
      </c>
      <c r="I71">
        <f>$C71-$H71</f>
        <v>0.53426200000000001</v>
      </c>
    </row>
    <row r="72" spans="1:9">
      <c r="A72" s="1" t="s">
        <v>83</v>
      </c>
      <c r="B72" s="2" t="s">
        <v>83</v>
      </c>
      <c r="C72" s="3">
        <v>0.66906900000000002</v>
      </c>
      <c r="D72" s="1" t="s">
        <v>11</v>
      </c>
      <c r="E72" t="s">
        <v>11</v>
      </c>
      <c r="F72" t="s">
        <v>11</v>
      </c>
      <c r="G72" s="1">
        <f t="shared" si="1"/>
        <v>1</v>
      </c>
      <c r="H72" s="1">
        <f>IF(AND($G72=1,$E72=$D72),0,1)</f>
        <v>0</v>
      </c>
      <c r="I72">
        <f>$C72-$H72</f>
        <v>0.66906900000000002</v>
      </c>
    </row>
    <row r="73" spans="1:9">
      <c r="A73" s="1" t="s">
        <v>84</v>
      </c>
      <c r="B73" s="4" t="s">
        <v>84</v>
      </c>
      <c r="C73" s="5">
        <v>0.64423299999999994</v>
      </c>
      <c r="D73" s="1" t="s">
        <v>11</v>
      </c>
      <c r="E73" t="s">
        <v>11</v>
      </c>
      <c r="F73" t="s">
        <v>11</v>
      </c>
      <c r="G73" s="1">
        <f t="shared" si="1"/>
        <v>1</v>
      </c>
      <c r="H73" s="1">
        <f>IF(AND($G73=1,$E73=$D73),0,1)</f>
        <v>0</v>
      </c>
      <c r="I73">
        <f>$C73-$H73</f>
        <v>0.64423299999999994</v>
      </c>
    </row>
    <row r="74" spans="1:9">
      <c r="A74" s="1" t="s">
        <v>85</v>
      </c>
      <c r="B74" s="2" t="s">
        <v>85</v>
      </c>
      <c r="C74" s="3">
        <v>0.64400599999999997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0.64400599999999997</v>
      </c>
    </row>
    <row r="75" spans="1:9">
      <c r="A75" s="1" t="s">
        <v>86</v>
      </c>
      <c r="B75" s="4" t="s">
        <v>86</v>
      </c>
      <c r="C75" s="5">
        <v>0.82567299999999999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0.82567299999999999</v>
      </c>
    </row>
    <row r="76" spans="1:9">
      <c r="A76" s="1" t="s">
        <v>87</v>
      </c>
      <c r="B76" s="6" t="s">
        <v>87</v>
      </c>
      <c r="C76" s="7">
        <v>0.82900700000000005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0.82900700000000005</v>
      </c>
    </row>
    <row r="77" spans="1:9">
      <c r="A77" s="1"/>
      <c r="B77" s="17"/>
      <c r="C77" s="18"/>
      <c r="D77" s="1"/>
      <c r="E77" s="1"/>
      <c r="F77" s="1"/>
      <c r="G77" s="10">
        <f>SUM(G3:G76)</f>
        <v>59</v>
      </c>
      <c r="H77" s="10">
        <f>SUM(H3:H76)</f>
        <v>19</v>
      </c>
      <c r="I77" s="8">
        <f>SUM(I3:I76)</f>
        <v>28.892442999999997</v>
      </c>
    </row>
  </sheetData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EE4090-70A8-4C2A-992D-187727A7F8CE}">
  <dimension ref="A1:I77"/>
  <sheetViews>
    <sheetView workbookViewId="0">
      <selection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0.55977600000000005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0.55977600000000005</v>
      </c>
    </row>
    <row r="4" spans="1:9">
      <c r="A4" s="1" t="s">
        <v>13</v>
      </c>
      <c r="B4" s="2" t="s">
        <v>13</v>
      </c>
      <c r="C4" s="3">
        <v>0.54274699999999998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>IF(AND($G4=1,$E4=$D4),0,1)</f>
        <v>1</v>
      </c>
      <c r="I4">
        <f>$C4-$H4</f>
        <v>-0.45725300000000002</v>
      </c>
    </row>
    <row r="5" spans="1:9">
      <c r="A5" s="1" t="s">
        <v>14</v>
      </c>
      <c r="B5" s="4" t="s">
        <v>14</v>
      </c>
      <c r="C5" s="5">
        <v>0.276868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0.276868</v>
      </c>
    </row>
    <row r="6" spans="1:9">
      <c r="A6" s="1" t="s">
        <v>15</v>
      </c>
      <c r="B6" s="2" t="s">
        <v>15</v>
      </c>
      <c r="C6" s="3">
        <v>0.49842199999999998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0.49842199999999998</v>
      </c>
    </row>
    <row r="7" spans="1:9">
      <c r="A7" s="1" t="s">
        <v>16</v>
      </c>
      <c r="B7" s="4" t="s">
        <v>16</v>
      </c>
      <c r="C7" s="5">
        <v>0.49427399999999999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0.49427399999999999</v>
      </c>
    </row>
    <row r="8" spans="1:9">
      <c r="A8" s="1" t="s">
        <v>17</v>
      </c>
      <c r="B8" s="2" t="s">
        <v>17</v>
      </c>
      <c r="C8" s="3">
        <v>0.56216999999999995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>IF(AND($G8=1,$E8=$D8),0,1)</f>
        <v>0</v>
      </c>
      <c r="I8">
        <f>$C8-$H8</f>
        <v>0.56216999999999995</v>
      </c>
    </row>
    <row r="9" spans="1:9">
      <c r="A9" s="1" t="s">
        <v>18</v>
      </c>
      <c r="B9" s="4" t="s">
        <v>18</v>
      </c>
      <c r="C9" s="5">
        <v>0.48707499999999998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0.48707499999999998</v>
      </c>
    </row>
    <row r="10" spans="1:9">
      <c r="A10" s="1" t="s">
        <v>19</v>
      </c>
      <c r="B10" s="2" t="s">
        <v>19</v>
      </c>
      <c r="C10" s="3">
        <v>0.683172</v>
      </c>
      <c r="D10" s="1" t="s">
        <v>11</v>
      </c>
      <c r="E10" t="s">
        <v>11</v>
      </c>
      <c r="F10" t="s">
        <v>12</v>
      </c>
      <c r="G10" s="1">
        <f t="shared" si="0"/>
        <v>0</v>
      </c>
      <c r="H10" s="1">
        <f>IF(AND($G10=1,$E10=$D10),0,1)</f>
        <v>1</v>
      </c>
      <c r="I10">
        <f>$C10-$H10</f>
        <v>-0.316828</v>
      </c>
    </row>
    <row r="11" spans="1:9">
      <c r="A11" s="1" t="s">
        <v>20</v>
      </c>
      <c r="B11" s="4" t="s">
        <v>20</v>
      </c>
      <c r="C11" s="5">
        <v>0.67197200000000001</v>
      </c>
      <c r="D11" s="1" t="s">
        <v>11</v>
      </c>
      <c r="E11" t="s">
        <v>11</v>
      </c>
      <c r="F11" t="s">
        <v>12</v>
      </c>
      <c r="G11" s="1">
        <f t="shared" si="0"/>
        <v>0</v>
      </c>
      <c r="H11" s="1">
        <f>IF(AND($G11=1,$E11=$D11),0,1)</f>
        <v>1</v>
      </c>
      <c r="I11">
        <f>$C11-$H11</f>
        <v>-0.32802799999999999</v>
      </c>
    </row>
    <row r="12" spans="1:9">
      <c r="A12" s="1" t="s">
        <v>21</v>
      </c>
      <c r="B12" s="2" t="s">
        <v>21</v>
      </c>
      <c r="C12" s="3">
        <v>0.60974399999999995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0.60974399999999995</v>
      </c>
    </row>
    <row r="13" spans="1:9">
      <c r="A13" s="1" t="s">
        <v>22</v>
      </c>
      <c r="B13" s="4" t="s">
        <v>22</v>
      </c>
      <c r="C13" s="5">
        <v>0.57385200000000003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0.57385200000000003</v>
      </c>
    </row>
    <row r="14" spans="1:9">
      <c r="A14" s="1" t="s">
        <v>23</v>
      </c>
      <c r="B14" s="2" t="s">
        <v>23</v>
      </c>
      <c r="C14" s="3">
        <v>0.45113199999999998</v>
      </c>
      <c r="D14" s="1" t="s">
        <v>11</v>
      </c>
      <c r="E14" t="s">
        <v>11</v>
      </c>
      <c r="F14" t="s">
        <v>12</v>
      </c>
      <c r="G14" s="1">
        <f t="shared" si="0"/>
        <v>0</v>
      </c>
      <c r="H14" s="1">
        <f>IF(AND($G14=1,$E14=$D14),0,1)</f>
        <v>1</v>
      </c>
      <c r="I14">
        <f>$C14-$H14</f>
        <v>-0.54886800000000002</v>
      </c>
    </row>
    <row r="15" spans="1:9">
      <c r="A15" s="1" t="s">
        <v>24</v>
      </c>
      <c r="B15" s="4" t="s">
        <v>24</v>
      </c>
      <c r="C15" s="5">
        <v>0.41654200000000002</v>
      </c>
      <c r="D15" s="1" t="s">
        <v>11</v>
      </c>
      <c r="E15" t="s">
        <v>12</v>
      </c>
      <c r="F15" t="s">
        <v>25</v>
      </c>
      <c r="G15" s="1">
        <f t="shared" si="0"/>
        <v>0</v>
      </c>
      <c r="H15" s="1">
        <f>IF(AND($G15=1,$E15=$D15),0,1)</f>
        <v>1</v>
      </c>
      <c r="I15">
        <f>$C15-$H15</f>
        <v>-0.58345800000000003</v>
      </c>
    </row>
    <row r="16" spans="1:9">
      <c r="A16" s="1" t="s">
        <v>26</v>
      </c>
      <c r="B16" s="2" t="s">
        <v>26</v>
      </c>
      <c r="C16" s="3">
        <v>0.59762000000000004</v>
      </c>
      <c r="D16" s="1" t="s">
        <v>11</v>
      </c>
      <c r="E16" t="s">
        <v>11</v>
      </c>
      <c r="F16" t="s">
        <v>25</v>
      </c>
      <c r="G16" s="1">
        <f t="shared" si="0"/>
        <v>0</v>
      </c>
      <c r="H16" s="1">
        <f>IF(AND($G16=1,$E16=$D16),0,1)</f>
        <v>1</v>
      </c>
      <c r="I16">
        <f>$C16-$H16</f>
        <v>-0.40237999999999996</v>
      </c>
    </row>
    <row r="17" spans="1:9">
      <c r="A17" s="1" t="s">
        <v>27</v>
      </c>
      <c r="B17" s="4" t="s">
        <v>27</v>
      </c>
      <c r="C17" s="5">
        <v>0.52431000000000005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0.52431000000000005</v>
      </c>
    </row>
    <row r="18" spans="1:9">
      <c r="A18" s="1" t="s">
        <v>28</v>
      </c>
      <c r="B18" s="2" t="s">
        <v>28</v>
      </c>
      <c r="C18" s="3">
        <v>0.66009499999999999</v>
      </c>
      <c r="D18" s="1" t="s">
        <v>11</v>
      </c>
      <c r="E18" t="s">
        <v>11</v>
      </c>
      <c r="F18" t="s">
        <v>12</v>
      </c>
      <c r="G18" s="1">
        <f t="shared" si="0"/>
        <v>0</v>
      </c>
      <c r="H18" s="1">
        <f>IF(AND($G18=1,$E18=$D18),0,1)</f>
        <v>1</v>
      </c>
      <c r="I18">
        <f>$C18-$H18</f>
        <v>-0.33990500000000001</v>
      </c>
    </row>
    <row r="19" spans="1:9">
      <c r="A19" s="1" t="s">
        <v>29</v>
      </c>
      <c r="B19" s="4" t="s">
        <v>29</v>
      </c>
      <c r="C19" s="5">
        <v>0.62648999999999999</v>
      </c>
      <c r="D19" s="1" t="s">
        <v>11</v>
      </c>
      <c r="E19" t="s">
        <v>11</v>
      </c>
      <c r="F19" t="s">
        <v>12</v>
      </c>
      <c r="G19" s="1">
        <f t="shared" si="0"/>
        <v>0</v>
      </c>
      <c r="H19" s="1">
        <f>IF(AND($G19=1,$E19=$D19),0,1)</f>
        <v>1</v>
      </c>
      <c r="I19">
        <f>$C19-$H19</f>
        <v>-0.37351000000000001</v>
      </c>
    </row>
    <row r="20" spans="1:9">
      <c r="A20" s="1" t="s">
        <v>30</v>
      </c>
      <c r="B20" s="2" t="s">
        <v>30</v>
      </c>
      <c r="C20" s="3">
        <v>0.54752699999999999</v>
      </c>
      <c r="D20" s="1" t="s">
        <v>11</v>
      </c>
      <c r="E20" t="s">
        <v>11</v>
      </c>
      <c r="F20" t="s">
        <v>12</v>
      </c>
      <c r="G20" s="1">
        <f t="shared" si="0"/>
        <v>0</v>
      </c>
      <c r="H20" s="1">
        <f>IF(AND($G20=1,$E20=$D20),0,1)</f>
        <v>1</v>
      </c>
      <c r="I20">
        <f>$C20-$H20</f>
        <v>-0.45247300000000001</v>
      </c>
    </row>
    <row r="21" spans="1:9">
      <c r="A21" s="1" t="s">
        <v>31</v>
      </c>
      <c r="B21" s="4" t="s">
        <v>31</v>
      </c>
      <c r="C21" s="5">
        <v>0.3765</v>
      </c>
      <c r="D21" s="1" t="s">
        <v>11</v>
      </c>
      <c r="E21" t="s">
        <v>11</v>
      </c>
      <c r="F21" t="s">
        <v>151</v>
      </c>
      <c r="G21" s="1">
        <f t="shared" si="0"/>
        <v>0</v>
      </c>
      <c r="H21" s="1">
        <f>IF(AND($G21=1,$E21=$D21),0,1)</f>
        <v>1</v>
      </c>
      <c r="I21">
        <f>$C21-$H21</f>
        <v>-0.62349999999999994</v>
      </c>
    </row>
    <row r="22" spans="1:9">
      <c r="A22" s="1" t="s">
        <v>32</v>
      </c>
      <c r="B22" s="2" t="s">
        <v>32</v>
      </c>
      <c r="C22" s="3">
        <v>0.44187599999999999</v>
      </c>
      <c r="D22" s="1" t="s">
        <v>11</v>
      </c>
      <c r="E22" t="s">
        <v>11</v>
      </c>
      <c r="F22" t="s">
        <v>12</v>
      </c>
      <c r="G22" s="1">
        <f t="shared" si="0"/>
        <v>0</v>
      </c>
      <c r="H22" s="1">
        <f>IF(AND($G22=1,$E22=$D22),0,1)</f>
        <v>1</v>
      </c>
      <c r="I22">
        <f>$C22-$H22</f>
        <v>-0.55812400000000006</v>
      </c>
    </row>
    <row r="23" spans="1:9">
      <c r="A23" s="1" t="s">
        <v>33</v>
      </c>
      <c r="B23" s="4" t="s">
        <v>33</v>
      </c>
      <c r="C23" s="5">
        <v>0.246448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-0.753552</v>
      </c>
    </row>
    <row r="24" spans="1:9">
      <c r="A24" s="1" t="s">
        <v>34</v>
      </c>
      <c r="B24" s="2" t="s">
        <v>34</v>
      </c>
      <c r="C24" s="3">
        <v>0.32352500000000001</v>
      </c>
      <c r="D24" s="1" t="s">
        <v>11</v>
      </c>
      <c r="E24" t="s">
        <v>11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-0.67647499999999994</v>
      </c>
    </row>
    <row r="25" spans="1:9">
      <c r="A25" s="1" t="s">
        <v>35</v>
      </c>
      <c r="B25" s="4" t="s">
        <v>35</v>
      </c>
      <c r="C25" s="5">
        <v>0.53020599999999996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0.53020599999999996</v>
      </c>
    </row>
    <row r="26" spans="1:9">
      <c r="A26" s="1" t="s">
        <v>36</v>
      </c>
      <c r="B26" s="2" t="s">
        <v>36</v>
      </c>
      <c r="C26" s="3">
        <v>0.57337300000000002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0.57337300000000002</v>
      </c>
    </row>
    <row r="27" spans="1:9">
      <c r="A27" s="1" t="s">
        <v>37</v>
      </c>
      <c r="B27" s="4" t="s">
        <v>37</v>
      </c>
      <c r="C27" s="5">
        <v>0.30439899999999998</v>
      </c>
      <c r="D27" s="1" t="s">
        <v>11</v>
      </c>
      <c r="E27" t="s">
        <v>11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-0.69560100000000002</v>
      </c>
    </row>
    <row r="28" spans="1:9">
      <c r="A28" s="1" t="s">
        <v>38</v>
      </c>
      <c r="B28" s="2" t="s">
        <v>38</v>
      </c>
      <c r="C28" s="3">
        <v>0.79477100000000001</v>
      </c>
      <c r="D28" s="1" t="s">
        <v>11</v>
      </c>
      <c r="E28" t="s">
        <v>12</v>
      </c>
      <c r="F28" t="s">
        <v>151</v>
      </c>
      <c r="G28" s="1">
        <f t="shared" si="0"/>
        <v>0</v>
      </c>
      <c r="H28" s="1">
        <f>IF(AND($G28=1,$E28=$D28),0,1)</f>
        <v>1</v>
      </c>
      <c r="I28">
        <f>$C28-$H28</f>
        <v>-0.20522899999999999</v>
      </c>
    </row>
    <row r="29" spans="1:9">
      <c r="A29" s="1" t="s">
        <v>39</v>
      </c>
      <c r="B29" s="4" t="s">
        <v>39</v>
      </c>
      <c r="C29" s="5">
        <v>0.51949199999999995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0.51949199999999995</v>
      </c>
    </row>
    <row r="30" spans="1:9">
      <c r="A30" s="1" t="s">
        <v>40</v>
      </c>
      <c r="B30" s="2" t="s">
        <v>40</v>
      </c>
      <c r="C30" s="3">
        <v>0.73797699999999999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-0.26202300000000001</v>
      </c>
    </row>
    <row r="31" spans="1:9">
      <c r="A31" s="1" t="s">
        <v>41</v>
      </c>
      <c r="B31" s="4" t="s">
        <v>41</v>
      </c>
      <c r="C31" s="5">
        <v>0.60322699999999996</v>
      </c>
      <c r="D31" s="1" t="s">
        <v>11</v>
      </c>
      <c r="E31" t="s">
        <v>11</v>
      </c>
      <c r="F31" t="s">
        <v>12</v>
      </c>
      <c r="G31" s="1">
        <f t="shared" si="0"/>
        <v>0</v>
      </c>
      <c r="H31" s="1">
        <f>IF(AND($G31=1,$E31=$D31),0,1)</f>
        <v>1</v>
      </c>
      <c r="I31">
        <f>$C31-$H31</f>
        <v>-0.39677300000000004</v>
      </c>
    </row>
    <row r="32" spans="1:9">
      <c r="A32" s="1" t="s">
        <v>42</v>
      </c>
      <c r="B32" s="2" t="s">
        <v>42</v>
      </c>
      <c r="C32" s="3">
        <v>0.596271</v>
      </c>
      <c r="D32" s="1" t="s">
        <v>11</v>
      </c>
      <c r="E32" t="s">
        <v>11</v>
      </c>
      <c r="F32" t="s">
        <v>12</v>
      </c>
      <c r="G32" s="1">
        <f t="shared" si="0"/>
        <v>0</v>
      </c>
      <c r="H32" s="1">
        <f>IF(AND($G32=1,$E32=$D32),0,1)</f>
        <v>1</v>
      </c>
      <c r="I32">
        <f>$C32-$H32</f>
        <v>-0.403729</v>
      </c>
    </row>
    <row r="33" spans="1:9">
      <c r="A33" s="1" t="s">
        <v>43</v>
      </c>
      <c r="B33" s="4" t="s">
        <v>43</v>
      </c>
      <c r="C33" s="5">
        <v>0.60163299999999997</v>
      </c>
      <c r="D33" s="1" t="s">
        <v>11</v>
      </c>
      <c r="E33" t="s">
        <v>11</v>
      </c>
      <c r="F33" t="s">
        <v>12</v>
      </c>
      <c r="G33" s="1">
        <f t="shared" si="0"/>
        <v>0</v>
      </c>
      <c r="H33" s="1">
        <f>IF(AND($G33=1,$E33=$D33),0,1)</f>
        <v>1</v>
      </c>
      <c r="I33">
        <f>$C33-$H33</f>
        <v>-0.39836700000000003</v>
      </c>
    </row>
    <row r="34" spans="1:9">
      <c r="A34" s="1" t="s">
        <v>44</v>
      </c>
      <c r="B34" s="2" t="s">
        <v>44</v>
      </c>
      <c r="C34" s="3">
        <v>0.65939599999999998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0.65939599999999998</v>
      </c>
    </row>
    <row r="35" spans="1:9">
      <c r="A35" s="1" t="s">
        <v>45</v>
      </c>
      <c r="B35" s="4" t="s">
        <v>45</v>
      </c>
      <c r="C35" s="5">
        <v>0.58288399999999996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>IF(AND($G35=1,$E35=$D35),0,1)</f>
        <v>1</v>
      </c>
      <c r="I35">
        <f>$C35-$H35</f>
        <v>-0.41711600000000004</v>
      </c>
    </row>
    <row r="36" spans="1:9">
      <c r="A36" s="1" t="s">
        <v>46</v>
      </c>
      <c r="B36" s="2" t="s">
        <v>46</v>
      </c>
      <c r="C36" s="3">
        <v>0.48060399999999998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0.48060399999999998</v>
      </c>
    </row>
    <row r="37" spans="1:9">
      <c r="A37" s="1" t="s">
        <v>47</v>
      </c>
      <c r="B37" s="4" t="s">
        <v>47</v>
      </c>
      <c r="C37" s="5">
        <v>0.45493400000000001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0.45493400000000001</v>
      </c>
    </row>
    <row r="38" spans="1:9">
      <c r="A38" s="1" t="s">
        <v>48</v>
      </c>
      <c r="B38" s="2" t="s">
        <v>48</v>
      </c>
      <c r="C38" s="3">
        <v>0.567832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0.567832</v>
      </c>
    </row>
    <row r="39" spans="1:9">
      <c r="A39" s="1" t="s">
        <v>49</v>
      </c>
      <c r="B39" s="4" t="s">
        <v>49</v>
      </c>
      <c r="C39" s="5">
        <v>0.74556599999999995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-0.25443400000000005</v>
      </c>
    </row>
    <row r="40" spans="1:9">
      <c r="A40" s="1" t="s">
        <v>50</v>
      </c>
      <c r="B40" s="2" t="s">
        <v>50</v>
      </c>
      <c r="C40" s="3">
        <v>0.47070600000000001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>IF(AND($G40=1,$E40=$D40),0,1)</f>
        <v>1</v>
      </c>
      <c r="I40">
        <f>$C40-$H40</f>
        <v>-0.52929399999999993</v>
      </c>
    </row>
    <row r="41" spans="1:9">
      <c r="A41" s="1" t="s">
        <v>51</v>
      </c>
      <c r="B41" s="4" t="s">
        <v>51</v>
      </c>
      <c r="C41" s="5">
        <v>0.51475199999999999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0.51475199999999999</v>
      </c>
    </row>
    <row r="42" spans="1:9">
      <c r="A42" s="1" t="s">
        <v>52</v>
      </c>
      <c r="B42" s="2" t="s">
        <v>52</v>
      </c>
      <c r="C42" s="3">
        <v>0.44040499999999999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0.44040499999999999</v>
      </c>
    </row>
    <row r="43" spans="1:9">
      <c r="A43" s="1" t="s">
        <v>53</v>
      </c>
      <c r="B43" s="4" t="s">
        <v>53</v>
      </c>
      <c r="C43" s="5">
        <v>0.21920200000000001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-0.78079799999999999</v>
      </c>
    </row>
    <row r="44" spans="1:9">
      <c r="A44" s="1" t="s">
        <v>54</v>
      </c>
      <c r="B44" s="2" t="s">
        <v>54</v>
      </c>
      <c r="C44" s="3">
        <v>0.31340899999999999</v>
      </c>
      <c r="D44" s="1" t="s">
        <v>11</v>
      </c>
      <c r="E44" t="s">
        <v>11</v>
      </c>
      <c r="F44" t="s">
        <v>25</v>
      </c>
      <c r="G44" s="1">
        <f t="shared" si="0"/>
        <v>0</v>
      </c>
      <c r="H44" s="1">
        <f>IF(AND($G44=1,$E44=$D44),0,1)</f>
        <v>1</v>
      </c>
      <c r="I44">
        <f>$C44-$H44</f>
        <v>-0.68659099999999995</v>
      </c>
    </row>
    <row r="45" spans="1:9">
      <c r="A45" s="1" t="s">
        <v>55</v>
      </c>
      <c r="B45" s="4" t="s">
        <v>55</v>
      </c>
      <c r="C45" s="5">
        <v>0.40028900000000001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0.40028900000000001</v>
      </c>
    </row>
    <row r="46" spans="1:9">
      <c r="A46" s="1" t="s">
        <v>56</v>
      </c>
      <c r="B46" s="2" t="s">
        <v>56</v>
      </c>
      <c r="C46" s="3">
        <v>0.48228900000000002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>IF(AND($G46=1,$E46=$D46),0,1)</f>
        <v>1</v>
      </c>
      <c r="I46">
        <f>$C46-$H46</f>
        <v>-0.51771100000000003</v>
      </c>
    </row>
    <row r="47" spans="1:9">
      <c r="A47" s="1" t="s">
        <v>58</v>
      </c>
      <c r="B47" s="4" t="s">
        <v>58</v>
      </c>
      <c r="C47" s="5">
        <v>0.56589800000000001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0.56589800000000001</v>
      </c>
    </row>
    <row r="48" spans="1:9">
      <c r="A48" s="1" t="s">
        <v>59</v>
      </c>
      <c r="B48" s="2" t="s">
        <v>59</v>
      </c>
      <c r="C48" s="3">
        <v>0.57388300000000003</v>
      </c>
      <c r="D48" s="1" t="s">
        <v>11</v>
      </c>
      <c r="E48" t="s">
        <v>12</v>
      </c>
      <c r="F48" t="s">
        <v>11</v>
      </c>
      <c r="G48" s="1">
        <f t="shared" si="0"/>
        <v>0</v>
      </c>
      <c r="H48" s="1">
        <f>IF(AND($G48=1,$E48=$D48),0,1)</f>
        <v>1</v>
      </c>
      <c r="I48">
        <f>$C48-$H48</f>
        <v>-0.42611699999999997</v>
      </c>
    </row>
    <row r="49" spans="1:9">
      <c r="A49" s="1" t="s">
        <v>60</v>
      </c>
      <c r="B49" s="4" t="s">
        <v>60</v>
      </c>
      <c r="C49" s="5">
        <v>0.476767</v>
      </c>
      <c r="D49" s="1" t="s">
        <v>11</v>
      </c>
      <c r="E49" t="s">
        <v>11</v>
      </c>
      <c r="F49" t="s">
        <v>12</v>
      </c>
      <c r="G49" s="1">
        <f t="shared" si="0"/>
        <v>0</v>
      </c>
      <c r="H49" s="1">
        <f>IF(AND($G49=1,$E49=$D49),0,1)</f>
        <v>1</v>
      </c>
      <c r="I49">
        <f>$C49-$H49</f>
        <v>-0.52323300000000006</v>
      </c>
    </row>
    <row r="50" spans="1:9">
      <c r="A50" s="1" t="s">
        <v>61</v>
      </c>
      <c r="B50" s="2" t="s">
        <v>61</v>
      </c>
      <c r="C50" s="3">
        <v>0.69811599999999996</v>
      </c>
      <c r="D50" s="1" t="s">
        <v>11</v>
      </c>
      <c r="E50" t="s">
        <v>11</v>
      </c>
      <c r="F50" t="s">
        <v>12</v>
      </c>
      <c r="G50" s="1">
        <f t="shared" si="0"/>
        <v>0</v>
      </c>
      <c r="H50" s="1">
        <f>IF(AND($G50=1,$E50=$D50),0,1)</f>
        <v>1</v>
      </c>
      <c r="I50">
        <f>$C50-$H50</f>
        <v>-0.30188400000000004</v>
      </c>
    </row>
    <row r="51" spans="1:9">
      <c r="A51" s="1" t="s">
        <v>62</v>
      </c>
      <c r="B51" s="4" t="s">
        <v>62</v>
      </c>
      <c r="C51" s="5">
        <v>0.44312400000000002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0.44312400000000002</v>
      </c>
    </row>
    <row r="52" spans="1:9">
      <c r="A52" s="1" t="s">
        <v>63</v>
      </c>
      <c r="B52" s="2" t="s">
        <v>63</v>
      </c>
      <c r="C52" s="3">
        <v>0.38585999999999998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-0.61414000000000002</v>
      </c>
    </row>
    <row r="53" spans="1:9">
      <c r="A53" s="1" t="s">
        <v>64</v>
      </c>
      <c r="B53" s="4" t="s">
        <v>64</v>
      </c>
      <c r="C53" s="5">
        <v>0.67884900000000004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0.67884900000000004</v>
      </c>
    </row>
    <row r="54" spans="1:9">
      <c r="A54" s="1" t="s">
        <v>65</v>
      </c>
      <c r="B54" s="2" t="s">
        <v>65</v>
      </c>
      <c r="C54" s="3">
        <v>0.56933100000000003</v>
      </c>
      <c r="D54" s="1" t="s">
        <v>11</v>
      </c>
      <c r="E54" t="s">
        <v>11</v>
      </c>
      <c r="F54" t="s">
        <v>12</v>
      </c>
      <c r="G54" s="1">
        <f t="shared" si="0"/>
        <v>0</v>
      </c>
      <c r="H54" s="1">
        <f>IF(AND($G54=1,$E54=$D54),0,1)</f>
        <v>1</v>
      </c>
      <c r="I54">
        <f>$C54-$H54</f>
        <v>-0.43066899999999997</v>
      </c>
    </row>
    <row r="55" spans="1:9">
      <c r="A55" s="1" t="s">
        <v>66</v>
      </c>
      <c r="B55" s="4" t="s">
        <v>66</v>
      </c>
      <c r="C55" s="5">
        <v>0.62341100000000005</v>
      </c>
      <c r="D55" s="1" t="s">
        <v>11</v>
      </c>
      <c r="E55" t="s">
        <v>11</v>
      </c>
      <c r="F55" t="s">
        <v>12</v>
      </c>
      <c r="G55" s="1">
        <f t="shared" si="0"/>
        <v>0</v>
      </c>
      <c r="H55" s="1">
        <f>IF(AND($G55=1,$E55=$D55),0,1)</f>
        <v>1</v>
      </c>
      <c r="I55">
        <f>$C55-$H55</f>
        <v>-0.37658899999999995</v>
      </c>
    </row>
    <row r="56" spans="1:9">
      <c r="A56" s="1" t="s">
        <v>67</v>
      </c>
      <c r="B56" s="2" t="s">
        <v>67</v>
      </c>
      <c r="C56" s="3">
        <v>0.40714400000000001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0.40714400000000001</v>
      </c>
    </row>
    <row r="57" spans="1:9">
      <c r="A57" s="1" t="s">
        <v>68</v>
      </c>
      <c r="B57" s="4" t="s">
        <v>68</v>
      </c>
      <c r="C57" s="5">
        <v>0.73405600000000004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>IF(AND($G57=1,$E57=$D57),0,1)</f>
        <v>1</v>
      </c>
      <c r="I57">
        <f>$C57-$H57</f>
        <v>-0.26594399999999996</v>
      </c>
    </row>
    <row r="58" spans="1:9">
      <c r="A58" s="1" t="s">
        <v>69</v>
      </c>
      <c r="B58" s="2" t="s">
        <v>69</v>
      </c>
      <c r="C58" s="3">
        <v>0.58732300000000004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-0.41267699999999996</v>
      </c>
    </row>
    <row r="59" spans="1:9">
      <c r="A59" s="1" t="s">
        <v>70</v>
      </c>
      <c r="B59" s="4" t="s">
        <v>70</v>
      </c>
      <c r="C59" s="5">
        <v>0.39551900000000001</v>
      </c>
      <c r="D59" s="1" t="s">
        <v>11</v>
      </c>
      <c r="E59" t="s">
        <v>11</v>
      </c>
      <c r="F59" t="s">
        <v>151</v>
      </c>
      <c r="G59" s="1">
        <f t="shared" si="0"/>
        <v>0</v>
      </c>
      <c r="H59" s="1">
        <f>IF(AND($G59=1,$E59=$D59),0,1)</f>
        <v>1</v>
      </c>
      <c r="I59">
        <f>$C59-$H59</f>
        <v>-0.60448100000000005</v>
      </c>
    </row>
    <row r="60" spans="1:9">
      <c r="A60" s="1" t="s">
        <v>71</v>
      </c>
      <c r="B60" s="2" t="s">
        <v>71</v>
      </c>
      <c r="C60" s="3">
        <v>0.33345900000000001</v>
      </c>
      <c r="D60" s="1" t="s">
        <v>11</v>
      </c>
      <c r="E60" t="s">
        <v>11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-0.66654100000000005</v>
      </c>
    </row>
    <row r="61" spans="1:9">
      <c r="A61" s="1" t="s">
        <v>72</v>
      </c>
      <c r="B61" s="4" t="s">
        <v>72</v>
      </c>
      <c r="C61" s="5">
        <v>0.54326799999999997</v>
      </c>
      <c r="D61" s="1" t="s">
        <v>11</v>
      </c>
      <c r="E61" t="s">
        <v>11</v>
      </c>
      <c r="F61" t="s">
        <v>12</v>
      </c>
      <c r="G61" s="1">
        <f t="shared" si="0"/>
        <v>0</v>
      </c>
      <c r="H61" s="1">
        <f>IF(AND($G61=1,$E61=$D61),0,1)</f>
        <v>1</v>
      </c>
      <c r="I61">
        <f>$C61-$H61</f>
        <v>-0.45673200000000003</v>
      </c>
    </row>
    <row r="62" spans="1:9">
      <c r="A62" s="1" t="s">
        <v>73</v>
      </c>
      <c r="B62" s="2" t="s">
        <v>73</v>
      </c>
      <c r="C62" s="3">
        <v>0.46978199999999998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0.46978199999999998</v>
      </c>
    </row>
    <row r="63" spans="1:9">
      <c r="A63" s="1" t="s">
        <v>74</v>
      </c>
      <c r="B63" s="4" t="s">
        <v>74</v>
      </c>
      <c r="C63" s="5">
        <v>0.71167199999999997</v>
      </c>
      <c r="D63" s="1" t="s">
        <v>11</v>
      </c>
      <c r="E63" t="s">
        <v>11</v>
      </c>
      <c r="F63" t="s">
        <v>12</v>
      </c>
      <c r="G63" s="1">
        <f t="shared" si="0"/>
        <v>0</v>
      </c>
      <c r="H63" s="1">
        <f>IF(AND($G63=1,$E63=$D63),0,1)</f>
        <v>1</v>
      </c>
      <c r="I63">
        <f>$C63-$H63</f>
        <v>-0.28832800000000003</v>
      </c>
    </row>
    <row r="64" spans="1:9">
      <c r="A64" s="1" t="s">
        <v>75</v>
      </c>
      <c r="B64" s="2" t="s">
        <v>75</v>
      </c>
      <c r="C64" s="3">
        <v>0.61417900000000003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>IF(AND($G64=1,$E64=$D64),0,1)</f>
        <v>1</v>
      </c>
      <c r="I64">
        <f>$C64-$H64</f>
        <v>-0.38582099999999997</v>
      </c>
    </row>
    <row r="65" spans="1:9">
      <c r="A65" s="1" t="s">
        <v>76</v>
      </c>
      <c r="B65" s="4" t="s">
        <v>76</v>
      </c>
      <c r="C65" s="5">
        <v>0.58411599999999997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0.58411599999999997</v>
      </c>
    </row>
    <row r="66" spans="1:9">
      <c r="A66" s="1" t="s">
        <v>77</v>
      </c>
      <c r="B66" s="2" t="s">
        <v>77</v>
      </c>
      <c r="C66" s="3">
        <v>0.37408000000000002</v>
      </c>
      <c r="D66" s="1" t="s">
        <v>11</v>
      </c>
      <c r="E66" t="s">
        <v>11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-0.62592000000000003</v>
      </c>
    </row>
    <row r="67" spans="1:9">
      <c r="A67" s="1" t="s">
        <v>78</v>
      </c>
      <c r="B67" s="4" t="s">
        <v>78</v>
      </c>
      <c r="C67" s="5">
        <v>0.64877499999999999</v>
      </c>
      <c r="D67" s="1" t="s">
        <v>11</v>
      </c>
      <c r="E67" t="s">
        <v>11</v>
      </c>
      <c r="F67" t="s">
        <v>12</v>
      </c>
      <c r="G67" s="1">
        <f t="shared" si="0"/>
        <v>0</v>
      </c>
      <c r="H67" s="1">
        <f>IF(AND($G67=1,$E67=$D67),0,1)</f>
        <v>1</v>
      </c>
      <c r="I67">
        <f>$C67-$H67</f>
        <v>-0.35122500000000001</v>
      </c>
    </row>
    <row r="68" spans="1:9">
      <c r="A68" s="1" t="s">
        <v>79</v>
      </c>
      <c r="B68" s="2" t="s">
        <v>79</v>
      </c>
      <c r="C68" s="3">
        <v>0.587198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0.587198</v>
      </c>
    </row>
    <row r="69" spans="1:9">
      <c r="A69" s="1" t="s">
        <v>80</v>
      </c>
      <c r="B69" s="4" t="s">
        <v>80</v>
      </c>
      <c r="C69" s="5">
        <v>0.54742599999999997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0.54742599999999997</v>
      </c>
    </row>
    <row r="70" spans="1:9">
      <c r="A70" s="1" t="s">
        <v>81</v>
      </c>
      <c r="B70" s="2" t="s">
        <v>81</v>
      </c>
      <c r="C70" s="3">
        <v>0.68641799999999997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0.68641799999999997</v>
      </c>
    </row>
    <row r="71" spans="1:9">
      <c r="A71" s="1" t="s">
        <v>82</v>
      </c>
      <c r="B71" s="4" t="s">
        <v>82</v>
      </c>
      <c r="C71" s="5">
        <v>0.44196299999999999</v>
      </c>
      <c r="D71" s="1" t="s">
        <v>11</v>
      </c>
      <c r="E71" t="s">
        <v>11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-0.55803700000000001</v>
      </c>
    </row>
    <row r="72" spans="1:9">
      <c r="A72" s="1" t="s">
        <v>83</v>
      </c>
      <c r="B72" s="2" t="s">
        <v>83</v>
      </c>
      <c r="C72" s="3">
        <v>0.57463600000000004</v>
      </c>
      <c r="D72" s="1" t="s">
        <v>11</v>
      </c>
      <c r="E72" t="s">
        <v>11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-0.42536399999999996</v>
      </c>
    </row>
    <row r="73" spans="1:9">
      <c r="A73" s="1" t="s">
        <v>84</v>
      </c>
      <c r="B73" s="4" t="s">
        <v>84</v>
      </c>
      <c r="C73" s="5">
        <v>0.51963400000000004</v>
      </c>
      <c r="D73" s="1" t="s">
        <v>11</v>
      </c>
      <c r="E73" t="s">
        <v>11</v>
      </c>
      <c r="F73" t="s">
        <v>12</v>
      </c>
      <c r="G73" s="1">
        <f t="shared" si="1"/>
        <v>0</v>
      </c>
      <c r="H73" s="1">
        <f>IF(AND($G73=1,$E73=$D73),0,1)</f>
        <v>1</v>
      </c>
      <c r="I73">
        <f>$C73-$H73</f>
        <v>-0.48036599999999996</v>
      </c>
    </row>
    <row r="74" spans="1:9">
      <c r="A74" s="1" t="s">
        <v>85</v>
      </c>
      <c r="B74" s="2" t="s">
        <v>85</v>
      </c>
      <c r="C74" s="3">
        <v>0.39295200000000002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0.39295200000000002</v>
      </c>
    </row>
    <row r="75" spans="1:9">
      <c r="A75" s="1" t="s">
        <v>86</v>
      </c>
      <c r="B75" s="4" t="s">
        <v>86</v>
      </c>
      <c r="C75" s="5">
        <v>0.67666400000000004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0.67666400000000004</v>
      </c>
    </row>
    <row r="76" spans="1:9">
      <c r="A76" s="1" t="s">
        <v>87</v>
      </c>
      <c r="B76" s="6" t="s">
        <v>87</v>
      </c>
      <c r="C76" s="7">
        <v>0.74118399999999995</v>
      </c>
      <c r="D76" s="1" t="s">
        <v>11</v>
      </c>
      <c r="E76" t="s">
        <v>11</v>
      </c>
      <c r="F76" t="s">
        <v>12</v>
      </c>
      <c r="G76" s="1">
        <f t="shared" si="1"/>
        <v>0</v>
      </c>
      <c r="H76" s="1">
        <f>IF(AND($G76=1,$E76=$D76),0,1)</f>
        <v>1</v>
      </c>
      <c r="I76">
        <f>$C76-$H76</f>
        <v>-0.25881600000000005</v>
      </c>
    </row>
    <row r="77" spans="1:9">
      <c r="A77" s="1"/>
      <c r="B77" s="17"/>
      <c r="C77" s="18"/>
      <c r="D77" s="1"/>
      <c r="E77" s="1"/>
      <c r="F77" s="1"/>
      <c r="G77" s="10">
        <f>SUM(G3:G76)</f>
        <v>36</v>
      </c>
      <c r="H77" s="10">
        <f>SUM(H3:H76)</f>
        <v>44</v>
      </c>
      <c r="I77" s="8">
        <f>SUM(I3:I76)</f>
        <v>-4.6475590000000011</v>
      </c>
    </row>
  </sheetData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850A9C-E540-47B0-A7A2-201E3BB5A414}">
  <dimension ref="A1:I77"/>
  <sheetViews>
    <sheetView workbookViewId="0">
      <selection activeCell="D3"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0.21177499999999999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-0.78822499999999995</v>
      </c>
    </row>
    <row r="4" spans="1:9">
      <c r="A4" s="1" t="s">
        <v>13</v>
      </c>
      <c r="B4" s="2" t="s">
        <v>13</v>
      </c>
      <c r="C4" s="3">
        <v>0.34394799999999998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0.34394799999999998</v>
      </c>
    </row>
    <row r="5" spans="1:9">
      <c r="A5" s="1" t="s">
        <v>14</v>
      </c>
      <c r="B5" s="4" t="s">
        <v>14</v>
      </c>
      <c r="C5" s="5">
        <v>0.64178000000000002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0.64178000000000002</v>
      </c>
    </row>
    <row r="6" spans="1:9">
      <c r="A6" s="1" t="s">
        <v>15</v>
      </c>
      <c r="B6" s="2" t="s">
        <v>15</v>
      </c>
      <c r="C6" s="3">
        <v>0.45536399999999999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-0.54463600000000001</v>
      </c>
    </row>
    <row r="7" spans="1:9">
      <c r="A7" s="1" t="s">
        <v>16</v>
      </c>
      <c r="B7" s="4" t="s">
        <v>16</v>
      </c>
      <c r="C7" s="5">
        <v>0.64969100000000002</v>
      </c>
      <c r="D7" s="1" t="s">
        <v>11</v>
      </c>
      <c r="E7" t="s">
        <v>12</v>
      </c>
      <c r="F7" t="s">
        <v>11</v>
      </c>
      <c r="G7" s="1">
        <f t="shared" si="0"/>
        <v>0</v>
      </c>
      <c r="H7" s="1">
        <f>IF(AND($G7=1,$E7=$D7),0,1)</f>
        <v>1</v>
      </c>
      <c r="I7">
        <f>$C7-$H7</f>
        <v>-0.35030899999999998</v>
      </c>
    </row>
    <row r="8" spans="1:9">
      <c r="A8" s="1" t="s">
        <v>17</v>
      </c>
      <c r="B8" s="2" t="s">
        <v>17</v>
      </c>
      <c r="C8" s="3">
        <v>0.20125899999999999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>IF(AND($G8=1,$E8=$D8),0,1)</f>
        <v>0</v>
      </c>
      <c r="I8">
        <f>$C8-$H8</f>
        <v>0.20125899999999999</v>
      </c>
    </row>
    <row r="9" spans="1:9">
      <c r="A9" s="1" t="s">
        <v>18</v>
      </c>
      <c r="B9" s="4" t="s">
        <v>18</v>
      </c>
      <c r="C9" s="5">
        <v>0.60564200000000001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0.60564200000000001</v>
      </c>
    </row>
    <row r="10" spans="1:9">
      <c r="A10" s="1" t="s">
        <v>19</v>
      </c>
      <c r="B10" s="2" t="s">
        <v>19</v>
      </c>
      <c r="C10" s="3">
        <v>0.52218900000000001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0.52218900000000001</v>
      </c>
    </row>
    <row r="11" spans="1:9">
      <c r="A11" s="1" t="s">
        <v>20</v>
      </c>
      <c r="B11" s="4" t="s">
        <v>20</v>
      </c>
      <c r="C11" s="5">
        <v>0.53168599999999999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0.53168599999999999</v>
      </c>
    </row>
    <row r="12" spans="1:9">
      <c r="A12" s="1" t="s">
        <v>21</v>
      </c>
      <c r="B12" s="2" t="s">
        <v>21</v>
      </c>
      <c r="C12" s="3">
        <v>0.59730799999999995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0.59730799999999995</v>
      </c>
    </row>
    <row r="13" spans="1:9">
      <c r="A13" s="1" t="s">
        <v>22</v>
      </c>
      <c r="B13" s="4" t="s">
        <v>22</v>
      </c>
      <c r="C13" s="5">
        <v>0.38960600000000001</v>
      </c>
      <c r="D13" s="1" t="s">
        <v>11</v>
      </c>
      <c r="E13" t="s">
        <v>11</v>
      </c>
      <c r="F13" t="s">
        <v>12</v>
      </c>
      <c r="G13" s="1">
        <f t="shared" si="0"/>
        <v>0</v>
      </c>
      <c r="H13" s="1">
        <f>IF(AND($G13=1,$E13=$D13),0,1)</f>
        <v>1</v>
      </c>
      <c r="I13">
        <f>$C13-$H13</f>
        <v>-0.61039399999999999</v>
      </c>
    </row>
    <row r="14" spans="1:9">
      <c r="A14" s="1" t="s">
        <v>23</v>
      </c>
      <c r="B14" s="2" t="s">
        <v>23</v>
      </c>
      <c r="C14" s="3">
        <v>0.608684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-0.391316</v>
      </c>
    </row>
    <row r="15" spans="1:9">
      <c r="A15" s="1" t="s">
        <v>24</v>
      </c>
      <c r="B15" s="4" t="s">
        <v>24</v>
      </c>
      <c r="C15" s="5">
        <v>0.18942800000000001</v>
      </c>
      <c r="D15" s="1" t="s">
        <v>11</v>
      </c>
      <c r="E15" t="s">
        <v>11</v>
      </c>
      <c r="F15" t="s">
        <v>25</v>
      </c>
      <c r="G15" s="1">
        <f t="shared" si="0"/>
        <v>0</v>
      </c>
      <c r="H15" s="1">
        <f>IF(AND($G15=1,$E15=$D15),0,1)</f>
        <v>1</v>
      </c>
      <c r="I15">
        <f>$C15-$H15</f>
        <v>-0.81057199999999996</v>
      </c>
    </row>
    <row r="16" spans="1:9">
      <c r="A16" s="1" t="s">
        <v>26</v>
      </c>
      <c r="B16" s="2" t="s">
        <v>26</v>
      </c>
      <c r="C16" s="3">
        <v>0.80999600000000005</v>
      </c>
      <c r="D16" s="1" t="s">
        <v>11</v>
      </c>
      <c r="E16" t="s">
        <v>11</v>
      </c>
      <c r="F16" t="s">
        <v>25</v>
      </c>
      <c r="G16" s="1">
        <f t="shared" si="0"/>
        <v>0</v>
      </c>
      <c r="H16" s="1">
        <f>IF(AND($G16=1,$E16=$D16),0,1)</f>
        <v>1</v>
      </c>
      <c r="I16">
        <f>$C16-$H16</f>
        <v>-0.19000399999999995</v>
      </c>
    </row>
    <row r="17" spans="1:9">
      <c r="A17" s="1" t="s">
        <v>27</v>
      </c>
      <c r="B17" s="4" t="s">
        <v>27</v>
      </c>
      <c r="C17" s="5">
        <v>0.57025300000000001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0.57025300000000001</v>
      </c>
    </row>
    <row r="18" spans="1:9">
      <c r="A18" s="1" t="s">
        <v>28</v>
      </c>
      <c r="B18" s="2" t="s">
        <v>28</v>
      </c>
      <c r="C18" s="3">
        <v>0.55466400000000005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0.55466400000000005</v>
      </c>
    </row>
    <row r="19" spans="1:9">
      <c r="A19" s="1" t="s">
        <v>29</v>
      </c>
      <c r="B19" s="4" t="s">
        <v>29</v>
      </c>
      <c r="C19" s="5">
        <v>0.41173900000000002</v>
      </c>
      <c r="D19" s="1" t="s">
        <v>11</v>
      </c>
      <c r="E19" t="s">
        <v>11</v>
      </c>
      <c r="F19" t="s">
        <v>12</v>
      </c>
      <c r="G19" s="1">
        <f t="shared" si="0"/>
        <v>0</v>
      </c>
      <c r="H19" s="1">
        <f>IF(AND($G19=1,$E19=$D19),0,1)</f>
        <v>1</v>
      </c>
      <c r="I19">
        <f>$C19-$H19</f>
        <v>-0.58826099999999992</v>
      </c>
    </row>
    <row r="20" spans="1:9">
      <c r="A20" s="1" t="s">
        <v>30</v>
      </c>
      <c r="B20" s="2" t="s">
        <v>30</v>
      </c>
      <c r="C20" s="3">
        <v>0.41626299999999999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0.41626299999999999</v>
      </c>
    </row>
    <row r="21" spans="1:9">
      <c r="A21" s="1" t="s">
        <v>31</v>
      </c>
      <c r="B21" s="4" t="s">
        <v>31</v>
      </c>
      <c r="C21" s="5">
        <v>0.183507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-0.81649300000000002</v>
      </c>
    </row>
    <row r="22" spans="1:9">
      <c r="A22" s="1" t="s">
        <v>32</v>
      </c>
      <c r="B22" s="2" t="s">
        <v>32</v>
      </c>
      <c r="C22" s="3">
        <v>0.257133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-0.74286699999999994</v>
      </c>
    </row>
    <row r="23" spans="1:9">
      <c r="A23" s="1" t="s">
        <v>33</v>
      </c>
      <c r="B23" s="4" t="s">
        <v>33</v>
      </c>
      <c r="C23" s="5">
        <v>3.1230999999999998E-2</v>
      </c>
      <c r="D23" s="1" t="s">
        <v>11</v>
      </c>
      <c r="E23" t="s">
        <v>11</v>
      </c>
      <c r="F23" t="s">
        <v>25</v>
      </c>
      <c r="G23" s="1">
        <f t="shared" si="0"/>
        <v>0</v>
      </c>
      <c r="H23" s="1">
        <f>IF(AND($G23=1,$E23=$D23),0,1)</f>
        <v>1</v>
      </c>
      <c r="I23">
        <f>$C23-$H23</f>
        <v>-0.96876899999999999</v>
      </c>
    </row>
    <row r="24" spans="1:9">
      <c r="A24" s="1" t="s">
        <v>34</v>
      </c>
      <c r="B24" s="2" t="s">
        <v>34</v>
      </c>
      <c r="C24" s="3">
        <v>2.511E-2</v>
      </c>
      <c r="D24" s="1" t="s">
        <v>11</v>
      </c>
      <c r="E24" t="s">
        <v>11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-0.97489000000000003</v>
      </c>
    </row>
    <row r="25" spans="1:9">
      <c r="A25" s="1" t="s">
        <v>35</v>
      </c>
      <c r="B25" s="4" t="s">
        <v>35</v>
      </c>
      <c r="C25" s="5">
        <v>0.447135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0.447135</v>
      </c>
    </row>
    <row r="26" spans="1:9">
      <c r="A26" s="1" t="s">
        <v>36</v>
      </c>
      <c r="B26" s="2" t="s">
        <v>36</v>
      </c>
      <c r="C26" s="3">
        <v>0.67508900000000005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0.67508900000000005</v>
      </c>
    </row>
    <row r="27" spans="1:9">
      <c r="A27" s="1" t="s">
        <v>37</v>
      </c>
      <c r="B27" s="4" t="s">
        <v>37</v>
      </c>
      <c r="C27" s="5">
        <v>0.34939300000000001</v>
      </c>
      <c r="D27" s="1" t="s">
        <v>11</v>
      </c>
      <c r="E27" t="s">
        <v>12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-0.65060699999999994</v>
      </c>
    </row>
    <row r="28" spans="1:9">
      <c r="A28" s="1" t="s">
        <v>38</v>
      </c>
      <c r="B28" s="2" t="s">
        <v>38</v>
      </c>
      <c r="C28" s="3">
        <v>0.522092</v>
      </c>
      <c r="D28" s="1" t="s">
        <v>11</v>
      </c>
      <c r="E28" t="s">
        <v>11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-0.477908</v>
      </c>
    </row>
    <row r="29" spans="1:9">
      <c r="A29" s="1" t="s">
        <v>39</v>
      </c>
      <c r="B29" s="4" t="s">
        <v>39</v>
      </c>
      <c r="C29" s="5">
        <v>0.64781699999999998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0.64781699999999998</v>
      </c>
    </row>
    <row r="30" spans="1:9">
      <c r="A30" s="1" t="s">
        <v>40</v>
      </c>
      <c r="B30" s="2" t="s">
        <v>40</v>
      </c>
      <c r="C30" s="3">
        <v>0.66997799999999996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-0.33002200000000004</v>
      </c>
    </row>
    <row r="31" spans="1:9">
      <c r="A31" s="1" t="s">
        <v>41</v>
      </c>
      <c r="B31" s="4" t="s">
        <v>41</v>
      </c>
      <c r="C31" s="5">
        <v>0.35056100000000001</v>
      </c>
      <c r="D31" s="1" t="s">
        <v>11</v>
      </c>
      <c r="E31" t="s">
        <v>11</v>
      </c>
      <c r="F31" t="s">
        <v>12</v>
      </c>
      <c r="G31" s="1">
        <f t="shared" si="0"/>
        <v>0</v>
      </c>
      <c r="H31" s="1">
        <f>IF(AND($G31=1,$E31=$D31),0,1)</f>
        <v>1</v>
      </c>
      <c r="I31">
        <f>$C31-$H31</f>
        <v>-0.64943899999999999</v>
      </c>
    </row>
    <row r="32" spans="1:9">
      <c r="A32" s="1" t="s">
        <v>42</v>
      </c>
      <c r="B32" s="2" t="s">
        <v>42</v>
      </c>
      <c r="C32" s="3">
        <v>0.76810100000000003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>IF(AND($G32=1,$E32=$D32),0,1)</f>
        <v>0</v>
      </c>
      <c r="I32">
        <f>$C32-$H32</f>
        <v>0.76810100000000003</v>
      </c>
    </row>
    <row r="33" spans="1:9">
      <c r="A33" s="1" t="s">
        <v>43</v>
      </c>
      <c r="B33" s="4" t="s">
        <v>43</v>
      </c>
      <c r="C33" s="5">
        <v>0.40509400000000001</v>
      </c>
      <c r="D33" s="1" t="s">
        <v>11</v>
      </c>
      <c r="E33" t="s">
        <v>11</v>
      </c>
      <c r="F33" t="s">
        <v>12</v>
      </c>
      <c r="G33" s="1">
        <f t="shared" si="0"/>
        <v>0</v>
      </c>
      <c r="H33" s="1">
        <f>IF(AND($G33=1,$E33=$D33),0,1)</f>
        <v>1</v>
      </c>
      <c r="I33">
        <f>$C33-$H33</f>
        <v>-0.59490599999999993</v>
      </c>
    </row>
    <row r="34" spans="1:9">
      <c r="A34" s="1" t="s">
        <v>44</v>
      </c>
      <c r="B34" s="2" t="s">
        <v>44</v>
      </c>
      <c r="C34" s="3">
        <v>0.53733799999999998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-0.46266200000000002</v>
      </c>
    </row>
    <row r="35" spans="1:9">
      <c r="A35" s="1" t="s">
        <v>45</v>
      </c>
      <c r="B35" s="4" t="s">
        <v>45</v>
      </c>
      <c r="C35" s="5">
        <v>0.72173500000000002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0.72173500000000002</v>
      </c>
    </row>
    <row r="36" spans="1:9">
      <c r="A36" s="1" t="s">
        <v>46</v>
      </c>
      <c r="B36" s="2" t="s">
        <v>46</v>
      </c>
      <c r="C36" s="3">
        <v>0.60627200000000003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0.60627200000000003</v>
      </c>
    </row>
    <row r="37" spans="1:9">
      <c r="A37" s="1" t="s">
        <v>47</v>
      </c>
      <c r="B37" s="4" t="s">
        <v>47</v>
      </c>
      <c r="C37" s="5">
        <v>0.65199300000000004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0.65199300000000004</v>
      </c>
    </row>
    <row r="38" spans="1:9">
      <c r="A38" s="1" t="s">
        <v>48</v>
      </c>
      <c r="B38" s="2" t="s">
        <v>48</v>
      </c>
      <c r="C38" s="3">
        <v>0.55847599999999997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0.55847599999999997</v>
      </c>
    </row>
    <row r="39" spans="1:9">
      <c r="A39" s="1" t="s">
        <v>49</v>
      </c>
      <c r="B39" s="4" t="s">
        <v>49</v>
      </c>
      <c r="C39" s="5">
        <v>0.63564100000000001</v>
      </c>
      <c r="D39" s="1" t="s">
        <v>11</v>
      </c>
      <c r="E39" t="s">
        <v>25</v>
      </c>
      <c r="F39" t="s">
        <v>11</v>
      </c>
      <c r="G39" s="1">
        <f t="shared" si="0"/>
        <v>0</v>
      </c>
      <c r="H39" s="1">
        <f>IF(AND($G39=1,$E39=$D39),0,1)</f>
        <v>1</v>
      </c>
      <c r="I39">
        <f>$C39-$H39</f>
        <v>-0.36435899999999999</v>
      </c>
    </row>
    <row r="40" spans="1:9">
      <c r="A40" s="1" t="s">
        <v>50</v>
      </c>
      <c r="B40" s="2" t="s">
        <v>50</v>
      </c>
      <c r="C40" s="3">
        <v>0.29266500000000001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>IF(AND($G40=1,$E40=$D40),0,1)</f>
        <v>0</v>
      </c>
      <c r="I40">
        <f>$C40-$H40</f>
        <v>0.29266500000000001</v>
      </c>
    </row>
    <row r="41" spans="1:9">
      <c r="A41" s="1" t="s">
        <v>51</v>
      </c>
      <c r="B41" s="4" t="s">
        <v>51</v>
      </c>
      <c r="C41" s="5">
        <v>0.58533000000000002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0.58533000000000002</v>
      </c>
    </row>
    <row r="42" spans="1:9">
      <c r="A42" s="1" t="s">
        <v>52</v>
      </c>
      <c r="B42" s="2" t="s">
        <v>52</v>
      </c>
      <c r="C42" s="3">
        <v>0.52735900000000002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0.52735900000000002</v>
      </c>
    </row>
    <row r="43" spans="1:9">
      <c r="A43" s="1" t="s">
        <v>53</v>
      </c>
      <c r="B43" s="4" t="s">
        <v>53</v>
      </c>
      <c r="C43" s="5">
        <v>0.46618399999999999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-0.53381600000000007</v>
      </c>
    </row>
    <row r="44" spans="1:9">
      <c r="A44" s="1" t="s">
        <v>54</v>
      </c>
      <c r="B44" s="2" t="s">
        <v>54</v>
      </c>
      <c r="C44" s="3">
        <v>0.42955399999999999</v>
      </c>
      <c r="D44" s="1" t="s">
        <v>11</v>
      </c>
      <c r="E44" t="s">
        <v>11</v>
      </c>
      <c r="F44" t="s">
        <v>25</v>
      </c>
      <c r="G44" s="1">
        <f t="shared" si="0"/>
        <v>0</v>
      </c>
      <c r="H44" s="1">
        <f>IF(AND($G44=1,$E44=$D44),0,1)</f>
        <v>1</v>
      </c>
      <c r="I44">
        <f>$C44-$H44</f>
        <v>-0.57044600000000001</v>
      </c>
    </row>
    <row r="45" spans="1:9">
      <c r="A45" s="1" t="s">
        <v>55</v>
      </c>
      <c r="B45" s="4" t="s">
        <v>55</v>
      </c>
      <c r="C45" s="5">
        <v>0.73238099999999995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0.73238099999999995</v>
      </c>
    </row>
    <row r="46" spans="1:9">
      <c r="A46" s="1" t="s">
        <v>56</v>
      </c>
      <c r="B46" s="2" t="s">
        <v>56</v>
      </c>
      <c r="C46" s="3">
        <v>0.180955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>IF(AND($G46=1,$E46=$D46),0,1)</f>
        <v>1</v>
      </c>
      <c r="I46">
        <f>$C46-$H46</f>
        <v>-0.81904500000000002</v>
      </c>
    </row>
    <row r="47" spans="1:9">
      <c r="A47" s="1" t="s">
        <v>58</v>
      </c>
      <c r="B47" s="4" t="s">
        <v>58</v>
      </c>
      <c r="C47" s="5">
        <v>0.71263399999999999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0.71263399999999999</v>
      </c>
    </row>
    <row r="48" spans="1:9">
      <c r="A48" s="1" t="s">
        <v>59</v>
      </c>
      <c r="B48" s="2" t="s">
        <v>59</v>
      </c>
      <c r="C48" s="3">
        <v>0.37071100000000001</v>
      </c>
      <c r="D48" s="1" t="s">
        <v>11</v>
      </c>
      <c r="E48" t="s">
        <v>11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-0.62928899999999999</v>
      </c>
    </row>
    <row r="49" spans="1:9">
      <c r="A49" s="1" t="s">
        <v>60</v>
      </c>
      <c r="B49" s="4" t="s">
        <v>60</v>
      </c>
      <c r="C49" s="5">
        <v>0.188078</v>
      </c>
      <c r="D49" s="1" t="s">
        <v>11</v>
      </c>
      <c r="E49" t="s">
        <v>11</v>
      </c>
      <c r="F49" t="s">
        <v>57</v>
      </c>
      <c r="G49" s="1">
        <f t="shared" si="0"/>
        <v>0</v>
      </c>
      <c r="H49" s="1">
        <f>IF(AND($G49=1,$E49=$D49),0,1)</f>
        <v>1</v>
      </c>
      <c r="I49">
        <f>$C49-$H49</f>
        <v>-0.81192200000000003</v>
      </c>
    </row>
    <row r="50" spans="1:9">
      <c r="A50" s="1" t="s">
        <v>61</v>
      </c>
      <c r="B50" s="2" t="s">
        <v>61</v>
      </c>
      <c r="C50" s="3">
        <v>0.60638199999999998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0.60638199999999998</v>
      </c>
    </row>
    <row r="51" spans="1:9">
      <c r="A51" s="1" t="s">
        <v>62</v>
      </c>
      <c r="B51" s="4" t="s">
        <v>62</v>
      </c>
      <c r="C51" s="5">
        <v>0.62243000000000004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0.62243000000000004</v>
      </c>
    </row>
    <row r="52" spans="1:9">
      <c r="A52" s="1" t="s">
        <v>63</v>
      </c>
      <c r="B52" s="2" t="s">
        <v>63</v>
      </c>
      <c r="C52" s="3">
        <v>0.31453300000000001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-0.68546700000000005</v>
      </c>
    </row>
    <row r="53" spans="1:9">
      <c r="A53" s="1" t="s">
        <v>64</v>
      </c>
      <c r="B53" s="4" t="s">
        <v>64</v>
      </c>
      <c r="C53" s="5">
        <v>0.598611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0.598611</v>
      </c>
    </row>
    <row r="54" spans="1:9">
      <c r="A54" s="1" t="s">
        <v>65</v>
      </c>
      <c r="B54" s="2" t="s">
        <v>65</v>
      </c>
      <c r="C54" s="3">
        <v>0.373311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-0.62668900000000005</v>
      </c>
    </row>
    <row r="55" spans="1:9">
      <c r="A55" s="1" t="s">
        <v>66</v>
      </c>
      <c r="B55" s="4" t="s">
        <v>66</v>
      </c>
      <c r="C55" s="5">
        <v>0.73416800000000004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0.73416800000000004</v>
      </c>
    </row>
    <row r="56" spans="1:9">
      <c r="A56" s="1" t="s">
        <v>67</v>
      </c>
      <c r="B56" s="2" t="s">
        <v>67</v>
      </c>
      <c r="C56" s="3">
        <v>0.612873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0.612873</v>
      </c>
    </row>
    <row r="57" spans="1:9">
      <c r="A57" s="1" t="s">
        <v>68</v>
      </c>
      <c r="B57" s="4" t="s">
        <v>68</v>
      </c>
      <c r="C57" s="5">
        <v>0.73078500000000002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0.73078500000000002</v>
      </c>
    </row>
    <row r="58" spans="1:9">
      <c r="A58" s="1" t="s">
        <v>69</v>
      </c>
      <c r="B58" s="2" t="s">
        <v>69</v>
      </c>
      <c r="C58" s="3">
        <v>0.78119300000000003</v>
      </c>
      <c r="D58" s="1" t="s">
        <v>11</v>
      </c>
      <c r="E58" t="s">
        <v>11</v>
      </c>
      <c r="F58" t="s">
        <v>25</v>
      </c>
      <c r="G58" s="1">
        <f t="shared" si="0"/>
        <v>0</v>
      </c>
      <c r="H58" s="1">
        <f>IF(AND($G58=1,$E58=$D58),0,1)</f>
        <v>1</v>
      </c>
      <c r="I58">
        <f>$C58-$H58</f>
        <v>-0.21880699999999997</v>
      </c>
    </row>
    <row r="59" spans="1:9">
      <c r="A59" s="1" t="s">
        <v>70</v>
      </c>
      <c r="B59" s="4" t="s">
        <v>70</v>
      </c>
      <c r="C59" s="5">
        <v>0.54975200000000002</v>
      </c>
      <c r="D59" s="1" t="s">
        <v>11</v>
      </c>
      <c r="E59" t="s">
        <v>12</v>
      </c>
      <c r="F59" t="s">
        <v>11</v>
      </c>
      <c r="G59" s="1">
        <f t="shared" si="0"/>
        <v>0</v>
      </c>
      <c r="H59" s="1">
        <f>IF(AND($G59=1,$E59=$D59),0,1)</f>
        <v>1</v>
      </c>
      <c r="I59">
        <f>$C59-$H59</f>
        <v>-0.45024799999999998</v>
      </c>
    </row>
    <row r="60" spans="1:9">
      <c r="A60" s="1" t="s">
        <v>71</v>
      </c>
      <c r="B60" s="2" t="s">
        <v>71</v>
      </c>
      <c r="C60" s="3">
        <v>0.506768</v>
      </c>
      <c r="D60" s="1" t="s">
        <v>11</v>
      </c>
      <c r="E60" t="s">
        <v>11</v>
      </c>
      <c r="F60" t="s">
        <v>12</v>
      </c>
      <c r="G60" s="1">
        <f t="shared" si="0"/>
        <v>0</v>
      </c>
      <c r="H60" s="1">
        <f>IF(AND($G60=1,$E60=$D60),0,1)</f>
        <v>1</v>
      </c>
      <c r="I60">
        <f>$C60-$H60</f>
        <v>-0.493232</v>
      </c>
    </row>
    <row r="61" spans="1:9">
      <c r="A61" s="1" t="s">
        <v>72</v>
      </c>
      <c r="B61" s="4" t="s">
        <v>72</v>
      </c>
      <c r="C61" s="5">
        <v>0.21932299999999999</v>
      </c>
      <c r="D61" s="1" t="s">
        <v>11</v>
      </c>
      <c r="E61" t="s">
        <v>11</v>
      </c>
      <c r="F61" t="s">
        <v>12</v>
      </c>
      <c r="G61" s="1">
        <f t="shared" si="0"/>
        <v>0</v>
      </c>
      <c r="H61" s="1">
        <f>IF(AND($G61=1,$E61=$D61),0,1)</f>
        <v>1</v>
      </c>
      <c r="I61">
        <f>$C61-$H61</f>
        <v>-0.78067700000000007</v>
      </c>
    </row>
    <row r="62" spans="1:9">
      <c r="A62" s="1" t="s">
        <v>73</v>
      </c>
      <c r="B62" s="2" t="s">
        <v>73</v>
      </c>
      <c r="C62" s="3">
        <v>0.32951000000000003</v>
      </c>
      <c r="D62" s="1" t="s">
        <v>11</v>
      </c>
      <c r="E62" t="s">
        <v>12</v>
      </c>
      <c r="F62" t="s">
        <v>11</v>
      </c>
      <c r="G62" s="1">
        <f t="shared" si="0"/>
        <v>0</v>
      </c>
      <c r="H62" s="1">
        <f>IF(AND($G62=1,$E62=$D62),0,1)</f>
        <v>1</v>
      </c>
      <c r="I62">
        <f>$C62-$H62</f>
        <v>-0.67049000000000003</v>
      </c>
    </row>
    <row r="63" spans="1:9">
      <c r="A63" s="1" t="s">
        <v>74</v>
      </c>
      <c r="B63" s="4" t="s">
        <v>74</v>
      </c>
      <c r="C63" s="5">
        <v>0.39632099999999998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>IF(AND($G63=1,$E63=$D63),0,1)</f>
        <v>1</v>
      </c>
      <c r="I63">
        <f>$C63-$H63</f>
        <v>-0.60367900000000008</v>
      </c>
    </row>
    <row r="64" spans="1:9">
      <c r="A64" s="1" t="s">
        <v>75</v>
      </c>
      <c r="B64" s="2" t="s">
        <v>75</v>
      </c>
      <c r="C64" s="3">
        <v>0.775563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0.775563</v>
      </c>
    </row>
    <row r="65" spans="1:9">
      <c r="A65" s="1" t="s">
        <v>76</v>
      </c>
      <c r="B65" s="4" t="s">
        <v>76</v>
      </c>
      <c r="C65" s="5">
        <v>0.58837600000000001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0.58837600000000001</v>
      </c>
    </row>
    <row r="66" spans="1:9">
      <c r="A66" s="1" t="s">
        <v>77</v>
      </c>
      <c r="B66" s="2" t="s">
        <v>77</v>
      </c>
      <c r="C66" s="3">
        <v>0.35446800000000001</v>
      </c>
      <c r="D66" s="1" t="s">
        <v>11</v>
      </c>
      <c r="E66" t="s">
        <v>11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-0.64553199999999999</v>
      </c>
    </row>
    <row r="67" spans="1:9">
      <c r="A67" s="1" t="s">
        <v>78</v>
      </c>
      <c r="B67" s="4" t="s">
        <v>78</v>
      </c>
      <c r="C67" s="5">
        <v>0.24948699999999999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-0.75051299999999999</v>
      </c>
    </row>
    <row r="68" spans="1:9">
      <c r="A68" s="1" t="s">
        <v>79</v>
      </c>
      <c r="B68" s="2" t="s">
        <v>79</v>
      </c>
      <c r="C68" s="3">
        <v>0.72592199999999996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0.72592199999999996</v>
      </c>
    </row>
    <row r="69" spans="1:9">
      <c r="A69" s="1" t="s">
        <v>80</v>
      </c>
      <c r="B69" s="4" t="s">
        <v>80</v>
      </c>
      <c r="C69" s="5">
        <v>0.666717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0.666717</v>
      </c>
    </row>
    <row r="70" spans="1:9">
      <c r="A70" s="1" t="s">
        <v>81</v>
      </c>
      <c r="B70" s="2" t="s">
        <v>81</v>
      </c>
      <c r="C70" s="3">
        <v>0.55601699999999998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0.55601699999999998</v>
      </c>
    </row>
    <row r="71" spans="1:9">
      <c r="A71" s="1" t="s">
        <v>82</v>
      </c>
      <c r="B71" s="4" t="s">
        <v>82</v>
      </c>
      <c r="C71" s="5">
        <v>0.28643000000000002</v>
      </c>
      <c r="D71" s="1" t="s">
        <v>11</v>
      </c>
      <c r="E71" t="s">
        <v>11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-0.71357000000000004</v>
      </c>
    </row>
    <row r="72" spans="1:9">
      <c r="A72" s="1" t="s">
        <v>83</v>
      </c>
      <c r="B72" s="2" t="s">
        <v>83</v>
      </c>
      <c r="C72" s="3">
        <v>0.20504500000000001</v>
      </c>
      <c r="D72" s="1" t="s">
        <v>11</v>
      </c>
      <c r="E72" t="s">
        <v>11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-0.79495499999999997</v>
      </c>
    </row>
    <row r="73" spans="1:9">
      <c r="A73" s="1" t="s">
        <v>84</v>
      </c>
      <c r="B73" s="4" t="s">
        <v>84</v>
      </c>
      <c r="C73" s="5">
        <v>0.73245000000000005</v>
      </c>
      <c r="D73" s="1" t="s">
        <v>11</v>
      </c>
      <c r="E73" t="s">
        <v>11</v>
      </c>
      <c r="F73" t="s">
        <v>11</v>
      </c>
      <c r="G73" s="1">
        <f t="shared" si="1"/>
        <v>1</v>
      </c>
      <c r="H73" s="1">
        <f>IF(AND($G73=1,$E73=$D73),0,1)</f>
        <v>0</v>
      </c>
      <c r="I73">
        <f>$C73-$H73</f>
        <v>0.73245000000000005</v>
      </c>
    </row>
    <row r="74" spans="1:9">
      <c r="A74" s="1" t="s">
        <v>85</v>
      </c>
      <c r="B74" s="2" t="s">
        <v>85</v>
      </c>
      <c r="C74" s="3">
        <v>0.74673999999999996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0.74673999999999996</v>
      </c>
    </row>
    <row r="75" spans="1:9">
      <c r="A75" s="1" t="s">
        <v>86</v>
      </c>
      <c r="B75" s="4" t="s">
        <v>86</v>
      </c>
      <c r="C75" s="5">
        <v>0.71414299999999997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0.71414299999999997</v>
      </c>
    </row>
    <row r="76" spans="1:9">
      <c r="A76" s="1" t="s">
        <v>87</v>
      </c>
      <c r="B76" s="6" t="s">
        <v>87</v>
      </c>
      <c r="C76" s="7">
        <v>0.65332100000000004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0.65332100000000004</v>
      </c>
    </row>
    <row r="77" spans="1:9">
      <c r="A77" s="1"/>
      <c r="B77" s="17"/>
      <c r="C77" s="18"/>
      <c r="D77" s="1"/>
      <c r="E77" s="1"/>
      <c r="F77" s="1"/>
      <c r="G77" s="10">
        <f>SUM(G3:G76)</f>
        <v>42</v>
      </c>
      <c r="H77" s="10">
        <f>SUM(H3:H76)</f>
        <v>36</v>
      </c>
      <c r="I77" s="8">
        <f>SUM(I3:I76)</f>
        <v>0.87146100000000004</v>
      </c>
    </row>
  </sheetData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3C18B4-26A0-447F-8548-A5F77ACAB935}">
  <dimension ref="A1:I77"/>
  <sheetViews>
    <sheetView workbookViewId="0">
      <selection activeCell="D3"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0.42734899999999998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-0.57265100000000002</v>
      </c>
    </row>
    <row r="4" spans="1:9">
      <c r="A4" s="1" t="s">
        <v>13</v>
      </c>
      <c r="B4" s="2" t="s">
        <v>13</v>
      </c>
      <c r="C4" s="3">
        <v>0.54890600000000001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>IF(AND($G4=1,$E4=$D4),0,1)</f>
        <v>1</v>
      </c>
      <c r="I4">
        <f>$C4-$H4</f>
        <v>-0.45109399999999999</v>
      </c>
    </row>
    <row r="5" spans="1:9">
      <c r="A5" s="1" t="s">
        <v>14</v>
      </c>
      <c r="B5" s="4" t="s">
        <v>14</v>
      </c>
      <c r="C5" s="5">
        <v>0.33306200000000002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0.33306200000000002</v>
      </c>
    </row>
    <row r="6" spans="1:9">
      <c r="A6" s="1" t="s">
        <v>15</v>
      </c>
      <c r="B6" s="2" t="s">
        <v>15</v>
      </c>
      <c r="C6" s="3">
        <v>0.52667699999999995</v>
      </c>
      <c r="D6" s="1" t="s">
        <v>11</v>
      </c>
      <c r="E6" t="s">
        <v>12</v>
      </c>
      <c r="F6" t="s">
        <v>12</v>
      </c>
      <c r="G6" s="1">
        <f t="shared" si="0"/>
        <v>1</v>
      </c>
      <c r="H6" s="1">
        <f>IF(AND($G6=1,$E6=$D6),0,1)</f>
        <v>1</v>
      </c>
      <c r="I6">
        <f>$C6-$H6</f>
        <v>-0.47332300000000005</v>
      </c>
    </row>
    <row r="7" spans="1:9">
      <c r="A7" s="1" t="s">
        <v>16</v>
      </c>
      <c r="B7" s="4" t="s">
        <v>16</v>
      </c>
      <c r="C7" s="5">
        <v>0.52543099999999998</v>
      </c>
      <c r="D7" s="1" t="s">
        <v>11</v>
      </c>
      <c r="E7" t="s">
        <v>12</v>
      </c>
      <c r="F7" t="s">
        <v>12</v>
      </c>
      <c r="G7" s="1">
        <f t="shared" si="0"/>
        <v>1</v>
      </c>
      <c r="H7" s="1">
        <f>IF(AND($G7=1,$E7=$D7),0,1)</f>
        <v>1</v>
      </c>
      <c r="I7">
        <f>$C7-$H7</f>
        <v>-0.47456900000000002</v>
      </c>
    </row>
    <row r="8" spans="1:9">
      <c r="A8" s="1" t="s">
        <v>17</v>
      </c>
      <c r="B8" s="2" t="s">
        <v>17</v>
      </c>
      <c r="C8" s="3">
        <v>0.48437200000000002</v>
      </c>
      <c r="D8" s="1" t="s">
        <v>11</v>
      </c>
      <c r="E8" t="s">
        <v>11</v>
      </c>
      <c r="F8" t="s">
        <v>12</v>
      </c>
      <c r="G8" s="1">
        <f t="shared" si="0"/>
        <v>0</v>
      </c>
      <c r="H8" s="1">
        <f>IF(AND($G8=1,$E8=$D8),0,1)</f>
        <v>1</v>
      </c>
      <c r="I8">
        <f>$C8-$H8</f>
        <v>-0.51562799999999998</v>
      </c>
    </row>
    <row r="9" spans="1:9">
      <c r="A9" s="1" t="s">
        <v>18</v>
      </c>
      <c r="B9" s="4" t="s">
        <v>18</v>
      </c>
      <c r="C9" s="5">
        <v>0.61225099999999999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0.61225099999999999</v>
      </c>
    </row>
    <row r="10" spans="1:9">
      <c r="A10" s="1" t="s">
        <v>19</v>
      </c>
      <c r="B10" s="2" t="s">
        <v>19</v>
      </c>
      <c r="C10" s="3">
        <v>0.51572799999999996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0.51572799999999996</v>
      </c>
    </row>
    <row r="11" spans="1:9">
      <c r="A11" s="1" t="s">
        <v>20</v>
      </c>
      <c r="B11" s="4" t="s">
        <v>20</v>
      </c>
      <c r="C11" s="5">
        <v>0.61649299999999996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0.61649299999999996</v>
      </c>
    </row>
    <row r="12" spans="1:9">
      <c r="A12" s="1" t="s">
        <v>21</v>
      </c>
      <c r="B12" s="2" t="s">
        <v>21</v>
      </c>
      <c r="C12" s="3">
        <v>0.63108299999999995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0.63108299999999995</v>
      </c>
    </row>
    <row r="13" spans="1:9">
      <c r="A13" s="1" t="s">
        <v>22</v>
      </c>
      <c r="B13" s="4" t="s">
        <v>22</v>
      </c>
      <c r="C13" s="5">
        <v>0.539381</v>
      </c>
      <c r="D13" s="1" t="s">
        <v>11</v>
      </c>
      <c r="E13" t="s">
        <v>11</v>
      </c>
      <c r="F13" t="s">
        <v>151</v>
      </c>
      <c r="G13" s="1">
        <f t="shared" si="0"/>
        <v>0</v>
      </c>
      <c r="H13" s="1">
        <f>IF(AND($G13=1,$E13=$D13),0,1)</f>
        <v>1</v>
      </c>
      <c r="I13">
        <f>$C13-$H13</f>
        <v>-0.460619</v>
      </c>
    </row>
    <row r="14" spans="1:9">
      <c r="A14" s="1" t="s">
        <v>23</v>
      </c>
      <c r="B14" s="2" t="s">
        <v>23</v>
      </c>
      <c r="C14" s="3">
        <v>0.47317900000000002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>IF(AND($G14=1,$E14=$D14),0,1)</f>
        <v>1</v>
      </c>
      <c r="I14">
        <f>$C14-$H14</f>
        <v>-0.52682099999999998</v>
      </c>
    </row>
    <row r="15" spans="1:9">
      <c r="A15" s="1" t="s">
        <v>24</v>
      </c>
      <c r="B15" s="4" t="s">
        <v>24</v>
      </c>
      <c r="C15" s="5">
        <v>0.29366900000000001</v>
      </c>
      <c r="D15" s="1" t="s">
        <v>11</v>
      </c>
      <c r="E15" t="s">
        <v>11</v>
      </c>
      <c r="F15" t="s">
        <v>25</v>
      </c>
      <c r="G15" s="1">
        <f t="shared" si="0"/>
        <v>0</v>
      </c>
      <c r="H15" s="1">
        <f>IF(AND($G15=1,$E15=$D15),0,1)</f>
        <v>1</v>
      </c>
      <c r="I15">
        <f>$C15-$H15</f>
        <v>-0.70633100000000004</v>
      </c>
    </row>
    <row r="16" spans="1:9">
      <c r="A16" s="1" t="s">
        <v>26</v>
      </c>
      <c r="B16" s="2" t="s">
        <v>26</v>
      </c>
      <c r="C16" s="3">
        <v>0.72185100000000002</v>
      </c>
      <c r="D16" s="1" t="s">
        <v>11</v>
      </c>
      <c r="E16" t="s">
        <v>11</v>
      </c>
      <c r="F16" t="s">
        <v>25</v>
      </c>
      <c r="G16" s="1">
        <f t="shared" si="0"/>
        <v>0</v>
      </c>
      <c r="H16" s="1">
        <f>IF(AND($G16=1,$E16=$D16),0,1)</f>
        <v>1</v>
      </c>
      <c r="I16">
        <f>$C16-$H16</f>
        <v>-0.27814899999999998</v>
      </c>
    </row>
    <row r="17" spans="1:9">
      <c r="A17" s="1" t="s">
        <v>27</v>
      </c>
      <c r="B17" s="4" t="s">
        <v>27</v>
      </c>
      <c r="C17" s="5">
        <v>0.412634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0.412634</v>
      </c>
    </row>
    <row r="18" spans="1:9">
      <c r="A18" s="1" t="s">
        <v>28</v>
      </c>
      <c r="B18" s="2" t="s">
        <v>28</v>
      </c>
      <c r="C18" s="3">
        <v>0.76263700000000001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0.76263700000000001</v>
      </c>
    </row>
    <row r="19" spans="1:9">
      <c r="A19" s="1" t="s">
        <v>29</v>
      </c>
      <c r="B19" s="4" t="s">
        <v>29</v>
      </c>
      <c r="C19" s="5">
        <v>0.44620799999999999</v>
      </c>
      <c r="D19" s="1" t="s">
        <v>11</v>
      </c>
      <c r="E19" t="s">
        <v>11</v>
      </c>
      <c r="F19" t="s">
        <v>12</v>
      </c>
      <c r="G19" s="1">
        <f t="shared" si="0"/>
        <v>0</v>
      </c>
      <c r="H19" s="1">
        <f>IF(AND($G19=1,$E19=$D19),0,1)</f>
        <v>1</v>
      </c>
      <c r="I19">
        <f>$C19-$H19</f>
        <v>-0.55379200000000006</v>
      </c>
    </row>
    <row r="20" spans="1:9">
      <c r="A20" s="1" t="s">
        <v>30</v>
      </c>
      <c r="B20" s="2" t="s">
        <v>30</v>
      </c>
      <c r="C20" s="3">
        <v>0.70477299999999998</v>
      </c>
      <c r="D20" s="1" t="s">
        <v>11</v>
      </c>
      <c r="E20" t="s">
        <v>11</v>
      </c>
      <c r="F20" t="s">
        <v>151</v>
      </c>
      <c r="G20" s="1">
        <f t="shared" si="0"/>
        <v>0</v>
      </c>
      <c r="H20" s="1">
        <f>IF(AND($G20=1,$E20=$D20),0,1)</f>
        <v>1</v>
      </c>
      <c r="I20">
        <f>$C20-$H20</f>
        <v>-0.29522700000000002</v>
      </c>
    </row>
    <row r="21" spans="1:9">
      <c r="A21" s="1" t="s">
        <v>31</v>
      </c>
      <c r="B21" s="4" t="s">
        <v>31</v>
      </c>
      <c r="C21" s="5">
        <v>0.37064399999999997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-0.62935600000000003</v>
      </c>
    </row>
    <row r="22" spans="1:9">
      <c r="A22" s="1" t="s">
        <v>32</v>
      </c>
      <c r="B22" s="2" t="s">
        <v>32</v>
      </c>
      <c r="C22" s="3">
        <v>0.51366500000000004</v>
      </c>
      <c r="D22" s="1" t="s">
        <v>11</v>
      </c>
      <c r="E22" t="s">
        <v>12</v>
      </c>
      <c r="F22" t="s">
        <v>151</v>
      </c>
      <c r="G22" s="1">
        <f t="shared" si="0"/>
        <v>0</v>
      </c>
      <c r="H22" s="1">
        <f>IF(AND($G22=1,$E22=$D22),0,1)</f>
        <v>1</v>
      </c>
      <c r="I22">
        <f>$C22-$H22</f>
        <v>-0.48633499999999996</v>
      </c>
    </row>
    <row r="23" spans="1:9">
      <c r="A23" s="1" t="s">
        <v>33</v>
      </c>
      <c r="B23" s="4" t="s">
        <v>33</v>
      </c>
      <c r="C23" s="5">
        <v>0.38760800000000001</v>
      </c>
      <c r="D23" s="1" t="s">
        <v>11</v>
      </c>
      <c r="E23" t="s">
        <v>11</v>
      </c>
      <c r="F23" t="s">
        <v>25</v>
      </c>
      <c r="G23" s="1">
        <f t="shared" si="0"/>
        <v>0</v>
      </c>
      <c r="H23" s="1">
        <f>IF(AND($G23=1,$E23=$D23),0,1)</f>
        <v>1</v>
      </c>
      <c r="I23">
        <f>$C23-$H23</f>
        <v>-0.61239200000000005</v>
      </c>
    </row>
    <row r="24" spans="1:9">
      <c r="A24" s="1" t="s">
        <v>34</v>
      </c>
      <c r="B24" s="2" t="s">
        <v>34</v>
      </c>
      <c r="C24" s="3">
        <v>0.53458600000000001</v>
      </c>
      <c r="D24" s="1" t="s">
        <v>11</v>
      </c>
      <c r="E24" t="s">
        <v>11</v>
      </c>
      <c r="F24" t="s">
        <v>12</v>
      </c>
      <c r="G24" s="1">
        <f t="shared" si="0"/>
        <v>0</v>
      </c>
      <c r="H24" s="1">
        <f>IF(AND($G24=1,$E24=$D24),0,1)</f>
        <v>1</v>
      </c>
      <c r="I24">
        <f>$C24-$H24</f>
        <v>-0.46541399999999999</v>
      </c>
    </row>
    <row r="25" spans="1:9">
      <c r="A25" s="1" t="s">
        <v>35</v>
      </c>
      <c r="B25" s="4" t="s">
        <v>35</v>
      </c>
      <c r="C25" s="5">
        <v>0.49289899999999998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0.49289899999999998</v>
      </c>
    </row>
    <row r="26" spans="1:9">
      <c r="A26" s="1" t="s">
        <v>36</v>
      </c>
      <c r="B26" s="2" t="s">
        <v>36</v>
      </c>
      <c r="C26" s="3">
        <v>0.63731700000000002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0.63731700000000002</v>
      </c>
    </row>
    <row r="27" spans="1:9">
      <c r="A27" s="1" t="s">
        <v>37</v>
      </c>
      <c r="B27" s="4" t="s">
        <v>37</v>
      </c>
      <c r="C27" s="5">
        <v>0.307556</v>
      </c>
      <c r="D27" s="1" t="s">
        <v>11</v>
      </c>
      <c r="E27" t="s">
        <v>12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-0.69244400000000006</v>
      </c>
    </row>
    <row r="28" spans="1:9">
      <c r="A28" s="1" t="s">
        <v>38</v>
      </c>
      <c r="B28" s="2" t="s">
        <v>38</v>
      </c>
      <c r="C28" s="3">
        <v>0.61414400000000002</v>
      </c>
      <c r="D28" s="1" t="s">
        <v>11</v>
      </c>
      <c r="E28" t="s">
        <v>11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-0.38585599999999998</v>
      </c>
    </row>
    <row r="29" spans="1:9">
      <c r="A29" s="1" t="s">
        <v>39</v>
      </c>
      <c r="B29" s="4" t="s">
        <v>39</v>
      </c>
      <c r="C29" s="5">
        <v>0.64586100000000002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0.64586100000000002</v>
      </c>
    </row>
    <row r="30" spans="1:9">
      <c r="A30" s="1" t="s">
        <v>40</v>
      </c>
      <c r="B30" s="2" t="s">
        <v>40</v>
      </c>
      <c r="C30" s="3">
        <v>0.74765099999999995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-0.25234900000000005</v>
      </c>
    </row>
    <row r="31" spans="1:9">
      <c r="A31" s="1" t="s">
        <v>41</v>
      </c>
      <c r="B31" s="4" t="s">
        <v>41</v>
      </c>
      <c r="C31" s="5">
        <v>0.45652300000000001</v>
      </c>
      <c r="D31" s="1" t="s">
        <v>11</v>
      </c>
      <c r="E31" t="s">
        <v>11</v>
      </c>
      <c r="F31" t="s">
        <v>12</v>
      </c>
      <c r="G31" s="1">
        <f t="shared" si="0"/>
        <v>0</v>
      </c>
      <c r="H31" s="1">
        <f>IF(AND($G31=1,$E31=$D31),0,1)</f>
        <v>1</v>
      </c>
      <c r="I31">
        <f>$C31-$H31</f>
        <v>-0.54347699999999999</v>
      </c>
    </row>
    <row r="32" spans="1:9">
      <c r="A32" s="1" t="s">
        <v>42</v>
      </c>
      <c r="B32" s="2" t="s">
        <v>42</v>
      </c>
      <c r="C32" s="3">
        <v>0.33589400000000003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>IF(AND($G32=1,$E32=$D32),0,1)</f>
        <v>0</v>
      </c>
      <c r="I32">
        <f>$C32-$H32</f>
        <v>0.33589400000000003</v>
      </c>
    </row>
    <row r="33" spans="1:9">
      <c r="A33" s="1" t="s">
        <v>43</v>
      </c>
      <c r="B33" s="4" t="s">
        <v>43</v>
      </c>
      <c r="C33" s="5">
        <v>0.48823299999999997</v>
      </c>
      <c r="D33" s="1" t="s">
        <v>11</v>
      </c>
      <c r="E33" t="s">
        <v>11</v>
      </c>
      <c r="F33" t="s">
        <v>57</v>
      </c>
      <c r="G33" s="1">
        <f t="shared" si="0"/>
        <v>0</v>
      </c>
      <c r="H33" s="1">
        <f>IF(AND($G33=1,$E33=$D33),0,1)</f>
        <v>1</v>
      </c>
      <c r="I33">
        <f>$C33-$H33</f>
        <v>-0.51176700000000008</v>
      </c>
    </row>
    <row r="34" spans="1:9">
      <c r="A34" s="1" t="s">
        <v>44</v>
      </c>
      <c r="B34" s="2" t="s">
        <v>44</v>
      </c>
      <c r="C34" s="3">
        <v>0.54047100000000003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-0.45952899999999997</v>
      </c>
    </row>
    <row r="35" spans="1:9">
      <c r="A35" s="1" t="s">
        <v>45</v>
      </c>
      <c r="B35" s="4" t="s">
        <v>45</v>
      </c>
      <c r="C35" s="5">
        <v>0.469115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>IF(AND($G35=1,$E35=$D35),0,1)</f>
        <v>1</v>
      </c>
      <c r="I35">
        <f>$C35-$H35</f>
        <v>-0.53088500000000005</v>
      </c>
    </row>
    <row r="36" spans="1:9">
      <c r="A36" s="1" t="s">
        <v>46</v>
      </c>
      <c r="B36" s="2" t="s">
        <v>46</v>
      </c>
      <c r="C36" s="3">
        <v>0.56888099999999997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0.56888099999999997</v>
      </c>
    </row>
    <row r="37" spans="1:9">
      <c r="A37" s="1" t="s">
        <v>47</v>
      </c>
      <c r="B37" s="4" t="s">
        <v>47</v>
      </c>
      <c r="C37" s="5">
        <v>0.48486499999999999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0.48486499999999999</v>
      </c>
    </row>
    <row r="38" spans="1:9">
      <c r="A38" s="1" t="s">
        <v>48</v>
      </c>
      <c r="B38" s="2" t="s">
        <v>48</v>
      </c>
      <c r="C38" s="3">
        <v>0.61413099999999998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0.61413099999999998</v>
      </c>
    </row>
    <row r="39" spans="1:9">
      <c r="A39" s="1" t="s">
        <v>49</v>
      </c>
      <c r="B39" s="4" t="s">
        <v>49</v>
      </c>
      <c r="C39" s="5">
        <v>0.67102200000000001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-0.32897799999999999</v>
      </c>
    </row>
    <row r="40" spans="1:9">
      <c r="A40" s="1" t="s">
        <v>50</v>
      </c>
      <c r="B40" s="2" t="s">
        <v>50</v>
      </c>
      <c r="C40" s="3">
        <v>0.464611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>IF(AND($G40=1,$E40=$D40),0,1)</f>
        <v>1</v>
      </c>
      <c r="I40">
        <f>$C40-$H40</f>
        <v>-0.535389</v>
      </c>
    </row>
    <row r="41" spans="1:9">
      <c r="A41" s="1" t="s">
        <v>51</v>
      </c>
      <c r="B41" s="4" t="s">
        <v>51</v>
      </c>
      <c r="C41" s="5">
        <v>0.54294699999999996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0.54294699999999996</v>
      </c>
    </row>
    <row r="42" spans="1:9">
      <c r="A42" s="1" t="s">
        <v>52</v>
      </c>
      <c r="B42" s="2" t="s">
        <v>52</v>
      </c>
      <c r="C42" s="3">
        <v>0.48449900000000001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0.48449900000000001</v>
      </c>
    </row>
    <row r="43" spans="1:9">
      <c r="A43" s="1" t="s">
        <v>53</v>
      </c>
      <c r="B43" s="4" t="s">
        <v>53</v>
      </c>
      <c r="C43" s="5">
        <v>0.36810100000000001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-0.63189899999999999</v>
      </c>
    </row>
    <row r="44" spans="1:9">
      <c r="A44" s="1" t="s">
        <v>54</v>
      </c>
      <c r="B44" s="2" t="s">
        <v>54</v>
      </c>
      <c r="C44" s="3">
        <v>0.50339400000000001</v>
      </c>
      <c r="D44" s="1" t="s">
        <v>11</v>
      </c>
      <c r="E44" t="s">
        <v>11</v>
      </c>
      <c r="F44" t="s">
        <v>25</v>
      </c>
      <c r="G44" s="1">
        <f t="shared" si="0"/>
        <v>0</v>
      </c>
      <c r="H44" s="1">
        <f>IF(AND($G44=1,$E44=$D44),0,1)</f>
        <v>1</v>
      </c>
      <c r="I44">
        <f>$C44-$H44</f>
        <v>-0.49660599999999999</v>
      </c>
    </row>
    <row r="45" spans="1:9">
      <c r="A45" s="1" t="s">
        <v>55</v>
      </c>
      <c r="B45" s="4" t="s">
        <v>55</v>
      </c>
      <c r="C45" s="5">
        <v>0.42366500000000001</v>
      </c>
      <c r="D45" s="1" t="s">
        <v>11</v>
      </c>
      <c r="E45" t="s">
        <v>11</v>
      </c>
      <c r="F45" t="s">
        <v>12</v>
      </c>
      <c r="G45" s="1">
        <f t="shared" si="0"/>
        <v>0</v>
      </c>
      <c r="H45" s="1">
        <f>IF(AND($G45=1,$E45=$D45),0,1)</f>
        <v>1</v>
      </c>
      <c r="I45">
        <f>$C45-$H45</f>
        <v>-0.57633500000000004</v>
      </c>
    </row>
    <row r="46" spans="1:9">
      <c r="A46" s="1" t="s">
        <v>56</v>
      </c>
      <c r="B46" s="2" t="s">
        <v>56</v>
      </c>
      <c r="C46" s="3">
        <v>0.60090900000000003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>IF(AND($G46=1,$E46=$D46),0,1)</f>
        <v>1</v>
      </c>
      <c r="I46">
        <f>$C46-$H46</f>
        <v>-0.39909099999999997</v>
      </c>
    </row>
    <row r="47" spans="1:9">
      <c r="A47" s="1" t="s">
        <v>58</v>
      </c>
      <c r="B47" s="4" t="s">
        <v>58</v>
      </c>
      <c r="C47" s="5">
        <v>0.55583000000000005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0.55583000000000005</v>
      </c>
    </row>
    <row r="48" spans="1:9">
      <c r="A48" s="1" t="s">
        <v>59</v>
      </c>
      <c r="B48" s="2" t="s">
        <v>59</v>
      </c>
      <c r="C48" s="3">
        <v>0.56430999999999998</v>
      </c>
      <c r="D48" s="1" t="s">
        <v>11</v>
      </c>
      <c r="E48" t="s">
        <v>11</v>
      </c>
      <c r="F48" t="s">
        <v>11</v>
      </c>
      <c r="G48" s="1">
        <f t="shared" si="0"/>
        <v>1</v>
      </c>
      <c r="H48" s="1">
        <f>IF(AND($G48=1,$E48=$D48),0,1)</f>
        <v>0</v>
      </c>
      <c r="I48">
        <f>$C48-$H48</f>
        <v>0.56430999999999998</v>
      </c>
    </row>
    <row r="49" spans="1:9">
      <c r="A49" s="1" t="s">
        <v>60</v>
      </c>
      <c r="B49" s="4" t="s">
        <v>60</v>
      </c>
      <c r="C49" s="5">
        <v>0.53288500000000005</v>
      </c>
      <c r="D49" s="1" t="s">
        <v>11</v>
      </c>
      <c r="E49" t="s">
        <v>11</v>
      </c>
      <c r="F49" t="s">
        <v>12</v>
      </c>
      <c r="G49" s="1">
        <f t="shared" si="0"/>
        <v>0</v>
      </c>
      <c r="H49" s="1">
        <f>IF(AND($G49=1,$E49=$D49),0,1)</f>
        <v>1</v>
      </c>
      <c r="I49">
        <f>$C49-$H49</f>
        <v>-0.46711499999999995</v>
      </c>
    </row>
    <row r="50" spans="1:9">
      <c r="A50" s="1" t="s">
        <v>61</v>
      </c>
      <c r="B50" s="2" t="s">
        <v>61</v>
      </c>
      <c r="C50" s="3">
        <v>0.64049299999999998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0.64049299999999998</v>
      </c>
    </row>
    <row r="51" spans="1:9">
      <c r="A51" s="1" t="s">
        <v>62</v>
      </c>
      <c r="B51" s="4" t="s">
        <v>62</v>
      </c>
      <c r="C51" s="5">
        <v>0.36011799999999999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0.36011799999999999</v>
      </c>
    </row>
    <row r="52" spans="1:9">
      <c r="A52" s="1" t="s">
        <v>63</v>
      </c>
      <c r="B52" s="2" t="s">
        <v>63</v>
      </c>
      <c r="C52" s="3">
        <v>0.478962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-0.521038</v>
      </c>
    </row>
    <row r="53" spans="1:9">
      <c r="A53" s="1" t="s">
        <v>64</v>
      </c>
      <c r="B53" s="4" t="s">
        <v>64</v>
      </c>
      <c r="C53" s="5">
        <v>0.59754799999999997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0.59754799999999997</v>
      </c>
    </row>
    <row r="54" spans="1:9">
      <c r="A54" s="1" t="s">
        <v>65</v>
      </c>
      <c r="B54" s="2" t="s">
        <v>65</v>
      </c>
      <c r="C54" s="3">
        <v>0.64914499999999997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-0.35085500000000003</v>
      </c>
    </row>
    <row r="55" spans="1:9">
      <c r="A55" s="1" t="s">
        <v>66</v>
      </c>
      <c r="B55" s="4" t="s">
        <v>66</v>
      </c>
      <c r="C55" s="5">
        <v>0.71527399999999997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0.71527399999999997</v>
      </c>
    </row>
    <row r="56" spans="1:9">
      <c r="A56" s="1" t="s">
        <v>67</v>
      </c>
      <c r="B56" s="2" t="s">
        <v>67</v>
      </c>
      <c r="C56" s="3">
        <v>0.62615699999999996</v>
      </c>
      <c r="D56" s="1" t="s">
        <v>11</v>
      </c>
      <c r="E56" t="s">
        <v>11</v>
      </c>
      <c r="F56" t="s">
        <v>151</v>
      </c>
      <c r="G56" s="1">
        <f t="shared" si="0"/>
        <v>0</v>
      </c>
      <c r="H56" s="1">
        <f>IF(AND($G56=1,$E56=$D56),0,1)</f>
        <v>1</v>
      </c>
      <c r="I56">
        <f>$C56-$H56</f>
        <v>-0.37384300000000004</v>
      </c>
    </row>
    <row r="57" spans="1:9">
      <c r="A57" s="1" t="s">
        <v>68</v>
      </c>
      <c r="B57" s="4" t="s">
        <v>68</v>
      </c>
      <c r="C57" s="5">
        <v>0.66650299999999996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0.66650299999999996</v>
      </c>
    </row>
    <row r="58" spans="1:9">
      <c r="A58" s="1" t="s">
        <v>69</v>
      </c>
      <c r="B58" s="2" t="s">
        <v>69</v>
      </c>
      <c r="C58" s="3">
        <v>0.68431799999999998</v>
      </c>
      <c r="D58" s="1" t="s">
        <v>11</v>
      </c>
      <c r="E58" t="s">
        <v>11</v>
      </c>
      <c r="F58" t="s">
        <v>25</v>
      </c>
      <c r="G58" s="1">
        <f t="shared" si="0"/>
        <v>0</v>
      </c>
      <c r="H58" s="1">
        <f>IF(AND($G58=1,$E58=$D58),0,1)</f>
        <v>1</v>
      </c>
      <c r="I58">
        <f>$C58-$H58</f>
        <v>-0.31568200000000002</v>
      </c>
    </row>
    <row r="59" spans="1:9">
      <c r="A59" s="1" t="s">
        <v>70</v>
      </c>
      <c r="B59" s="4" t="s">
        <v>70</v>
      </c>
      <c r="C59" s="5">
        <v>0.60794499999999996</v>
      </c>
      <c r="D59" s="1" t="s">
        <v>11</v>
      </c>
      <c r="E59" t="s">
        <v>12</v>
      </c>
      <c r="F59" t="s">
        <v>151</v>
      </c>
      <c r="G59" s="1">
        <f t="shared" si="0"/>
        <v>0</v>
      </c>
      <c r="H59" s="1">
        <f>IF(AND($G59=1,$E59=$D59),0,1)</f>
        <v>1</v>
      </c>
      <c r="I59">
        <f>$C59-$H59</f>
        <v>-0.39205500000000004</v>
      </c>
    </row>
    <row r="60" spans="1:9">
      <c r="A60" s="1" t="s">
        <v>71</v>
      </c>
      <c r="B60" s="2" t="s">
        <v>71</v>
      </c>
      <c r="C60" s="3">
        <v>0.29860799999999998</v>
      </c>
      <c r="D60" s="1" t="s">
        <v>11</v>
      </c>
      <c r="E60" t="s">
        <v>11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-0.70139200000000002</v>
      </c>
    </row>
    <row r="61" spans="1:9">
      <c r="A61" s="1" t="s">
        <v>72</v>
      </c>
      <c r="B61" s="4" t="s">
        <v>72</v>
      </c>
      <c r="C61" s="5">
        <v>0.51045600000000002</v>
      </c>
      <c r="D61" s="1" t="s">
        <v>11</v>
      </c>
      <c r="E61" t="s">
        <v>11</v>
      </c>
      <c r="F61" t="s">
        <v>12</v>
      </c>
      <c r="G61" s="1">
        <f t="shared" si="0"/>
        <v>0</v>
      </c>
      <c r="H61" s="1">
        <f>IF(AND($G61=1,$E61=$D61),0,1)</f>
        <v>1</v>
      </c>
      <c r="I61">
        <f>$C61-$H61</f>
        <v>-0.48954399999999998</v>
      </c>
    </row>
    <row r="62" spans="1:9">
      <c r="A62" s="1" t="s">
        <v>73</v>
      </c>
      <c r="B62" s="2" t="s">
        <v>73</v>
      </c>
      <c r="C62" s="3">
        <v>0.62086600000000003</v>
      </c>
      <c r="D62" s="1" t="s">
        <v>11</v>
      </c>
      <c r="E62" t="s">
        <v>12</v>
      </c>
      <c r="F62" t="s">
        <v>11</v>
      </c>
      <c r="G62" s="1">
        <f t="shared" si="0"/>
        <v>0</v>
      </c>
      <c r="H62" s="1">
        <f>IF(AND($G62=1,$E62=$D62),0,1)</f>
        <v>1</v>
      </c>
      <c r="I62">
        <f>$C62-$H62</f>
        <v>-0.37913399999999997</v>
      </c>
    </row>
    <row r="63" spans="1:9">
      <c r="A63" s="1" t="s">
        <v>74</v>
      </c>
      <c r="B63" s="4" t="s">
        <v>74</v>
      </c>
      <c r="C63" s="5">
        <v>0.631938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>IF(AND($G63=1,$E63=$D63),0,1)</f>
        <v>1</v>
      </c>
      <c r="I63">
        <f>$C63-$H63</f>
        <v>-0.368062</v>
      </c>
    </row>
    <row r="64" spans="1:9">
      <c r="A64" s="1" t="s">
        <v>75</v>
      </c>
      <c r="B64" s="2" t="s">
        <v>75</v>
      </c>
      <c r="C64" s="3">
        <v>0.631992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0.631992</v>
      </c>
    </row>
    <row r="65" spans="1:9">
      <c r="A65" s="1" t="s">
        <v>76</v>
      </c>
      <c r="B65" s="4" t="s">
        <v>76</v>
      </c>
      <c r="C65" s="5">
        <v>0.54916399999999999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0.54916399999999999</v>
      </c>
    </row>
    <row r="66" spans="1:9">
      <c r="A66" s="1" t="s">
        <v>77</v>
      </c>
      <c r="B66" s="2" t="s">
        <v>77</v>
      </c>
      <c r="C66" s="3">
        <v>0.25514199999999998</v>
      </c>
      <c r="D66" s="1" t="s">
        <v>11</v>
      </c>
      <c r="E66" t="s">
        <v>11</v>
      </c>
      <c r="F66" t="s">
        <v>57</v>
      </c>
      <c r="G66" s="1">
        <f t="shared" si="0"/>
        <v>0</v>
      </c>
      <c r="H66" s="1">
        <f>IF(AND($G66=1,$E66=$D66),0,1)</f>
        <v>1</v>
      </c>
      <c r="I66">
        <f>$C66-$H66</f>
        <v>-0.74485800000000002</v>
      </c>
    </row>
    <row r="67" spans="1:9">
      <c r="A67" s="1" t="s">
        <v>78</v>
      </c>
      <c r="B67" s="4" t="s">
        <v>78</v>
      </c>
      <c r="C67" s="5">
        <v>0.45224399999999998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-0.54775600000000002</v>
      </c>
    </row>
    <row r="68" spans="1:9">
      <c r="A68" s="1" t="s">
        <v>79</v>
      </c>
      <c r="B68" s="2" t="s">
        <v>79</v>
      </c>
      <c r="C68" s="3">
        <v>0.68666199999999999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0.68666199999999999</v>
      </c>
    </row>
    <row r="69" spans="1:9">
      <c r="A69" s="1" t="s">
        <v>80</v>
      </c>
      <c r="B69" s="4" t="s">
        <v>80</v>
      </c>
      <c r="C69" s="5">
        <v>0.56712099999999999</v>
      </c>
      <c r="D69" s="1" t="s">
        <v>11</v>
      </c>
      <c r="E69" t="s">
        <v>11</v>
      </c>
      <c r="F69" t="s">
        <v>12</v>
      </c>
      <c r="G69" s="1">
        <f t="shared" ref="G69:G76" si="1">IF($F69=$E69,1,0)</f>
        <v>0</v>
      </c>
      <c r="H69" s="1">
        <f>IF(AND($G69=1,$E69=$D69),0,1)</f>
        <v>1</v>
      </c>
      <c r="I69">
        <f>$C69-$H69</f>
        <v>-0.43287900000000001</v>
      </c>
    </row>
    <row r="70" spans="1:9">
      <c r="A70" s="1" t="s">
        <v>81</v>
      </c>
      <c r="B70" s="2" t="s">
        <v>81</v>
      </c>
      <c r="C70" s="3">
        <v>0.50085599999999997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0.50085599999999997</v>
      </c>
    </row>
    <row r="71" spans="1:9">
      <c r="A71" s="1" t="s">
        <v>82</v>
      </c>
      <c r="B71" s="4" t="s">
        <v>82</v>
      </c>
      <c r="C71" s="5">
        <v>0.26502500000000001</v>
      </c>
      <c r="D71" s="1" t="s">
        <v>11</v>
      </c>
      <c r="E71" t="s">
        <v>11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-0.73497499999999993</v>
      </c>
    </row>
    <row r="72" spans="1:9">
      <c r="A72" s="1" t="s">
        <v>83</v>
      </c>
      <c r="B72" s="2" t="s">
        <v>83</v>
      </c>
      <c r="C72" s="3">
        <v>0.51333300000000004</v>
      </c>
      <c r="D72" s="1" t="s">
        <v>11</v>
      </c>
      <c r="E72" t="s">
        <v>11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-0.48666699999999996</v>
      </c>
    </row>
    <row r="73" spans="1:9">
      <c r="A73" s="1" t="s">
        <v>84</v>
      </c>
      <c r="B73" s="4" t="s">
        <v>84</v>
      </c>
      <c r="C73" s="5">
        <v>0.51650700000000005</v>
      </c>
      <c r="D73" s="1" t="s">
        <v>11</v>
      </c>
      <c r="E73" t="s">
        <v>11</v>
      </c>
      <c r="F73" t="s">
        <v>11</v>
      </c>
      <c r="G73" s="1">
        <f t="shared" si="1"/>
        <v>1</v>
      </c>
      <c r="H73" s="1">
        <f>IF(AND($G73=1,$E73=$D73),0,1)</f>
        <v>0</v>
      </c>
      <c r="I73">
        <f>$C73-$H73</f>
        <v>0.51650700000000005</v>
      </c>
    </row>
    <row r="74" spans="1:9">
      <c r="A74" s="1" t="s">
        <v>85</v>
      </c>
      <c r="B74" s="2" t="s">
        <v>85</v>
      </c>
      <c r="C74" s="3">
        <v>0.39734399999999997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0.39734399999999997</v>
      </c>
    </row>
    <row r="75" spans="1:9">
      <c r="A75" s="1" t="s">
        <v>86</v>
      </c>
      <c r="B75" s="4" t="s">
        <v>86</v>
      </c>
      <c r="C75" s="5">
        <v>0.74423700000000004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0.74423700000000004</v>
      </c>
    </row>
    <row r="76" spans="1:9">
      <c r="A76" s="1" t="s">
        <v>87</v>
      </c>
      <c r="B76" s="6" t="s">
        <v>87</v>
      </c>
      <c r="C76" s="7">
        <v>0.70014600000000005</v>
      </c>
      <c r="D76" s="1" t="s">
        <v>11</v>
      </c>
      <c r="E76" t="s">
        <v>11</v>
      </c>
      <c r="F76" t="s">
        <v>57</v>
      </c>
      <c r="G76" s="1">
        <f t="shared" si="1"/>
        <v>0</v>
      </c>
      <c r="H76" s="1">
        <f>IF(AND($G76=1,$E76=$D76),0,1)</f>
        <v>1</v>
      </c>
      <c r="I76">
        <f>$C76-$H76</f>
        <v>-0.29985399999999995</v>
      </c>
    </row>
    <row r="77" spans="1:9">
      <c r="A77" s="1"/>
      <c r="B77" s="17"/>
      <c r="C77" s="18"/>
      <c r="D77" s="1"/>
      <c r="E77" s="1"/>
      <c r="F77" s="1"/>
      <c r="G77" s="10">
        <f>SUM(G3:G76)</f>
        <v>38</v>
      </c>
      <c r="H77" s="10">
        <f>SUM(H3:H76)</f>
        <v>44</v>
      </c>
      <c r="I77" s="8">
        <f>SUM(I3:I76)</f>
        <v>-4.6339949999999988</v>
      </c>
    </row>
  </sheetData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3B6EB8-8E58-44EE-9776-ECD6ED5CE680}">
  <dimension ref="A1:I77"/>
  <sheetViews>
    <sheetView workbookViewId="0">
      <selection sqref="A1:I77"/>
    </sheetView>
  </sheetViews>
  <sheetFormatPr defaultRowHeight="15.75"/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0.73030399999999995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0.73030399999999995</v>
      </c>
    </row>
    <row r="4" spans="1:9">
      <c r="A4" s="1" t="s">
        <v>13</v>
      </c>
      <c r="B4" s="2" t="s">
        <v>13</v>
      </c>
      <c r="C4" s="3">
        <v>0.54472799999999999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0.54472799999999999</v>
      </c>
    </row>
    <row r="5" spans="1:9">
      <c r="A5" s="1" t="s">
        <v>14</v>
      </c>
      <c r="B5" s="4" t="s">
        <v>14</v>
      </c>
      <c r="C5" s="5">
        <v>0.54627499999999996</v>
      </c>
      <c r="D5" s="1" t="s">
        <v>11</v>
      </c>
      <c r="E5" t="s">
        <v>11</v>
      </c>
      <c r="F5" t="s">
        <v>12</v>
      </c>
      <c r="G5" s="1">
        <f t="shared" ref="G5:G68" si="0">IF($F5=$E5,1,0)</f>
        <v>0</v>
      </c>
      <c r="H5" s="1">
        <f>IF(AND($G5=1,$E5=$D5),0,1)</f>
        <v>1</v>
      </c>
      <c r="I5">
        <f>$C5-$H5</f>
        <v>-0.45372500000000004</v>
      </c>
    </row>
    <row r="6" spans="1:9">
      <c r="A6" s="1" t="s">
        <v>15</v>
      </c>
      <c r="B6" s="2" t="s">
        <v>15</v>
      </c>
      <c r="C6" s="3">
        <v>0.68151399999999995</v>
      </c>
      <c r="D6" s="1" t="s">
        <v>11</v>
      </c>
      <c r="E6" t="s">
        <v>12</v>
      </c>
      <c r="F6" t="s">
        <v>12</v>
      </c>
      <c r="G6" s="1">
        <f t="shared" si="0"/>
        <v>1</v>
      </c>
      <c r="H6" s="1">
        <f>IF(AND($G6=1,$E6=$D6),0,1)</f>
        <v>1</v>
      </c>
      <c r="I6">
        <f>$C6-$H6</f>
        <v>-0.31848600000000005</v>
      </c>
    </row>
    <row r="7" spans="1:9">
      <c r="A7" s="1" t="s">
        <v>16</v>
      </c>
      <c r="B7" s="4" t="s">
        <v>16</v>
      </c>
      <c r="C7" s="5">
        <v>0.53122999999999998</v>
      </c>
      <c r="D7" s="1" t="s">
        <v>11</v>
      </c>
      <c r="E7" t="s">
        <v>12</v>
      </c>
      <c r="F7" t="s">
        <v>11</v>
      </c>
      <c r="G7" s="1">
        <f t="shared" si="0"/>
        <v>0</v>
      </c>
      <c r="H7" s="1">
        <f>IF(AND($G7=1,$E7=$D7),0,1)</f>
        <v>1</v>
      </c>
      <c r="I7">
        <f>$C7-$H7</f>
        <v>-0.46877000000000002</v>
      </c>
    </row>
    <row r="8" spans="1:9">
      <c r="A8" s="1" t="s">
        <v>17</v>
      </c>
      <c r="B8" s="2" t="s">
        <v>17</v>
      </c>
      <c r="C8" s="3">
        <v>0.39306999999999997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>IF(AND($G8=1,$E8=$D8),0,1)</f>
        <v>0</v>
      </c>
      <c r="I8">
        <f>$C8-$H8</f>
        <v>0.39306999999999997</v>
      </c>
    </row>
    <row r="9" spans="1:9">
      <c r="A9" s="1" t="s">
        <v>18</v>
      </c>
      <c r="B9" s="4" t="s">
        <v>18</v>
      </c>
      <c r="C9" s="5">
        <v>0.48137799999999997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0.48137799999999997</v>
      </c>
    </row>
    <row r="10" spans="1:9">
      <c r="A10" s="1" t="s">
        <v>19</v>
      </c>
      <c r="B10" s="2" t="s">
        <v>19</v>
      </c>
      <c r="C10" s="3">
        <v>0.77755099999999999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0.77755099999999999</v>
      </c>
    </row>
    <row r="11" spans="1:9">
      <c r="A11" s="1" t="s">
        <v>20</v>
      </c>
      <c r="B11" s="4" t="s">
        <v>20</v>
      </c>
      <c r="C11" s="5">
        <v>0.67183599999999999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0.67183599999999999</v>
      </c>
    </row>
    <row r="12" spans="1:9">
      <c r="A12" s="1" t="s">
        <v>21</v>
      </c>
      <c r="B12" s="2" t="s">
        <v>21</v>
      </c>
      <c r="C12" s="3">
        <v>0.62813099999999999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0.62813099999999999</v>
      </c>
    </row>
    <row r="13" spans="1:9">
      <c r="A13" s="1" t="s">
        <v>22</v>
      </c>
      <c r="B13" s="4" t="s">
        <v>22</v>
      </c>
      <c r="C13" s="5">
        <v>0.58511500000000005</v>
      </c>
      <c r="D13" s="1" t="s">
        <v>11</v>
      </c>
      <c r="E13" t="s">
        <v>11</v>
      </c>
      <c r="F13" t="s">
        <v>12</v>
      </c>
      <c r="G13" s="1">
        <f t="shared" si="0"/>
        <v>0</v>
      </c>
      <c r="H13" s="1">
        <f>IF(AND($G13=1,$E13=$D13),0,1)</f>
        <v>1</v>
      </c>
      <c r="I13">
        <f>$C13-$H13</f>
        <v>-0.41488499999999995</v>
      </c>
    </row>
    <row r="14" spans="1:9">
      <c r="A14" s="1" t="s">
        <v>23</v>
      </c>
      <c r="B14" s="2" t="s">
        <v>23</v>
      </c>
      <c r="C14" s="3">
        <v>0.79436700000000005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>IF(AND($G14=1,$E14=$D14),0,1)</f>
        <v>1</v>
      </c>
      <c r="I14">
        <f>$C14-$H14</f>
        <v>-0.20563299999999995</v>
      </c>
    </row>
    <row r="15" spans="1:9">
      <c r="A15" s="1" t="s">
        <v>24</v>
      </c>
      <c r="B15" s="4" t="s">
        <v>24</v>
      </c>
      <c r="C15" s="5">
        <v>0.32893099999999997</v>
      </c>
      <c r="D15" s="1" t="s">
        <v>11</v>
      </c>
      <c r="E15" t="s">
        <v>11</v>
      </c>
      <c r="F15" t="s">
        <v>12</v>
      </c>
      <c r="G15" s="1">
        <f t="shared" si="0"/>
        <v>0</v>
      </c>
      <c r="H15" s="1">
        <f>IF(AND($G15=1,$E15=$D15),0,1)</f>
        <v>1</v>
      </c>
      <c r="I15">
        <f>$C15-$H15</f>
        <v>-0.67106900000000003</v>
      </c>
    </row>
    <row r="16" spans="1:9">
      <c r="A16" s="1" t="s">
        <v>26</v>
      </c>
      <c r="B16" s="2" t="s">
        <v>26</v>
      </c>
      <c r="C16" s="3">
        <v>0.91353600000000001</v>
      </c>
      <c r="D16" s="1" t="s">
        <v>11</v>
      </c>
      <c r="E16" t="s">
        <v>11</v>
      </c>
      <c r="F16" t="s">
        <v>12</v>
      </c>
      <c r="G16" s="1">
        <f t="shared" si="0"/>
        <v>0</v>
      </c>
      <c r="H16" s="1">
        <f>IF(AND($G16=1,$E16=$D16),0,1)</f>
        <v>1</v>
      </c>
      <c r="I16">
        <f>$C16-$H16</f>
        <v>-8.6463999999999985E-2</v>
      </c>
    </row>
    <row r="17" spans="1:9">
      <c r="A17" s="1" t="s">
        <v>27</v>
      </c>
      <c r="B17" s="4" t="s">
        <v>27</v>
      </c>
      <c r="C17" s="5">
        <v>0.33224900000000002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0.33224900000000002</v>
      </c>
    </row>
    <row r="18" spans="1:9">
      <c r="A18" s="1" t="s">
        <v>28</v>
      </c>
      <c r="B18" s="2" t="s">
        <v>28</v>
      </c>
      <c r="C18" s="3">
        <v>0.62457700000000005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0.62457700000000005</v>
      </c>
    </row>
    <row r="19" spans="1:9">
      <c r="A19" s="1" t="s">
        <v>29</v>
      </c>
      <c r="B19" s="4" t="s">
        <v>29</v>
      </c>
      <c r="C19" s="5">
        <v>0.75440499999999999</v>
      </c>
      <c r="D19" s="1" t="s">
        <v>11</v>
      </c>
      <c r="E19" t="s">
        <v>11</v>
      </c>
      <c r="F19" t="s">
        <v>12</v>
      </c>
      <c r="G19" s="1">
        <f t="shared" si="0"/>
        <v>0</v>
      </c>
      <c r="H19" s="1">
        <f>IF(AND($G19=1,$E19=$D19),0,1)</f>
        <v>1</v>
      </c>
      <c r="I19">
        <f>$C19-$H19</f>
        <v>-0.24559500000000001</v>
      </c>
    </row>
    <row r="20" spans="1:9">
      <c r="A20" s="1" t="s">
        <v>30</v>
      </c>
      <c r="B20" s="2" t="s">
        <v>30</v>
      </c>
      <c r="C20" s="3">
        <v>0.71634200000000003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0.71634200000000003</v>
      </c>
    </row>
    <row r="21" spans="1:9">
      <c r="A21" s="1" t="s">
        <v>31</v>
      </c>
      <c r="B21" s="4" t="s">
        <v>31</v>
      </c>
      <c r="C21" s="5">
        <v>0.35448499999999999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-0.64551500000000006</v>
      </c>
    </row>
    <row r="22" spans="1:9">
      <c r="A22" s="1" t="s">
        <v>32</v>
      </c>
      <c r="B22" s="2" t="s">
        <v>32</v>
      </c>
      <c r="C22" s="3">
        <v>0.57076899999999997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-0.42923100000000003</v>
      </c>
    </row>
    <row r="23" spans="1:9">
      <c r="A23" s="1" t="s">
        <v>33</v>
      </c>
      <c r="B23" s="4" t="s">
        <v>33</v>
      </c>
      <c r="C23" s="5">
        <v>0.42508499999999999</v>
      </c>
      <c r="D23" s="1" t="s">
        <v>11</v>
      </c>
      <c r="E23" t="s">
        <v>11</v>
      </c>
      <c r="F23" t="s">
        <v>12</v>
      </c>
      <c r="G23" s="1">
        <f t="shared" si="0"/>
        <v>0</v>
      </c>
      <c r="H23" s="1">
        <f>IF(AND($G23=1,$E23=$D23),0,1)</f>
        <v>1</v>
      </c>
      <c r="I23">
        <f>$C23-$H23</f>
        <v>-0.57491500000000006</v>
      </c>
    </row>
    <row r="24" spans="1:9">
      <c r="A24" s="1" t="s">
        <v>34</v>
      </c>
      <c r="B24" s="2" t="s">
        <v>34</v>
      </c>
      <c r="C24" s="3">
        <v>0.59753500000000004</v>
      </c>
      <c r="D24" s="1" t="s">
        <v>11</v>
      </c>
      <c r="E24" t="s">
        <v>11</v>
      </c>
      <c r="F24" t="s">
        <v>11</v>
      </c>
      <c r="G24" s="1">
        <f t="shared" si="0"/>
        <v>1</v>
      </c>
      <c r="H24" s="1">
        <f>IF(AND($G24=1,$E24=$D24),0,1)</f>
        <v>0</v>
      </c>
      <c r="I24">
        <f>$C24-$H24</f>
        <v>0.59753500000000004</v>
      </c>
    </row>
    <row r="25" spans="1:9">
      <c r="A25" s="1" t="s">
        <v>35</v>
      </c>
      <c r="B25" s="4" t="s">
        <v>35</v>
      </c>
      <c r="C25" s="5">
        <v>0.40268599999999999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0.40268599999999999</v>
      </c>
    </row>
    <row r="26" spans="1:9">
      <c r="A26" s="1" t="s">
        <v>36</v>
      </c>
      <c r="B26" s="2" t="s">
        <v>36</v>
      </c>
      <c r="C26" s="3">
        <v>0.66569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0.66569</v>
      </c>
    </row>
    <row r="27" spans="1:9">
      <c r="A27" s="1" t="s">
        <v>37</v>
      </c>
      <c r="B27" s="4" t="s">
        <v>37</v>
      </c>
      <c r="C27" s="5">
        <v>0.39196599999999998</v>
      </c>
      <c r="D27" s="1" t="s">
        <v>11</v>
      </c>
      <c r="E27" t="s">
        <v>12</v>
      </c>
      <c r="F27" t="s">
        <v>12</v>
      </c>
      <c r="G27" s="1">
        <f t="shared" si="0"/>
        <v>1</v>
      </c>
      <c r="H27" s="1">
        <f>IF(AND($G27=1,$E27=$D27),0,1)</f>
        <v>1</v>
      </c>
      <c r="I27">
        <f>$C27-$H27</f>
        <v>-0.60803399999999996</v>
      </c>
    </row>
    <row r="28" spans="1:9">
      <c r="A28" s="1" t="s">
        <v>38</v>
      </c>
      <c r="B28" s="2" t="s">
        <v>38</v>
      </c>
      <c r="C28" s="3">
        <v>0.68978200000000001</v>
      </c>
      <c r="D28" s="1" t="s">
        <v>11</v>
      </c>
      <c r="E28" t="s">
        <v>11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-0.31021799999999999</v>
      </c>
    </row>
    <row r="29" spans="1:9">
      <c r="A29" s="1" t="s">
        <v>39</v>
      </c>
      <c r="B29" s="4" t="s">
        <v>39</v>
      </c>
      <c r="C29" s="5">
        <v>0.59765999999999997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0.59765999999999997</v>
      </c>
    </row>
    <row r="30" spans="1:9">
      <c r="A30" s="1" t="s">
        <v>40</v>
      </c>
      <c r="B30" s="2" t="s">
        <v>40</v>
      </c>
      <c r="C30" s="3">
        <v>0.756027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-0.243973</v>
      </c>
    </row>
    <row r="31" spans="1:9">
      <c r="A31" s="1" t="s">
        <v>41</v>
      </c>
      <c r="B31" s="4" t="s">
        <v>41</v>
      </c>
      <c r="C31" s="5">
        <v>0.64280300000000001</v>
      </c>
      <c r="D31" s="1" t="s">
        <v>11</v>
      </c>
      <c r="E31" t="s">
        <v>11</v>
      </c>
      <c r="F31" t="s">
        <v>12</v>
      </c>
      <c r="G31" s="1">
        <f t="shared" si="0"/>
        <v>0</v>
      </c>
      <c r="H31" s="1">
        <f>IF(AND($G31=1,$E31=$D31),0,1)</f>
        <v>1</v>
      </c>
      <c r="I31">
        <f>$C31-$H31</f>
        <v>-0.35719699999999999</v>
      </c>
    </row>
    <row r="32" spans="1:9">
      <c r="A32" s="1" t="s">
        <v>42</v>
      </c>
      <c r="B32" s="2" t="s">
        <v>42</v>
      </c>
      <c r="C32" s="3">
        <v>0.65988400000000003</v>
      </c>
      <c r="D32" s="1" t="s">
        <v>11</v>
      </c>
      <c r="E32" t="s">
        <v>11</v>
      </c>
      <c r="F32" t="s">
        <v>12</v>
      </c>
      <c r="G32" s="1">
        <f t="shared" si="0"/>
        <v>0</v>
      </c>
      <c r="H32" s="1">
        <f>IF(AND($G32=1,$E32=$D32),0,1)</f>
        <v>1</v>
      </c>
      <c r="I32">
        <f>$C32-$H32</f>
        <v>-0.34011599999999997</v>
      </c>
    </row>
    <row r="33" spans="1:9">
      <c r="A33" s="1" t="s">
        <v>43</v>
      </c>
      <c r="B33" s="4" t="s">
        <v>43</v>
      </c>
      <c r="C33" s="5">
        <v>0.45767000000000002</v>
      </c>
      <c r="D33" s="1" t="s">
        <v>11</v>
      </c>
      <c r="E33" t="s">
        <v>11</v>
      </c>
      <c r="F33" t="s">
        <v>12</v>
      </c>
      <c r="G33" s="1">
        <f t="shared" si="0"/>
        <v>0</v>
      </c>
      <c r="H33" s="1">
        <f>IF(AND($G33=1,$E33=$D33),0,1)</f>
        <v>1</v>
      </c>
      <c r="I33">
        <f>$C33-$H33</f>
        <v>-0.54232999999999998</v>
      </c>
    </row>
    <row r="34" spans="1:9">
      <c r="A34" s="1" t="s">
        <v>44</v>
      </c>
      <c r="B34" s="2" t="s">
        <v>44</v>
      </c>
      <c r="C34" s="3">
        <v>0.53727000000000003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-0.46272999999999997</v>
      </c>
    </row>
    <row r="35" spans="1:9">
      <c r="A35" s="1" t="s">
        <v>45</v>
      </c>
      <c r="B35" s="4" t="s">
        <v>45</v>
      </c>
      <c r="C35" s="5">
        <v>0.77959299999999998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0.77959299999999998</v>
      </c>
    </row>
    <row r="36" spans="1:9">
      <c r="A36" s="1" t="s">
        <v>46</v>
      </c>
      <c r="B36" s="2" t="s">
        <v>46</v>
      </c>
      <c r="C36" s="3">
        <v>0.52848700000000004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0.52848700000000004</v>
      </c>
    </row>
    <row r="37" spans="1:9">
      <c r="A37" s="1" t="s">
        <v>47</v>
      </c>
      <c r="B37" s="4" t="s">
        <v>47</v>
      </c>
      <c r="C37" s="5">
        <v>0.66819700000000004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0.66819700000000004</v>
      </c>
    </row>
    <row r="38" spans="1:9">
      <c r="A38" s="1" t="s">
        <v>48</v>
      </c>
      <c r="B38" s="2" t="s">
        <v>48</v>
      </c>
      <c r="C38" s="3">
        <v>0.67609799999999998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0.67609799999999998</v>
      </c>
    </row>
    <row r="39" spans="1:9">
      <c r="A39" s="1" t="s">
        <v>49</v>
      </c>
      <c r="B39" s="4" t="s">
        <v>49</v>
      </c>
      <c r="C39" s="5">
        <v>0.81934799999999997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-0.18065200000000003</v>
      </c>
    </row>
    <row r="40" spans="1:9">
      <c r="A40" s="1" t="s">
        <v>50</v>
      </c>
      <c r="B40" s="2" t="s">
        <v>50</v>
      </c>
      <c r="C40" s="3">
        <v>0.76927199999999996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>IF(AND($G40=1,$E40=$D40),0,1)</f>
        <v>0</v>
      </c>
      <c r="I40">
        <f>$C40-$H40</f>
        <v>0.76927199999999996</v>
      </c>
    </row>
    <row r="41" spans="1:9">
      <c r="A41" s="1" t="s">
        <v>51</v>
      </c>
      <c r="B41" s="4" t="s">
        <v>51</v>
      </c>
      <c r="C41" s="5">
        <v>0.60944299999999996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0.60944299999999996</v>
      </c>
    </row>
    <row r="42" spans="1:9">
      <c r="A42" s="1" t="s">
        <v>52</v>
      </c>
      <c r="B42" s="2" t="s">
        <v>52</v>
      </c>
      <c r="C42" s="3">
        <v>0.52601500000000001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0.52601500000000001</v>
      </c>
    </row>
    <row r="43" spans="1:9">
      <c r="A43" s="1" t="s">
        <v>53</v>
      </c>
      <c r="B43" s="4" t="s">
        <v>53</v>
      </c>
      <c r="C43" s="5">
        <v>0.332152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-0.667848</v>
      </c>
    </row>
    <row r="44" spans="1:9">
      <c r="A44" s="1" t="s">
        <v>54</v>
      </c>
      <c r="B44" s="2" t="s">
        <v>54</v>
      </c>
      <c r="C44" s="3">
        <v>0.70327399999999995</v>
      </c>
      <c r="D44" s="1" t="s">
        <v>11</v>
      </c>
      <c r="E44" t="s">
        <v>11</v>
      </c>
      <c r="F44" t="s">
        <v>25</v>
      </c>
      <c r="G44" s="1">
        <f t="shared" si="0"/>
        <v>0</v>
      </c>
      <c r="H44" s="1">
        <f>IF(AND($G44=1,$E44=$D44),0,1)</f>
        <v>1</v>
      </c>
      <c r="I44">
        <f>$C44-$H44</f>
        <v>-0.29672600000000005</v>
      </c>
    </row>
    <row r="45" spans="1:9">
      <c r="A45" s="1" t="s">
        <v>55</v>
      </c>
      <c r="B45" s="4" t="s">
        <v>55</v>
      </c>
      <c r="C45" s="5">
        <v>0.481298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0.481298</v>
      </c>
    </row>
    <row r="46" spans="1:9">
      <c r="A46" s="1" t="s">
        <v>56</v>
      </c>
      <c r="B46" s="2" t="s">
        <v>56</v>
      </c>
      <c r="C46" s="3">
        <v>0.59516199999999997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>IF(AND($G46=1,$E46=$D46),0,1)</f>
        <v>0</v>
      </c>
      <c r="I46">
        <f>$C46-$H46</f>
        <v>0.59516199999999997</v>
      </c>
    </row>
    <row r="47" spans="1:9">
      <c r="A47" s="1" t="s">
        <v>58</v>
      </c>
      <c r="B47" s="4" t="s">
        <v>58</v>
      </c>
      <c r="C47" s="5">
        <v>0.78173899999999996</v>
      </c>
      <c r="D47" s="1" t="s">
        <v>11</v>
      </c>
      <c r="E47" t="s">
        <v>11</v>
      </c>
      <c r="F47" t="s">
        <v>12</v>
      </c>
      <c r="G47" s="1">
        <f t="shared" si="0"/>
        <v>0</v>
      </c>
      <c r="H47" s="1">
        <f>IF(AND($G47=1,$E47=$D47),0,1)</f>
        <v>1</v>
      </c>
      <c r="I47">
        <f>$C47-$H47</f>
        <v>-0.21826100000000004</v>
      </c>
    </row>
    <row r="48" spans="1:9">
      <c r="A48" s="1" t="s">
        <v>59</v>
      </c>
      <c r="B48" s="2" t="s">
        <v>59</v>
      </c>
      <c r="C48" s="3">
        <v>0.297294</v>
      </c>
      <c r="D48" s="1" t="s">
        <v>11</v>
      </c>
      <c r="E48" t="s">
        <v>11</v>
      </c>
      <c r="F48" t="s">
        <v>12</v>
      </c>
      <c r="G48" s="1">
        <f t="shared" si="0"/>
        <v>0</v>
      </c>
      <c r="H48" s="1">
        <f>IF(AND($G48=1,$E48=$D48),0,1)</f>
        <v>1</v>
      </c>
      <c r="I48">
        <f>$C48-$H48</f>
        <v>-0.70270600000000005</v>
      </c>
    </row>
    <row r="49" spans="1:9">
      <c r="A49" s="1" t="s">
        <v>60</v>
      </c>
      <c r="B49" s="4" t="s">
        <v>60</v>
      </c>
      <c r="C49" s="5">
        <v>0.632081</v>
      </c>
      <c r="D49" s="1" t="s">
        <v>11</v>
      </c>
      <c r="E49" t="s">
        <v>11</v>
      </c>
      <c r="F49" t="s">
        <v>12</v>
      </c>
      <c r="G49" s="1">
        <f t="shared" si="0"/>
        <v>0</v>
      </c>
      <c r="H49" s="1">
        <f>IF(AND($G49=1,$E49=$D49),0,1)</f>
        <v>1</v>
      </c>
      <c r="I49">
        <f>$C49-$H49</f>
        <v>-0.367919</v>
      </c>
    </row>
    <row r="50" spans="1:9">
      <c r="A50" s="1" t="s">
        <v>61</v>
      </c>
      <c r="B50" s="2" t="s">
        <v>61</v>
      </c>
      <c r="C50" s="3">
        <v>0.61233199999999999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0.61233199999999999</v>
      </c>
    </row>
    <row r="51" spans="1:9">
      <c r="A51" s="1" t="s">
        <v>62</v>
      </c>
      <c r="B51" s="4" t="s">
        <v>62</v>
      </c>
      <c r="C51" s="5">
        <v>0.55850900000000003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0.55850900000000003</v>
      </c>
    </row>
    <row r="52" spans="1:9">
      <c r="A52" s="1" t="s">
        <v>63</v>
      </c>
      <c r="B52" s="2" t="s">
        <v>63</v>
      </c>
      <c r="C52" s="3">
        <v>0.540968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-0.459032</v>
      </c>
    </row>
    <row r="53" spans="1:9">
      <c r="A53" s="1" t="s">
        <v>64</v>
      </c>
      <c r="B53" s="4" t="s">
        <v>64</v>
      </c>
      <c r="C53" s="5">
        <v>0.72935300000000003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0.72935300000000003</v>
      </c>
    </row>
    <row r="54" spans="1:9">
      <c r="A54" s="1" t="s">
        <v>65</v>
      </c>
      <c r="B54" s="2" t="s">
        <v>65</v>
      </c>
      <c r="C54" s="3">
        <v>0.81294500000000003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-0.18705499999999997</v>
      </c>
    </row>
    <row r="55" spans="1:9">
      <c r="A55" s="1" t="s">
        <v>66</v>
      </c>
      <c r="B55" s="4" t="s">
        <v>66</v>
      </c>
      <c r="C55" s="5">
        <v>0.72229399999999999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0.72229399999999999</v>
      </c>
    </row>
    <row r="56" spans="1:9">
      <c r="A56" s="1" t="s">
        <v>67</v>
      </c>
      <c r="B56" s="2" t="s">
        <v>67</v>
      </c>
      <c r="C56" s="3">
        <v>0.59241200000000005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0.59241200000000005</v>
      </c>
    </row>
    <row r="57" spans="1:9">
      <c r="A57" s="1" t="s">
        <v>68</v>
      </c>
      <c r="B57" s="4" t="s">
        <v>68</v>
      </c>
      <c r="C57" s="5">
        <v>0.73135099999999997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>IF(AND($G57=1,$E57=$D57),0,1)</f>
        <v>1</v>
      </c>
      <c r="I57">
        <f>$C57-$H57</f>
        <v>-0.26864900000000003</v>
      </c>
    </row>
    <row r="58" spans="1:9">
      <c r="A58" s="1" t="s">
        <v>69</v>
      </c>
      <c r="B58" s="2" t="s">
        <v>69</v>
      </c>
      <c r="C58" s="3">
        <v>0.79861599999999999</v>
      </c>
      <c r="D58" s="1" t="s">
        <v>11</v>
      </c>
      <c r="E58" t="s">
        <v>11</v>
      </c>
      <c r="F58" t="s">
        <v>25</v>
      </c>
      <c r="G58" s="1">
        <f t="shared" si="0"/>
        <v>0</v>
      </c>
      <c r="H58" s="1">
        <f>IF(AND($G58=1,$E58=$D58),0,1)</f>
        <v>1</v>
      </c>
      <c r="I58">
        <f>$C58-$H58</f>
        <v>-0.20138400000000001</v>
      </c>
    </row>
    <row r="59" spans="1:9">
      <c r="A59" s="1" t="s">
        <v>70</v>
      </c>
      <c r="B59" s="4" t="s">
        <v>70</v>
      </c>
      <c r="C59" s="5">
        <v>0.66439599999999999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>IF(AND($G59=1,$E59=$D59),0,1)</f>
        <v>1</v>
      </c>
      <c r="I59">
        <f>$C59-$H59</f>
        <v>-0.33560400000000001</v>
      </c>
    </row>
    <row r="60" spans="1:9">
      <c r="A60" s="1" t="s">
        <v>71</v>
      </c>
      <c r="B60" s="2" t="s">
        <v>71</v>
      </c>
      <c r="C60" s="3">
        <v>0.348001</v>
      </c>
      <c r="D60" s="1" t="s">
        <v>11</v>
      </c>
      <c r="E60" t="s">
        <v>11</v>
      </c>
      <c r="F60" t="s">
        <v>11</v>
      </c>
      <c r="G60" s="1">
        <f t="shared" si="0"/>
        <v>1</v>
      </c>
      <c r="H60" s="1">
        <f>IF(AND($G60=1,$E60=$D60),0,1)</f>
        <v>0</v>
      </c>
      <c r="I60">
        <f>$C60-$H60</f>
        <v>0.348001</v>
      </c>
    </row>
    <row r="61" spans="1:9">
      <c r="A61" s="1" t="s">
        <v>72</v>
      </c>
      <c r="B61" s="4" t="s">
        <v>72</v>
      </c>
      <c r="C61" s="5">
        <v>0.63250399999999996</v>
      </c>
      <c r="D61" s="1" t="s">
        <v>11</v>
      </c>
      <c r="E61" t="s">
        <v>11</v>
      </c>
      <c r="F61" t="s">
        <v>12</v>
      </c>
      <c r="G61" s="1">
        <f t="shared" si="0"/>
        <v>0</v>
      </c>
      <c r="H61" s="1">
        <f>IF(AND($G61=1,$E61=$D61),0,1)</f>
        <v>1</v>
      </c>
      <c r="I61">
        <f>$C61-$H61</f>
        <v>-0.36749600000000004</v>
      </c>
    </row>
    <row r="62" spans="1:9">
      <c r="A62" s="1" t="s">
        <v>73</v>
      </c>
      <c r="B62" s="2" t="s">
        <v>73</v>
      </c>
      <c r="C62" s="3">
        <v>0.67069900000000005</v>
      </c>
      <c r="D62" s="1" t="s">
        <v>11</v>
      </c>
      <c r="E62" t="s">
        <v>12</v>
      </c>
      <c r="F62" t="s">
        <v>11</v>
      </c>
      <c r="G62" s="1">
        <f t="shared" si="0"/>
        <v>0</v>
      </c>
      <c r="H62" s="1">
        <f>IF(AND($G62=1,$E62=$D62),0,1)</f>
        <v>1</v>
      </c>
      <c r="I62">
        <f>$C62-$H62</f>
        <v>-0.32930099999999995</v>
      </c>
    </row>
    <row r="63" spans="1:9">
      <c r="A63" s="1" t="s">
        <v>74</v>
      </c>
      <c r="B63" s="4" t="s">
        <v>74</v>
      </c>
      <c r="C63" s="5">
        <v>0.781856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>IF(AND($G63=1,$E63=$D63),0,1)</f>
        <v>1</v>
      </c>
      <c r="I63">
        <f>$C63-$H63</f>
        <v>-0.218144</v>
      </c>
    </row>
    <row r="64" spans="1:9">
      <c r="A64" s="1" t="s">
        <v>75</v>
      </c>
      <c r="B64" s="2" t="s">
        <v>75</v>
      </c>
      <c r="C64" s="3">
        <v>0.68678499999999998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0.68678499999999998</v>
      </c>
    </row>
    <row r="65" spans="1:9">
      <c r="A65" s="1" t="s">
        <v>76</v>
      </c>
      <c r="B65" s="4" t="s">
        <v>76</v>
      </c>
      <c r="C65" s="5">
        <v>0.59799899999999995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0.59799899999999995</v>
      </c>
    </row>
    <row r="66" spans="1:9">
      <c r="A66" s="1" t="s">
        <v>77</v>
      </c>
      <c r="B66" s="2" t="s">
        <v>77</v>
      </c>
      <c r="C66" s="3">
        <v>0.29513800000000001</v>
      </c>
      <c r="D66" s="1" t="s">
        <v>11</v>
      </c>
      <c r="E66" t="s">
        <v>11</v>
      </c>
      <c r="F66" t="s">
        <v>11</v>
      </c>
      <c r="G66" s="1">
        <f t="shared" si="0"/>
        <v>1</v>
      </c>
      <c r="H66" s="1">
        <f>IF(AND($G66=1,$E66=$D66),0,1)</f>
        <v>0</v>
      </c>
      <c r="I66">
        <f>$C66-$H66</f>
        <v>0.29513800000000001</v>
      </c>
    </row>
    <row r="67" spans="1:9">
      <c r="A67" s="1" t="s">
        <v>78</v>
      </c>
      <c r="B67" s="4" t="s">
        <v>78</v>
      </c>
      <c r="C67" s="5">
        <v>0.40462599999999999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-0.59537400000000007</v>
      </c>
    </row>
    <row r="68" spans="1:9">
      <c r="A68" s="1" t="s">
        <v>79</v>
      </c>
      <c r="B68" s="2" t="s">
        <v>79</v>
      </c>
      <c r="C68" s="3">
        <v>0.69242499999999996</v>
      </c>
      <c r="D68" s="1" t="s">
        <v>11</v>
      </c>
      <c r="E68" t="s">
        <v>11</v>
      </c>
      <c r="F68" t="s">
        <v>12</v>
      </c>
      <c r="G68" s="1">
        <f t="shared" si="0"/>
        <v>0</v>
      </c>
      <c r="H68" s="1">
        <f>IF(AND($G68=1,$E68=$D68),0,1)</f>
        <v>1</v>
      </c>
      <c r="I68">
        <f>$C68-$H68</f>
        <v>-0.30757500000000004</v>
      </c>
    </row>
    <row r="69" spans="1:9">
      <c r="A69" s="1" t="s">
        <v>80</v>
      </c>
      <c r="B69" s="4" t="s">
        <v>80</v>
      </c>
      <c r="C69" s="5">
        <v>0.62795599999999996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0.62795599999999996</v>
      </c>
    </row>
    <row r="70" spans="1:9">
      <c r="A70" s="1" t="s">
        <v>81</v>
      </c>
      <c r="B70" s="2" t="s">
        <v>81</v>
      </c>
      <c r="C70" s="3">
        <v>0.61552099999999998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0.61552099999999998</v>
      </c>
    </row>
    <row r="71" spans="1:9">
      <c r="A71" s="1" t="s">
        <v>82</v>
      </c>
      <c r="B71" s="4" t="s">
        <v>82</v>
      </c>
      <c r="C71" s="5">
        <v>0.37486599999999998</v>
      </c>
      <c r="D71" s="1" t="s">
        <v>11</v>
      </c>
      <c r="E71" t="s">
        <v>11</v>
      </c>
      <c r="F71" t="s">
        <v>11</v>
      </c>
      <c r="G71" s="1">
        <f t="shared" si="1"/>
        <v>1</v>
      </c>
      <c r="H71" s="1">
        <f>IF(AND($G71=1,$E71=$D71),0,1)</f>
        <v>0</v>
      </c>
      <c r="I71">
        <f>$C71-$H71</f>
        <v>0.37486599999999998</v>
      </c>
    </row>
    <row r="72" spans="1:9">
      <c r="A72" s="1" t="s">
        <v>83</v>
      </c>
      <c r="B72" s="2" t="s">
        <v>83</v>
      </c>
      <c r="C72" s="3">
        <v>0.61966500000000002</v>
      </c>
      <c r="D72" s="1" t="s">
        <v>11</v>
      </c>
      <c r="E72" t="s">
        <v>11</v>
      </c>
      <c r="F72" t="s">
        <v>11</v>
      </c>
      <c r="G72" s="1">
        <f t="shared" si="1"/>
        <v>1</v>
      </c>
      <c r="H72" s="1">
        <f>IF(AND($G72=1,$E72=$D72),0,1)</f>
        <v>0</v>
      </c>
      <c r="I72">
        <f>$C72-$H72</f>
        <v>0.61966500000000002</v>
      </c>
    </row>
    <row r="73" spans="1:9">
      <c r="A73" s="1" t="s">
        <v>84</v>
      </c>
      <c r="B73" s="4" t="s">
        <v>84</v>
      </c>
      <c r="C73" s="5">
        <v>0.83827399999999996</v>
      </c>
      <c r="D73" s="1" t="s">
        <v>11</v>
      </c>
      <c r="E73" t="s">
        <v>11</v>
      </c>
      <c r="F73" t="s">
        <v>12</v>
      </c>
      <c r="G73" s="1">
        <f t="shared" si="1"/>
        <v>0</v>
      </c>
      <c r="H73" s="1">
        <f>IF(AND($G73=1,$E73=$D73),0,1)</f>
        <v>1</v>
      </c>
      <c r="I73">
        <f>$C73-$H73</f>
        <v>-0.16172600000000004</v>
      </c>
    </row>
    <row r="74" spans="1:9">
      <c r="A74" s="1" t="s">
        <v>85</v>
      </c>
      <c r="B74" s="2" t="s">
        <v>85</v>
      </c>
      <c r="C74" s="3">
        <v>0.45639299999999999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0.45639299999999999</v>
      </c>
    </row>
    <row r="75" spans="1:9">
      <c r="A75" s="1" t="s">
        <v>86</v>
      </c>
      <c r="B75" s="4" t="s">
        <v>86</v>
      </c>
      <c r="C75" s="5">
        <v>0.74758199999999997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0.74758199999999997</v>
      </c>
    </row>
    <row r="76" spans="1:9">
      <c r="A76" s="1" t="s">
        <v>87</v>
      </c>
      <c r="B76" s="6" t="s">
        <v>87</v>
      </c>
      <c r="C76" s="7">
        <v>0.72914100000000004</v>
      </c>
      <c r="D76" s="1" t="s">
        <v>11</v>
      </c>
      <c r="E76" t="s">
        <v>11</v>
      </c>
      <c r="F76" t="s">
        <v>12</v>
      </c>
      <c r="G76" s="1">
        <f t="shared" si="1"/>
        <v>0</v>
      </c>
      <c r="H76" s="1">
        <f>IF(AND($G76=1,$E76=$D76),0,1)</f>
        <v>1</v>
      </c>
      <c r="I76">
        <f>$C76-$H76</f>
        <v>-0.27085899999999996</v>
      </c>
    </row>
    <row r="77" spans="1:9">
      <c r="A77" s="1"/>
      <c r="B77" s="17"/>
      <c r="C77" s="18"/>
      <c r="D77" s="1"/>
      <c r="E77" s="1"/>
      <c r="F77" s="1"/>
      <c r="G77" s="10">
        <f>SUM(G3:G76)</f>
        <v>48</v>
      </c>
      <c r="H77" s="10">
        <f>SUM(H3:H76)</f>
        <v>36</v>
      </c>
      <c r="I77" s="8">
        <f>SUM(I3:I76)</f>
        <v>8.8669110000000018</v>
      </c>
    </row>
  </sheetData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EEB25D-8108-415A-8B93-20DA61EEFEC5}">
  <dimension ref="A1:I77"/>
  <sheetViews>
    <sheetView workbookViewId="0">
      <selection activeCell="D3" sqref="A1:I77"/>
    </sheetView>
  </sheetViews>
  <sheetFormatPr defaultRowHeight="15.75"/>
  <cols>
    <col min="3" max="3" width="10.5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0.49754700000000002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-0.50245300000000004</v>
      </c>
    </row>
    <row r="4" spans="1:9">
      <c r="A4" s="1" t="s">
        <v>13</v>
      </c>
      <c r="B4" s="2" t="s">
        <v>13</v>
      </c>
      <c r="C4" s="3">
        <v>0.48648400000000003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0.48648400000000003</v>
      </c>
    </row>
    <row r="5" spans="1:9">
      <c r="A5" s="1" t="s">
        <v>14</v>
      </c>
      <c r="B5" s="4" t="s">
        <v>14</v>
      </c>
      <c r="C5" s="5">
        <v>0.258996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0.258996</v>
      </c>
    </row>
    <row r="6" spans="1:9">
      <c r="A6" s="1" t="s">
        <v>15</v>
      </c>
      <c r="B6" s="2" t="s">
        <v>15</v>
      </c>
      <c r="C6" s="3">
        <v>0.38515300000000002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-0.61484699999999992</v>
      </c>
    </row>
    <row r="7" spans="1:9">
      <c r="A7" s="1" t="s">
        <v>16</v>
      </c>
      <c r="B7" s="4" t="s">
        <v>16</v>
      </c>
      <c r="C7" s="5">
        <v>0.44718000000000002</v>
      </c>
      <c r="D7" s="1" t="s">
        <v>11</v>
      </c>
      <c r="E7" t="s">
        <v>12</v>
      </c>
      <c r="F7" t="s">
        <v>11</v>
      </c>
      <c r="G7" s="1">
        <f t="shared" si="0"/>
        <v>0</v>
      </c>
      <c r="H7" s="1">
        <f>IF(AND($G7=1,$E7=$D7),0,1)</f>
        <v>1</v>
      </c>
      <c r="I7">
        <f>$C7-$H7</f>
        <v>-0.55281999999999998</v>
      </c>
    </row>
    <row r="8" spans="1:9">
      <c r="A8" s="1" t="s">
        <v>17</v>
      </c>
      <c r="B8" s="2" t="s">
        <v>17</v>
      </c>
      <c r="C8" s="3">
        <v>0.45218399999999997</v>
      </c>
      <c r="D8" s="1" t="s">
        <v>11</v>
      </c>
      <c r="E8" t="s">
        <v>11</v>
      </c>
      <c r="F8" t="s">
        <v>25</v>
      </c>
      <c r="G8" s="1">
        <f t="shared" si="0"/>
        <v>0</v>
      </c>
      <c r="H8" s="1">
        <f>IF(AND($G8=1,$E8=$D8),0,1)</f>
        <v>1</v>
      </c>
      <c r="I8">
        <f>$C8-$H8</f>
        <v>-0.54781600000000008</v>
      </c>
    </row>
    <row r="9" spans="1:9">
      <c r="A9" s="1" t="s">
        <v>18</v>
      </c>
      <c r="B9" s="4" t="s">
        <v>18</v>
      </c>
      <c r="C9" s="5">
        <v>0.576322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0.576322</v>
      </c>
    </row>
    <row r="10" spans="1:9">
      <c r="A10" s="1" t="s">
        <v>19</v>
      </c>
      <c r="B10" s="2" t="s">
        <v>19</v>
      </c>
      <c r="C10" s="3">
        <v>0.52556599999999998</v>
      </c>
      <c r="D10" s="1" t="s">
        <v>11</v>
      </c>
      <c r="E10" t="s">
        <v>11</v>
      </c>
      <c r="F10" t="s">
        <v>25</v>
      </c>
      <c r="G10" s="1">
        <f t="shared" si="0"/>
        <v>0</v>
      </c>
      <c r="H10" s="1">
        <f>IF(AND($G10=1,$E10=$D10),0,1)</f>
        <v>1</v>
      </c>
      <c r="I10">
        <f>$C10-$H10</f>
        <v>-0.47443400000000002</v>
      </c>
    </row>
    <row r="11" spans="1:9">
      <c r="A11" s="1" t="s">
        <v>20</v>
      </c>
      <c r="B11" s="4" t="s">
        <v>20</v>
      </c>
      <c r="C11" s="5">
        <v>0.59674799999999995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0.59674799999999995</v>
      </c>
    </row>
    <row r="12" spans="1:9">
      <c r="A12" s="1" t="s">
        <v>21</v>
      </c>
      <c r="B12" s="2" t="s">
        <v>21</v>
      </c>
      <c r="C12" s="3">
        <v>0.62834100000000004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0.62834100000000004</v>
      </c>
    </row>
    <row r="13" spans="1:9">
      <c r="A13" s="1" t="s">
        <v>22</v>
      </c>
      <c r="B13" s="4" t="s">
        <v>22</v>
      </c>
      <c r="C13" s="5">
        <v>0.476248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0.476248</v>
      </c>
    </row>
    <row r="14" spans="1:9">
      <c r="A14" s="1" t="s">
        <v>23</v>
      </c>
      <c r="B14" s="2" t="s">
        <v>23</v>
      </c>
      <c r="C14" s="3">
        <v>0.35429899999999998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-0.64570100000000008</v>
      </c>
    </row>
    <row r="15" spans="1:9">
      <c r="A15" s="1" t="s">
        <v>24</v>
      </c>
      <c r="B15" s="4" t="s">
        <v>24</v>
      </c>
      <c r="C15" s="5">
        <v>0.27665000000000001</v>
      </c>
      <c r="D15" s="1" t="s">
        <v>11</v>
      </c>
      <c r="E15" t="s">
        <v>11</v>
      </c>
      <c r="F15" t="s">
        <v>25</v>
      </c>
      <c r="G15" s="1">
        <f t="shared" si="0"/>
        <v>0</v>
      </c>
      <c r="H15" s="1">
        <f>IF(AND($G15=1,$E15=$D15),0,1)</f>
        <v>1</v>
      </c>
      <c r="I15">
        <f>$C15-$H15</f>
        <v>-0.72334999999999994</v>
      </c>
    </row>
    <row r="16" spans="1:9">
      <c r="A16" s="1" t="s">
        <v>26</v>
      </c>
      <c r="B16" s="2" t="s">
        <v>26</v>
      </c>
      <c r="C16" s="3">
        <v>0.62268500000000004</v>
      </c>
      <c r="D16" s="1" t="s">
        <v>11</v>
      </c>
      <c r="E16" t="s">
        <v>11</v>
      </c>
      <c r="F16" t="s">
        <v>25</v>
      </c>
      <c r="G16" s="1">
        <f t="shared" si="0"/>
        <v>0</v>
      </c>
      <c r="H16" s="1">
        <f>IF(AND($G16=1,$E16=$D16),0,1)</f>
        <v>1</v>
      </c>
      <c r="I16">
        <f>$C16-$H16</f>
        <v>-0.37731499999999996</v>
      </c>
    </row>
    <row r="17" spans="1:9">
      <c r="A17" s="1" t="s">
        <v>27</v>
      </c>
      <c r="B17" s="4" t="s">
        <v>27</v>
      </c>
      <c r="C17" s="5">
        <v>0.353244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0.353244</v>
      </c>
    </row>
    <row r="18" spans="1:9">
      <c r="A18" s="1" t="s">
        <v>28</v>
      </c>
      <c r="B18" s="2" t="s">
        <v>28</v>
      </c>
      <c r="C18" s="3">
        <v>0.40951399999999999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0.40951399999999999</v>
      </c>
    </row>
    <row r="19" spans="1:9">
      <c r="A19" s="1" t="s">
        <v>29</v>
      </c>
      <c r="B19" s="4" t="s">
        <v>29</v>
      </c>
      <c r="C19" s="5">
        <v>0.463619</v>
      </c>
      <c r="D19" s="1" t="s">
        <v>11</v>
      </c>
      <c r="E19" t="s">
        <v>11</v>
      </c>
      <c r="F19" t="s">
        <v>11</v>
      </c>
      <c r="G19" s="1">
        <f t="shared" si="0"/>
        <v>1</v>
      </c>
      <c r="H19" s="1">
        <f>IF(AND($G19=1,$E19=$D19),0,1)</f>
        <v>0</v>
      </c>
      <c r="I19">
        <f>$C19-$H19</f>
        <v>0.463619</v>
      </c>
    </row>
    <row r="20" spans="1:9">
      <c r="A20" s="1" t="s">
        <v>30</v>
      </c>
      <c r="B20" s="2" t="s">
        <v>30</v>
      </c>
      <c r="C20" s="3">
        <v>0.53760300000000005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0.53760300000000005</v>
      </c>
    </row>
    <row r="21" spans="1:9">
      <c r="A21" s="1" t="s">
        <v>31</v>
      </c>
      <c r="B21" s="4" t="s">
        <v>31</v>
      </c>
      <c r="C21" s="5">
        <v>0.37593900000000002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-0.62406099999999998</v>
      </c>
    </row>
    <row r="22" spans="1:9">
      <c r="A22" s="1" t="s">
        <v>32</v>
      </c>
      <c r="B22" s="2" t="s">
        <v>32</v>
      </c>
      <c r="C22" s="3">
        <v>0.45266699999999999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-0.54733300000000007</v>
      </c>
    </row>
    <row r="23" spans="1:9">
      <c r="A23" s="1" t="s">
        <v>33</v>
      </c>
      <c r="B23" s="4" t="s">
        <v>33</v>
      </c>
      <c r="C23" s="5">
        <v>0.27258399999999999</v>
      </c>
      <c r="D23" s="1" t="s">
        <v>11</v>
      </c>
      <c r="E23" t="s">
        <v>11</v>
      </c>
      <c r="F23" t="s">
        <v>25</v>
      </c>
      <c r="G23" s="1">
        <f t="shared" si="0"/>
        <v>0</v>
      </c>
      <c r="H23" s="1">
        <f>IF(AND($G23=1,$E23=$D23),0,1)</f>
        <v>1</v>
      </c>
      <c r="I23">
        <f>$C23-$H23</f>
        <v>-0.72741600000000006</v>
      </c>
    </row>
    <row r="24" spans="1:9">
      <c r="A24" s="1" t="s">
        <v>34</v>
      </c>
      <c r="B24" s="2" t="s">
        <v>34</v>
      </c>
      <c r="C24" s="3">
        <v>0.19788800000000001</v>
      </c>
      <c r="D24" s="1" t="s">
        <v>11</v>
      </c>
      <c r="E24" t="s">
        <v>11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-0.80211199999999994</v>
      </c>
    </row>
    <row r="25" spans="1:9">
      <c r="A25" s="1" t="s">
        <v>35</v>
      </c>
      <c r="B25" s="4" t="s">
        <v>35</v>
      </c>
      <c r="C25" s="5">
        <v>0.37137199999999998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0.37137199999999998</v>
      </c>
    </row>
    <row r="26" spans="1:9">
      <c r="A26" s="1" t="s">
        <v>36</v>
      </c>
      <c r="B26" s="2" t="s">
        <v>36</v>
      </c>
      <c r="C26" s="3">
        <v>0.473329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0.473329</v>
      </c>
    </row>
    <row r="27" spans="1:9">
      <c r="A27" s="1" t="s">
        <v>37</v>
      </c>
      <c r="B27" s="4" t="s">
        <v>37</v>
      </c>
      <c r="C27" s="5">
        <v>0.253826</v>
      </c>
      <c r="D27" s="1" t="s">
        <v>11</v>
      </c>
      <c r="E27" t="s">
        <v>12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-0.746174</v>
      </c>
    </row>
    <row r="28" spans="1:9">
      <c r="A28" s="1" t="s">
        <v>38</v>
      </c>
      <c r="B28" s="2" t="s">
        <v>38</v>
      </c>
      <c r="C28" s="3">
        <v>0.56548200000000004</v>
      </c>
      <c r="D28" s="1" t="s">
        <v>11</v>
      </c>
      <c r="E28" t="s">
        <v>11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-0.43451799999999996</v>
      </c>
    </row>
    <row r="29" spans="1:9">
      <c r="A29" s="1" t="s">
        <v>39</v>
      </c>
      <c r="B29" s="4" t="s">
        <v>39</v>
      </c>
      <c r="C29" s="5">
        <v>0.67006699999999997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0.67006699999999997</v>
      </c>
    </row>
    <row r="30" spans="1:9">
      <c r="A30" s="1" t="s">
        <v>40</v>
      </c>
      <c r="B30" s="2" t="s">
        <v>40</v>
      </c>
      <c r="C30" s="3">
        <v>0.65525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-0.34475</v>
      </c>
    </row>
    <row r="31" spans="1:9">
      <c r="A31" s="1" t="s">
        <v>41</v>
      </c>
      <c r="B31" s="4" t="s">
        <v>41</v>
      </c>
      <c r="C31" s="5">
        <v>0.42392299999999999</v>
      </c>
      <c r="D31" s="1" t="s">
        <v>11</v>
      </c>
      <c r="E31" t="s">
        <v>11</v>
      </c>
      <c r="F31" t="s">
        <v>11</v>
      </c>
      <c r="G31" s="1">
        <f t="shared" si="0"/>
        <v>1</v>
      </c>
      <c r="H31" s="1">
        <f>IF(AND($G31=1,$E31=$D31),0,1)</f>
        <v>0</v>
      </c>
      <c r="I31">
        <f>$C31-$H31</f>
        <v>0.42392299999999999</v>
      </c>
    </row>
    <row r="32" spans="1:9">
      <c r="A32" s="1" t="s">
        <v>42</v>
      </c>
      <c r="B32" s="2" t="s">
        <v>42</v>
      </c>
      <c r="C32" s="3">
        <v>0.34517700000000001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>IF(AND($G32=1,$E32=$D32),0,1)</f>
        <v>0</v>
      </c>
      <c r="I32">
        <f>$C32-$H32</f>
        <v>0.34517700000000001</v>
      </c>
    </row>
    <row r="33" spans="1:9">
      <c r="A33" s="1" t="s">
        <v>43</v>
      </c>
      <c r="B33" s="4" t="s">
        <v>43</v>
      </c>
      <c r="C33" s="5">
        <v>0.40957900000000003</v>
      </c>
      <c r="D33" s="1" t="s">
        <v>11</v>
      </c>
      <c r="E33" t="s">
        <v>11</v>
      </c>
      <c r="F33" t="s">
        <v>11</v>
      </c>
      <c r="G33" s="1">
        <f t="shared" si="0"/>
        <v>1</v>
      </c>
      <c r="H33" s="1">
        <f>IF(AND($G33=1,$E33=$D33),0,1)</f>
        <v>0</v>
      </c>
      <c r="I33">
        <f>$C33-$H33</f>
        <v>0.40957900000000003</v>
      </c>
    </row>
    <row r="34" spans="1:9">
      <c r="A34" s="1" t="s">
        <v>44</v>
      </c>
      <c r="B34" s="2" t="s">
        <v>44</v>
      </c>
      <c r="C34" s="3">
        <v>0.47035700000000003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0.47035700000000003</v>
      </c>
    </row>
    <row r="35" spans="1:9">
      <c r="A35" s="1" t="s">
        <v>45</v>
      </c>
      <c r="B35" s="4" t="s">
        <v>45</v>
      </c>
      <c r="C35" s="5">
        <v>0.413435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0.413435</v>
      </c>
    </row>
    <row r="36" spans="1:9">
      <c r="A36" s="1" t="s">
        <v>46</v>
      </c>
      <c r="B36" s="2" t="s">
        <v>46</v>
      </c>
      <c r="C36" s="3">
        <v>0.54506500000000002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0.54506500000000002</v>
      </c>
    </row>
    <row r="37" spans="1:9">
      <c r="A37" s="1" t="s">
        <v>47</v>
      </c>
      <c r="B37" s="4" t="s">
        <v>47</v>
      </c>
      <c r="C37" s="5">
        <v>0.509328</v>
      </c>
      <c r="D37" s="1" t="s">
        <v>11</v>
      </c>
      <c r="E37" t="s">
        <v>11</v>
      </c>
      <c r="F37" t="s">
        <v>25</v>
      </c>
      <c r="G37" s="1">
        <f t="shared" si="0"/>
        <v>0</v>
      </c>
      <c r="H37" s="1">
        <f>IF(AND($G37=1,$E37=$D37),0,1)</f>
        <v>1</v>
      </c>
      <c r="I37">
        <f>$C37-$H37</f>
        <v>-0.490672</v>
      </c>
    </row>
    <row r="38" spans="1:9">
      <c r="A38" s="1" t="s">
        <v>48</v>
      </c>
      <c r="B38" s="2" t="s">
        <v>48</v>
      </c>
      <c r="C38" s="3">
        <v>0.55352000000000001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0.55352000000000001</v>
      </c>
    </row>
    <row r="39" spans="1:9">
      <c r="A39" s="1" t="s">
        <v>49</v>
      </c>
      <c r="B39" s="4" t="s">
        <v>49</v>
      </c>
      <c r="C39" s="5">
        <v>0.65852500000000003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-0.34147499999999997</v>
      </c>
    </row>
    <row r="40" spans="1:9">
      <c r="A40" s="1" t="s">
        <v>50</v>
      </c>
      <c r="B40" s="2" t="s">
        <v>50</v>
      </c>
      <c r="C40" s="3">
        <v>0.35460599999999998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>IF(AND($G40=1,$E40=$D40),0,1)</f>
        <v>0</v>
      </c>
      <c r="I40">
        <f>$C40-$H40</f>
        <v>0.35460599999999998</v>
      </c>
    </row>
    <row r="41" spans="1:9">
      <c r="A41" s="1" t="s">
        <v>51</v>
      </c>
      <c r="B41" s="4" t="s">
        <v>51</v>
      </c>
      <c r="C41" s="5">
        <v>0.48381600000000002</v>
      </c>
      <c r="D41" s="1" t="s">
        <v>11</v>
      </c>
      <c r="E41" t="s">
        <v>11</v>
      </c>
      <c r="F41" t="s">
        <v>25</v>
      </c>
      <c r="G41" s="1">
        <f t="shared" si="0"/>
        <v>0</v>
      </c>
      <c r="H41" s="1">
        <f>IF(AND($G41=1,$E41=$D41),0,1)</f>
        <v>1</v>
      </c>
      <c r="I41">
        <f>$C41-$H41</f>
        <v>-0.51618399999999998</v>
      </c>
    </row>
    <row r="42" spans="1:9">
      <c r="A42" s="1" t="s">
        <v>52</v>
      </c>
      <c r="B42" s="2" t="s">
        <v>52</v>
      </c>
      <c r="C42" s="3">
        <v>0.413497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0.413497</v>
      </c>
    </row>
    <row r="43" spans="1:9">
      <c r="A43" s="1" t="s">
        <v>53</v>
      </c>
      <c r="B43" s="4" t="s">
        <v>53</v>
      </c>
      <c r="C43" s="5">
        <v>0.26319999999999999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-0.73680000000000001</v>
      </c>
    </row>
    <row r="44" spans="1:9">
      <c r="A44" s="1" t="s">
        <v>54</v>
      </c>
      <c r="B44" s="2" t="s">
        <v>54</v>
      </c>
      <c r="C44" s="3">
        <v>0.31093599999999999</v>
      </c>
      <c r="D44" s="1" t="s">
        <v>11</v>
      </c>
      <c r="E44" t="s">
        <v>11</v>
      </c>
      <c r="F44" t="s">
        <v>25</v>
      </c>
      <c r="G44" s="1">
        <f t="shared" si="0"/>
        <v>0</v>
      </c>
      <c r="H44" s="1">
        <f>IF(AND($G44=1,$E44=$D44),0,1)</f>
        <v>1</v>
      </c>
      <c r="I44">
        <f>$C44-$H44</f>
        <v>-0.68906400000000001</v>
      </c>
    </row>
    <row r="45" spans="1:9">
      <c r="A45" s="1" t="s">
        <v>55</v>
      </c>
      <c r="B45" s="4" t="s">
        <v>55</v>
      </c>
      <c r="C45" s="5">
        <v>0.25098399999999998</v>
      </c>
      <c r="D45" s="1" t="s">
        <v>11</v>
      </c>
      <c r="E45" t="s">
        <v>11</v>
      </c>
      <c r="F45" t="s">
        <v>25</v>
      </c>
      <c r="G45" s="1">
        <f t="shared" si="0"/>
        <v>0</v>
      </c>
      <c r="H45" s="1">
        <f>IF(AND($G45=1,$E45=$D45),0,1)</f>
        <v>1</v>
      </c>
      <c r="I45">
        <f>$C45-$H45</f>
        <v>-0.74901600000000002</v>
      </c>
    </row>
    <row r="46" spans="1:9">
      <c r="A46" s="1" t="s">
        <v>56</v>
      </c>
      <c r="B46" s="2" t="s">
        <v>56</v>
      </c>
      <c r="C46" s="3">
        <v>0.10358000000000001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>IF(AND($G46=1,$E46=$D46),0,1)</f>
        <v>0</v>
      </c>
      <c r="I46">
        <f>$C46-$H46</f>
        <v>0.10358000000000001</v>
      </c>
    </row>
    <row r="47" spans="1:9">
      <c r="A47" s="1" t="s">
        <v>58</v>
      </c>
      <c r="B47" s="4" t="s">
        <v>58</v>
      </c>
      <c r="C47" s="5">
        <v>0.49373</v>
      </c>
      <c r="D47" s="1" t="s">
        <v>11</v>
      </c>
      <c r="E47" t="s">
        <v>11</v>
      </c>
      <c r="F47" t="s">
        <v>25</v>
      </c>
      <c r="G47" s="1">
        <f t="shared" si="0"/>
        <v>0</v>
      </c>
      <c r="H47" s="1">
        <f>IF(AND($G47=1,$E47=$D47),0,1)</f>
        <v>1</v>
      </c>
      <c r="I47">
        <f>$C47-$H47</f>
        <v>-0.50627</v>
      </c>
    </row>
    <row r="48" spans="1:9">
      <c r="A48" s="1" t="s">
        <v>59</v>
      </c>
      <c r="B48" s="2" t="s">
        <v>59</v>
      </c>
      <c r="C48" s="3">
        <v>0.232545</v>
      </c>
      <c r="D48" s="1" t="s">
        <v>11</v>
      </c>
      <c r="E48" t="s">
        <v>11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-0.767455</v>
      </c>
    </row>
    <row r="49" spans="1:9">
      <c r="A49" s="1" t="s">
        <v>60</v>
      </c>
      <c r="B49" s="4" t="s">
        <v>60</v>
      </c>
      <c r="C49" s="5">
        <v>0.18651499999999999</v>
      </c>
      <c r="D49" s="1" t="s">
        <v>11</v>
      </c>
      <c r="E49" t="s">
        <v>11</v>
      </c>
      <c r="F49" t="s">
        <v>11</v>
      </c>
      <c r="G49" s="1">
        <f t="shared" si="0"/>
        <v>1</v>
      </c>
      <c r="H49" s="1">
        <f>IF(AND($G49=1,$E49=$D49),0,1)</f>
        <v>0</v>
      </c>
      <c r="I49">
        <f>$C49-$H49</f>
        <v>0.18651499999999999</v>
      </c>
    </row>
    <row r="50" spans="1:9">
      <c r="A50" s="1" t="s">
        <v>61</v>
      </c>
      <c r="B50" s="2" t="s">
        <v>61</v>
      </c>
      <c r="C50" s="3">
        <v>0.60360800000000003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0.60360800000000003</v>
      </c>
    </row>
    <row r="51" spans="1:9">
      <c r="A51" s="1" t="s">
        <v>62</v>
      </c>
      <c r="B51" s="4" t="s">
        <v>62</v>
      </c>
      <c r="C51" s="5">
        <v>0.20430100000000001</v>
      </c>
      <c r="D51" s="1" t="s">
        <v>11</v>
      </c>
      <c r="E51" t="s">
        <v>11</v>
      </c>
      <c r="F51" t="s">
        <v>25</v>
      </c>
      <c r="G51" s="1">
        <f t="shared" si="0"/>
        <v>0</v>
      </c>
      <c r="H51" s="1">
        <f>IF(AND($G51=1,$E51=$D51),0,1)</f>
        <v>1</v>
      </c>
      <c r="I51">
        <f>$C51-$H51</f>
        <v>-0.79569899999999993</v>
      </c>
    </row>
    <row r="52" spans="1:9">
      <c r="A52" s="1" t="s">
        <v>63</v>
      </c>
      <c r="B52" s="2" t="s">
        <v>63</v>
      </c>
      <c r="C52" s="3">
        <v>0.32381100000000002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-0.67618899999999993</v>
      </c>
    </row>
    <row r="53" spans="1:9">
      <c r="A53" s="1" t="s">
        <v>64</v>
      </c>
      <c r="B53" s="4" t="s">
        <v>64</v>
      </c>
      <c r="C53" s="5">
        <v>0.57601000000000002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0.57601000000000002</v>
      </c>
    </row>
    <row r="54" spans="1:9">
      <c r="A54" s="1" t="s">
        <v>65</v>
      </c>
      <c r="B54" s="2" t="s">
        <v>65</v>
      </c>
      <c r="C54" s="3">
        <v>0.45030300000000001</v>
      </c>
      <c r="D54" s="1" t="s">
        <v>11</v>
      </c>
      <c r="E54" t="s">
        <v>12</v>
      </c>
      <c r="F54" t="s">
        <v>25</v>
      </c>
      <c r="G54" s="1">
        <f t="shared" si="0"/>
        <v>0</v>
      </c>
      <c r="H54" s="1">
        <f>IF(AND($G54=1,$E54=$D54),0,1)</f>
        <v>1</v>
      </c>
      <c r="I54">
        <f>$C54-$H54</f>
        <v>-0.54969699999999999</v>
      </c>
    </row>
    <row r="55" spans="1:9">
      <c r="A55" s="1" t="s">
        <v>66</v>
      </c>
      <c r="B55" s="4" t="s">
        <v>66</v>
      </c>
      <c r="C55" s="5">
        <v>0.51291500000000001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0.51291500000000001</v>
      </c>
    </row>
    <row r="56" spans="1:9">
      <c r="A56" s="1" t="s">
        <v>67</v>
      </c>
      <c r="B56" s="2" t="s">
        <v>67</v>
      </c>
      <c r="C56" s="3">
        <v>0.230486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0.230486</v>
      </c>
    </row>
    <row r="57" spans="1:9">
      <c r="A57" s="1" t="s">
        <v>68</v>
      </c>
      <c r="B57" s="4" t="s">
        <v>68</v>
      </c>
      <c r="C57" s="5">
        <v>0.68730199999999997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0.68730199999999997</v>
      </c>
    </row>
    <row r="58" spans="1:9">
      <c r="A58" s="1" t="s">
        <v>69</v>
      </c>
      <c r="B58" s="2" t="s">
        <v>69</v>
      </c>
      <c r="C58" s="3">
        <v>0.53870499999999999</v>
      </c>
      <c r="D58" s="1" t="s">
        <v>11</v>
      </c>
      <c r="E58" t="s">
        <v>11</v>
      </c>
      <c r="F58" t="s">
        <v>25</v>
      </c>
      <c r="G58" s="1">
        <f t="shared" si="0"/>
        <v>0</v>
      </c>
      <c r="H58" s="1">
        <f>IF(AND($G58=1,$E58=$D58),0,1)</f>
        <v>1</v>
      </c>
      <c r="I58">
        <f>$C58-$H58</f>
        <v>-0.46129500000000001</v>
      </c>
    </row>
    <row r="59" spans="1:9">
      <c r="A59" s="1" t="s">
        <v>70</v>
      </c>
      <c r="B59" s="4" t="s">
        <v>70</v>
      </c>
      <c r="C59" s="5">
        <v>0.48242000000000002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>IF(AND($G59=1,$E59=$D59),0,1)</f>
        <v>1</v>
      </c>
      <c r="I59">
        <f>$C59-$H59</f>
        <v>-0.51757999999999993</v>
      </c>
    </row>
    <row r="60" spans="1:9">
      <c r="A60" s="1" t="s">
        <v>71</v>
      </c>
      <c r="B60" s="2" t="s">
        <v>71</v>
      </c>
      <c r="C60" s="3">
        <v>0.16873199999999999</v>
      </c>
      <c r="D60" s="1" t="s">
        <v>11</v>
      </c>
      <c r="E60" t="s">
        <v>11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-0.83126800000000001</v>
      </c>
    </row>
    <row r="61" spans="1:9">
      <c r="A61" s="1" t="s">
        <v>72</v>
      </c>
      <c r="B61" s="4" t="s">
        <v>72</v>
      </c>
      <c r="C61" s="5">
        <v>0.35354799999999997</v>
      </c>
      <c r="D61" s="1" t="s">
        <v>11</v>
      </c>
      <c r="E61" t="s">
        <v>11</v>
      </c>
      <c r="F61" t="s">
        <v>12</v>
      </c>
      <c r="G61" s="1">
        <f t="shared" si="0"/>
        <v>0</v>
      </c>
      <c r="H61" s="1">
        <f>IF(AND($G61=1,$E61=$D61),0,1)</f>
        <v>1</v>
      </c>
      <c r="I61">
        <f>$C61-$H61</f>
        <v>-0.64645200000000003</v>
      </c>
    </row>
    <row r="62" spans="1:9">
      <c r="A62" s="1" t="s">
        <v>73</v>
      </c>
      <c r="B62" s="2" t="s">
        <v>73</v>
      </c>
      <c r="C62" s="3">
        <v>0.47024300000000002</v>
      </c>
      <c r="D62" s="1" t="s">
        <v>11</v>
      </c>
      <c r="E62" t="s">
        <v>12</v>
      </c>
      <c r="F62" t="s">
        <v>12</v>
      </c>
      <c r="G62" s="1">
        <f t="shared" si="0"/>
        <v>1</v>
      </c>
      <c r="H62" s="1">
        <f>IF(AND($G62=1,$E62=$D62),0,1)</f>
        <v>1</v>
      </c>
      <c r="I62">
        <f>$C62-$H62</f>
        <v>-0.52975700000000003</v>
      </c>
    </row>
    <row r="63" spans="1:9">
      <c r="A63" s="1" t="s">
        <v>74</v>
      </c>
      <c r="B63" s="4" t="s">
        <v>74</v>
      </c>
      <c r="C63" s="5">
        <v>0.46580300000000002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>IF(AND($G63=1,$E63=$D63),0,1)</f>
        <v>1</v>
      </c>
      <c r="I63">
        <f>$C63-$H63</f>
        <v>-0.53419700000000003</v>
      </c>
    </row>
    <row r="64" spans="1:9">
      <c r="A64" s="1" t="s">
        <v>75</v>
      </c>
      <c r="B64" s="2" t="s">
        <v>75</v>
      </c>
      <c r="C64" s="3">
        <v>0.66454199999999997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0.66454199999999997</v>
      </c>
    </row>
    <row r="65" spans="1:9">
      <c r="A65" s="1" t="s">
        <v>76</v>
      </c>
      <c r="B65" s="4" t="s">
        <v>76</v>
      </c>
      <c r="C65" s="5">
        <v>0.377413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0.377413</v>
      </c>
    </row>
    <row r="66" spans="1:9">
      <c r="A66" s="1" t="s">
        <v>77</v>
      </c>
      <c r="B66" s="2" t="s">
        <v>77</v>
      </c>
      <c r="C66" s="3">
        <v>0.11895</v>
      </c>
      <c r="D66" s="1" t="s">
        <v>11</v>
      </c>
      <c r="E66" t="s">
        <v>11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-0.88105</v>
      </c>
    </row>
    <row r="67" spans="1:9">
      <c r="A67" s="1" t="s">
        <v>78</v>
      </c>
      <c r="B67" s="4" t="s">
        <v>78</v>
      </c>
      <c r="C67" s="5">
        <v>0.30689300000000003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-0.69310699999999992</v>
      </c>
    </row>
    <row r="68" spans="1:9">
      <c r="A68" s="1" t="s">
        <v>79</v>
      </c>
      <c r="B68" s="2" t="s">
        <v>79</v>
      </c>
      <c r="C68" s="3">
        <v>0.49091600000000002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0.49091600000000002</v>
      </c>
    </row>
    <row r="69" spans="1:9">
      <c r="A69" s="1" t="s">
        <v>80</v>
      </c>
      <c r="B69" s="4" t="s">
        <v>80</v>
      </c>
      <c r="C69" s="5">
        <v>0.41126200000000002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0.41126200000000002</v>
      </c>
    </row>
    <row r="70" spans="1:9">
      <c r="A70" s="1" t="s">
        <v>81</v>
      </c>
      <c r="B70" s="2" t="s">
        <v>81</v>
      </c>
      <c r="C70" s="3">
        <v>0.54847400000000002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0.54847400000000002</v>
      </c>
    </row>
    <row r="71" spans="1:9">
      <c r="A71" s="1" t="s">
        <v>82</v>
      </c>
      <c r="B71" s="4" t="s">
        <v>82</v>
      </c>
      <c r="C71" s="5">
        <v>0.22620100000000001</v>
      </c>
      <c r="D71" s="1" t="s">
        <v>11</v>
      </c>
      <c r="E71" t="s">
        <v>11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-0.77379900000000001</v>
      </c>
    </row>
    <row r="72" spans="1:9">
      <c r="A72" s="1" t="s">
        <v>83</v>
      </c>
      <c r="B72" s="2" t="s">
        <v>83</v>
      </c>
      <c r="C72" s="3">
        <v>0.44570500000000002</v>
      </c>
      <c r="D72" s="1" t="s">
        <v>11</v>
      </c>
      <c r="E72" t="s">
        <v>11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-0.55429499999999998</v>
      </c>
    </row>
    <row r="73" spans="1:9">
      <c r="A73" s="1" t="s">
        <v>84</v>
      </c>
      <c r="B73" s="4" t="s">
        <v>84</v>
      </c>
      <c r="C73" s="5">
        <v>0.45549800000000001</v>
      </c>
      <c r="D73" s="1" t="s">
        <v>11</v>
      </c>
      <c r="E73" t="s">
        <v>11</v>
      </c>
      <c r="F73" t="s">
        <v>11</v>
      </c>
      <c r="G73" s="1">
        <f t="shared" si="1"/>
        <v>1</v>
      </c>
      <c r="H73" s="1">
        <f>IF(AND($G73=1,$E73=$D73),0,1)</f>
        <v>0</v>
      </c>
      <c r="I73">
        <f>$C73-$H73</f>
        <v>0.45549800000000001</v>
      </c>
    </row>
    <row r="74" spans="1:9">
      <c r="A74" s="1" t="s">
        <v>85</v>
      </c>
      <c r="B74" s="2" t="s">
        <v>85</v>
      </c>
      <c r="C74" s="3">
        <v>0.49057000000000001</v>
      </c>
      <c r="D74" s="1" t="s">
        <v>11</v>
      </c>
      <c r="E74" t="s">
        <v>11</v>
      </c>
      <c r="F74" t="s">
        <v>25</v>
      </c>
      <c r="G74" s="1">
        <f t="shared" si="1"/>
        <v>0</v>
      </c>
      <c r="H74" s="1">
        <f>IF(AND($G74=1,$E74=$D74),0,1)</f>
        <v>1</v>
      </c>
      <c r="I74">
        <f>$C74-$H74</f>
        <v>-0.50943000000000005</v>
      </c>
    </row>
    <row r="75" spans="1:9">
      <c r="A75" s="1" t="s">
        <v>86</v>
      </c>
      <c r="B75" s="4" t="s">
        <v>86</v>
      </c>
      <c r="C75" s="5">
        <v>0.56922399999999995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0.56922399999999995</v>
      </c>
    </row>
    <row r="76" spans="1:9">
      <c r="A76" s="1" t="s">
        <v>87</v>
      </c>
      <c r="B76" s="6" t="s">
        <v>87</v>
      </c>
      <c r="C76" s="7">
        <v>0.65715199999999996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0.65715199999999996</v>
      </c>
    </row>
    <row r="77" spans="1:9">
      <c r="A77" s="1"/>
      <c r="B77" s="17"/>
      <c r="C77" s="18"/>
      <c r="D77" s="1"/>
      <c r="E77" s="1"/>
      <c r="F77" s="1"/>
      <c r="G77" s="10">
        <f>SUM(G3:G76)</f>
        <v>44</v>
      </c>
      <c r="H77" s="10">
        <f>SUM(H3:H76)</f>
        <v>37</v>
      </c>
      <c r="I77" s="8">
        <f>SUM(I3:I76)</f>
        <v>-5.109907999999999</v>
      </c>
    </row>
  </sheetData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4E6C6-F848-4FB8-B67A-9FF07C5F53E7}">
  <dimension ref="A1:I77"/>
  <sheetViews>
    <sheetView workbookViewId="0">
      <selection activeCell="D3"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0.52837999999999996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0.52837999999999996</v>
      </c>
    </row>
    <row r="4" spans="1:9">
      <c r="A4" s="1" t="s">
        <v>13</v>
      </c>
      <c r="B4" s="2" t="s">
        <v>13</v>
      </c>
      <c r="C4" s="3">
        <v>0.47617300000000001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>IF(AND($G4=1,$E4=$D4),0,1)</f>
        <v>1</v>
      </c>
      <c r="I4">
        <f>$C4-$H4</f>
        <v>-0.52382700000000004</v>
      </c>
    </row>
    <row r="5" spans="1:9">
      <c r="A5" s="1" t="s">
        <v>14</v>
      </c>
      <c r="B5" s="4" t="s">
        <v>14</v>
      </c>
      <c r="C5" s="5">
        <v>0.43084099999999997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0.43084099999999997</v>
      </c>
    </row>
    <row r="6" spans="1:9">
      <c r="A6" s="1" t="s">
        <v>15</v>
      </c>
      <c r="B6" s="2" t="s">
        <v>15</v>
      </c>
      <c r="C6" s="3">
        <v>0.44154500000000002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-0.55845499999999992</v>
      </c>
    </row>
    <row r="7" spans="1:9">
      <c r="A7" s="1" t="s">
        <v>16</v>
      </c>
      <c r="B7" s="4" t="s">
        <v>16</v>
      </c>
      <c r="C7" s="5">
        <v>0.68118100000000004</v>
      </c>
      <c r="D7" s="1" t="s">
        <v>11</v>
      </c>
      <c r="E7" t="s">
        <v>12</v>
      </c>
      <c r="F7" t="s">
        <v>11</v>
      </c>
      <c r="G7" s="1">
        <f t="shared" si="0"/>
        <v>0</v>
      </c>
      <c r="H7" s="1">
        <f>IF(AND($G7=1,$E7=$D7),0,1)</f>
        <v>1</v>
      </c>
      <c r="I7">
        <f>$C7-$H7</f>
        <v>-0.31881899999999996</v>
      </c>
    </row>
    <row r="8" spans="1:9">
      <c r="A8" s="1" t="s">
        <v>17</v>
      </c>
      <c r="B8" s="2" t="s">
        <v>17</v>
      </c>
      <c r="C8" s="3">
        <v>0.46659400000000001</v>
      </c>
      <c r="D8" s="1" t="s">
        <v>11</v>
      </c>
      <c r="E8" t="s">
        <v>11</v>
      </c>
      <c r="F8" t="s">
        <v>12</v>
      </c>
      <c r="G8" s="1">
        <f t="shared" si="0"/>
        <v>0</v>
      </c>
      <c r="H8" s="1">
        <f>IF(AND($G8=1,$E8=$D8),0,1)</f>
        <v>1</v>
      </c>
      <c r="I8">
        <f>$C8-$H8</f>
        <v>-0.53340600000000005</v>
      </c>
    </row>
    <row r="9" spans="1:9">
      <c r="A9" s="1" t="s">
        <v>18</v>
      </c>
      <c r="B9" s="4" t="s">
        <v>18</v>
      </c>
      <c r="C9" s="5">
        <v>0.56471000000000005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0.56471000000000005</v>
      </c>
    </row>
    <row r="10" spans="1:9">
      <c r="A10" s="1" t="s">
        <v>19</v>
      </c>
      <c r="B10" s="2" t="s">
        <v>19</v>
      </c>
      <c r="C10" s="3">
        <v>0.37301299999999998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0.37301299999999998</v>
      </c>
    </row>
    <row r="11" spans="1:9">
      <c r="A11" s="1" t="s">
        <v>20</v>
      </c>
      <c r="B11" s="4" t="s">
        <v>20</v>
      </c>
      <c r="C11" s="5">
        <v>0.62221400000000004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0.62221400000000004</v>
      </c>
    </row>
    <row r="12" spans="1:9">
      <c r="A12" s="1" t="s">
        <v>21</v>
      </c>
      <c r="B12" s="2" t="s">
        <v>21</v>
      </c>
      <c r="C12" s="3">
        <v>0.58777000000000001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0.58777000000000001</v>
      </c>
    </row>
    <row r="13" spans="1:9">
      <c r="A13" s="1" t="s">
        <v>22</v>
      </c>
      <c r="B13" s="4" t="s">
        <v>22</v>
      </c>
      <c r="C13" s="5">
        <v>0.536269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0.536269</v>
      </c>
    </row>
    <row r="14" spans="1:9">
      <c r="A14" s="1" t="s">
        <v>23</v>
      </c>
      <c r="B14" s="2" t="s">
        <v>23</v>
      </c>
      <c r="C14" s="3">
        <v>0.54493599999999998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-0.45506400000000002</v>
      </c>
    </row>
    <row r="15" spans="1:9">
      <c r="A15" s="1" t="s">
        <v>24</v>
      </c>
      <c r="B15" s="4" t="s">
        <v>24</v>
      </c>
      <c r="C15" s="5">
        <v>0.194997</v>
      </c>
      <c r="D15" s="1" t="s">
        <v>11</v>
      </c>
      <c r="E15" t="s">
        <v>11</v>
      </c>
      <c r="F15" t="s">
        <v>12</v>
      </c>
      <c r="G15" s="1">
        <f t="shared" si="0"/>
        <v>0</v>
      </c>
      <c r="H15" s="1">
        <f>IF(AND($G15=1,$E15=$D15),0,1)</f>
        <v>1</v>
      </c>
      <c r="I15">
        <f>$C15-$H15</f>
        <v>-0.80500300000000002</v>
      </c>
    </row>
    <row r="16" spans="1:9">
      <c r="A16" s="1" t="s">
        <v>26</v>
      </c>
      <c r="B16" s="2" t="s">
        <v>26</v>
      </c>
      <c r="C16" s="3">
        <v>0.620896</v>
      </c>
      <c r="D16" s="1" t="s">
        <v>11</v>
      </c>
      <c r="E16" t="s">
        <v>11</v>
      </c>
      <c r="F16" t="s">
        <v>25</v>
      </c>
      <c r="G16" s="1">
        <f t="shared" si="0"/>
        <v>0</v>
      </c>
      <c r="H16" s="1">
        <f>IF(AND($G16=1,$E16=$D16),0,1)</f>
        <v>1</v>
      </c>
      <c r="I16">
        <f>$C16-$H16</f>
        <v>-0.379104</v>
      </c>
    </row>
    <row r="17" spans="1:9">
      <c r="A17" s="1" t="s">
        <v>27</v>
      </c>
      <c r="B17" s="4" t="s">
        <v>27</v>
      </c>
      <c r="C17" s="5">
        <v>0.48675499999999999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0.48675499999999999</v>
      </c>
    </row>
    <row r="18" spans="1:9">
      <c r="A18" s="1" t="s">
        <v>28</v>
      </c>
      <c r="B18" s="2" t="s">
        <v>28</v>
      </c>
      <c r="C18" s="3">
        <v>0.55277900000000002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0.55277900000000002</v>
      </c>
    </row>
    <row r="19" spans="1:9">
      <c r="A19" s="1" t="s">
        <v>29</v>
      </c>
      <c r="B19" s="4" t="s">
        <v>29</v>
      </c>
      <c r="C19" s="5">
        <v>0.61579600000000001</v>
      </c>
      <c r="D19" s="1" t="s">
        <v>11</v>
      </c>
      <c r="E19" t="s">
        <v>11</v>
      </c>
      <c r="F19" t="s">
        <v>57</v>
      </c>
      <c r="G19" s="1">
        <f t="shared" si="0"/>
        <v>0</v>
      </c>
      <c r="H19" s="1">
        <f>IF(AND($G19=1,$E19=$D19),0,1)</f>
        <v>1</v>
      </c>
      <c r="I19">
        <f>$C19-$H19</f>
        <v>-0.38420399999999999</v>
      </c>
    </row>
    <row r="20" spans="1:9">
      <c r="A20" s="1" t="s">
        <v>30</v>
      </c>
      <c r="B20" s="2" t="s">
        <v>30</v>
      </c>
      <c r="C20" s="3">
        <v>0.55355100000000002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0.55355100000000002</v>
      </c>
    </row>
    <row r="21" spans="1:9">
      <c r="A21" s="1" t="s">
        <v>31</v>
      </c>
      <c r="B21" s="4" t="s">
        <v>31</v>
      </c>
      <c r="C21" s="5">
        <v>0.29836299999999999</v>
      </c>
      <c r="D21" s="1" t="s">
        <v>11</v>
      </c>
      <c r="E21" t="s">
        <v>11</v>
      </c>
      <c r="F21" t="s">
        <v>151</v>
      </c>
      <c r="G21" s="1">
        <f t="shared" si="0"/>
        <v>0</v>
      </c>
      <c r="H21" s="1">
        <f>IF(AND($G21=1,$E21=$D21),0,1)</f>
        <v>1</v>
      </c>
      <c r="I21">
        <f>$C21-$H21</f>
        <v>-0.70163700000000007</v>
      </c>
    </row>
    <row r="22" spans="1:9">
      <c r="A22" s="1" t="s">
        <v>32</v>
      </c>
      <c r="B22" s="2" t="s">
        <v>32</v>
      </c>
      <c r="C22" s="3">
        <v>0.57449399999999995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-0.42550600000000005</v>
      </c>
    </row>
    <row r="23" spans="1:9">
      <c r="A23" s="1" t="s">
        <v>33</v>
      </c>
      <c r="B23" s="4" t="s">
        <v>33</v>
      </c>
      <c r="C23" s="5">
        <v>0.214723</v>
      </c>
      <c r="D23" s="1" t="s">
        <v>11</v>
      </c>
      <c r="E23" t="s">
        <v>11</v>
      </c>
      <c r="F23" t="s">
        <v>11</v>
      </c>
      <c r="G23" s="1">
        <f t="shared" si="0"/>
        <v>1</v>
      </c>
      <c r="H23" s="1">
        <f>IF(AND($G23=1,$E23=$D23),0,1)</f>
        <v>0</v>
      </c>
      <c r="I23">
        <f>$C23-$H23</f>
        <v>0.214723</v>
      </c>
    </row>
    <row r="24" spans="1:9">
      <c r="A24" s="1" t="s">
        <v>34</v>
      </c>
      <c r="B24" s="2" t="s">
        <v>34</v>
      </c>
      <c r="C24" s="3">
        <v>0.32397799999999999</v>
      </c>
      <c r="D24" s="1" t="s">
        <v>11</v>
      </c>
      <c r="E24" t="s">
        <v>11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-0.67602200000000001</v>
      </c>
    </row>
    <row r="25" spans="1:9">
      <c r="A25" s="1" t="s">
        <v>35</v>
      </c>
      <c r="B25" s="4" t="s">
        <v>35</v>
      </c>
      <c r="C25" s="5">
        <v>0.53268599999999999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0.53268599999999999</v>
      </c>
    </row>
    <row r="26" spans="1:9">
      <c r="A26" s="1" t="s">
        <v>36</v>
      </c>
      <c r="B26" s="2" t="s">
        <v>36</v>
      </c>
      <c r="C26" s="3">
        <v>0.58228000000000002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0.58228000000000002</v>
      </c>
    </row>
    <row r="27" spans="1:9">
      <c r="A27" s="1" t="s">
        <v>37</v>
      </c>
      <c r="B27" s="4" t="s">
        <v>37</v>
      </c>
      <c r="C27" s="5">
        <v>0.18585599999999999</v>
      </c>
      <c r="D27" s="1" t="s">
        <v>11</v>
      </c>
      <c r="E27" t="s">
        <v>12</v>
      </c>
      <c r="F27" t="s">
        <v>11</v>
      </c>
      <c r="G27" s="1">
        <f t="shared" si="0"/>
        <v>0</v>
      </c>
      <c r="H27" s="1">
        <f>IF(AND($G27=1,$E27=$D27),0,1)</f>
        <v>1</v>
      </c>
      <c r="I27">
        <f>$C27-$H27</f>
        <v>-0.81414399999999998</v>
      </c>
    </row>
    <row r="28" spans="1:9">
      <c r="A28" s="1" t="s">
        <v>38</v>
      </c>
      <c r="B28" s="2" t="s">
        <v>38</v>
      </c>
      <c r="C28" s="3">
        <v>0.58862999999999999</v>
      </c>
      <c r="D28" s="1" t="s">
        <v>11</v>
      </c>
      <c r="E28" t="s">
        <v>11</v>
      </c>
      <c r="F28" t="s">
        <v>11</v>
      </c>
      <c r="G28" s="1">
        <f t="shared" si="0"/>
        <v>1</v>
      </c>
      <c r="H28" s="1">
        <f>IF(AND($G28=1,$E28=$D28),0,1)</f>
        <v>0</v>
      </c>
      <c r="I28">
        <f>$C28-$H28</f>
        <v>0.58862999999999999</v>
      </c>
    </row>
    <row r="29" spans="1:9">
      <c r="A29" s="1" t="s">
        <v>39</v>
      </c>
      <c r="B29" s="4" t="s">
        <v>39</v>
      </c>
      <c r="C29" s="5">
        <v>0.64312100000000005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0.64312100000000005</v>
      </c>
    </row>
    <row r="30" spans="1:9">
      <c r="A30" s="1" t="s">
        <v>40</v>
      </c>
      <c r="B30" s="2" t="s">
        <v>40</v>
      </c>
      <c r="C30" s="3">
        <v>0.70561700000000005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-0.29438299999999995</v>
      </c>
    </row>
    <row r="31" spans="1:9">
      <c r="A31" s="1" t="s">
        <v>41</v>
      </c>
      <c r="B31" s="4" t="s">
        <v>41</v>
      </c>
      <c r="C31" s="5">
        <v>0.59143100000000004</v>
      </c>
      <c r="D31" s="1" t="s">
        <v>11</v>
      </c>
      <c r="E31" t="s">
        <v>11</v>
      </c>
      <c r="F31" t="s">
        <v>12</v>
      </c>
      <c r="G31" s="1">
        <f t="shared" si="0"/>
        <v>0</v>
      </c>
      <c r="H31" s="1">
        <f>IF(AND($G31=1,$E31=$D31),0,1)</f>
        <v>1</v>
      </c>
      <c r="I31">
        <f>$C31-$H31</f>
        <v>-0.40856899999999996</v>
      </c>
    </row>
    <row r="32" spans="1:9">
      <c r="A32" s="1" t="s">
        <v>42</v>
      </c>
      <c r="B32" s="2" t="s">
        <v>42</v>
      </c>
      <c r="C32" s="3">
        <v>0.46842400000000001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>IF(AND($G32=1,$E32=$D32),0,1)</f>
        <v>0</v>
      </c>
      <c r="I32">
        <f>$C32-$H32</f>
        <v>0.46842400000000001</v>
      </c>
    </row>
    <row r="33" spans="1:9">
      <c r="A33" s="1" t="s">
        <v>43</v>
      </c>
      <c r="B33" s="4" t="s">
        <v>43</v>
      </c>
      <c r="C33" s="5">
        <v>0.66907000000000005</v>
      </c>
      <c r="D33" s="1" t="s">
        <v>11</v>
      </c>
      <c r="E33" t="s">
        <v>11</v>
      </c>
      <c r="F33" t="s">
        <v>12</v>
      </c>
      <c r="G33" s="1">
        <f t="shared" si="0"/>
        <v>0</v>
      </c>
      <c r="H33" s="1">
        <f>IF(AND($G33=1,$E33=$D33),0,1)</f>
        <v>1</v>
      </c>
      <c r="I33">
        <f>$C33-$H33</f>
        <v>-0.33092999999999995</v>
      </c>
    </row>
    <row r="34" spans="1:9">
      <c r="A34" s="1" t="s">
        <v>44</v>
      </c>
      <c r="B34" s="2" t="s">
        <v>44</v>
      </c>
      <c r="C34" s="3">
        <v>0.47090799999999999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0.47090799999999999</v>
      </c>
    </row>
    <row r="35" spans="1:9">
      <c r="A35" s="1" t="s">
        <v>45</v>
      </c>
      <c r="B35" s="4" t="s">
        <v>45</v>
      </c>
      <c r="C35" s="5">
        <v>0.50645499999999999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0.50645499999999999</v>
      </c>
    </row>
    <row r="36" spans="1:9">
      <c r="A36" s="1" t="s">
        <v>46</v>
      </c>
      <c r="B36" s="2" t="s">
        <v>46</v>
      </c>
      <c r="C36" s="3">
        <v>0.53522199999999998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0.53522199999999998</v>
      </c>
    </row>
    <row r="37" spans="1:9">
      <c r="A37" s="1" t="s">
        <v>47</v>
      </c>
      <c r="B37" s="4" t="s">
        <v>47</v>
      </c>
      <c r="C37" s="5">
        <v>0.52939800000000004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0.52939800000000004</v>
      </c>
    </row>
    <row r="38" spans="1:9">
      <c r="A38" s="1" t="s">
        <v>48</v>
      </c>
      <c r="B38" s="2" t="s">
        <v>48</v>
      </c>
      <c r="C38" s="3">
        <v>0.54757100000000003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0.54757100000000003</v>
      </c>
    </row>
    <row r="39" spans="1:9">
      <c r="A39" s="1" t="s">
        <v>49</v>
      </c>
      <c r="B39" s="4" t="s">
        <v>49</v>
      </c>
      <c r="C39" s="5">
        <v>0.59637099999999998</v>
      </c>
      <c r="D39" s="1" t="s">
        <v>11</v>
      </c>
      <c r="E39" t="s">
        <v>25</v>
      </c>
      <c r="F39" t="s">
        <v>11</v>
      </c>
      <c r="G39" s="1">
        <f t="shared" si="0"/>
        <v>0</v>
      </c>
      <c r="H39" s="1">
        <f>IF(AND($G39=1,$E39=$D39),0,1)</f>
        <v>1</v>
      </c>
      <c r="I39">
        <f>$C39-$H39</f>
        <v>-0.40362900000000002</v>
      </c>
    </row>
    <row r="40" spans="1:9">
      <c r="A40" s="1" t="s">
        <v>50</v>
      </c>
      <c r="B40" s="2" t="s">
        <v>50</v>
      </c>
      <c r="C40" s="3">
        <v>0.50961199999999995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>IF(AND($G40=1,$E40=$D40),0,1)</f>
        <v>1</v>
      </c>
      <c r="I40">
        <f>$C40-$H40</f>
        <v>-0.49038800000000005</v>
      </c>
    </row>
    <row r="41" spans="1:9">
      <c r="A41" s="1" t="s">
        <v>51</v>
      </c>
      <c r="B41" s="4" t="s">
        <v>51</v>
      </c>
      <c r="C41" s="5">
        <v>0.59699899999999995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0.59699899999999995</v>
      </c>
    </row>
    <row r="42" spans="1:9">
      <c r="A42" s="1" t="s">
        <v>52</v>
      </c>
      <c r="B42" s="2" t="s">
        <v>52</v>
      </c>
      <c r="C42" s="3">
        <v>0.38642500000000002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0.38642500000000002</v>
      </c>
    </row>
    <row r="43" spans="1:9">
      <c r="A43" s="1" t="s">
        <v>53</v>
      </c>
      <c r="B43" s="4" t="s">
        <v>53</v>
      </c>
      <c r="C43" s="5">
        <v>0.33738699999999999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-0.66261300000000001</v>
      </c>
    </row>
    <row r="44" spans="1:9">
      <c r="A44" s="1" t="s">
        <v>54</v>
      </c>
      <c r="B44" s="2" t="s">
        <v>54</v>
      </c>
      <c r="C44" s="3">
        <v>0.19701299999999999</v>
      </c>
      <c r="D44" s="1" t="s">
        <v>11</v>
      </c>
      <c r="E44" t="s">
        <v>11</v>
      </c>
      <c r="F44" t="s">
        <v>25</v>
      </c>
      <c r="G44" s="1">
        <f t="shared" si="0"/>
        <v>0</v>
      </c>
      <c r="H44" s="1">
        <f>IF(AND($G44=1,$E44=$D44),0,1)</f>
        <v>1</v>
      </c>
      <c r="I44">
        <f>$C44-$H44</f>
        <v>-0.80298700000000001</v>
      </c>
    </row>
    <row r="45" spans="1:9">
      <c r="A45" s="1" t="s">
        <v>55</v>
      </c>
      <c r="B45" s="4" t="s">
        <v>55</v>
      </c>
      <c r="C45" s="5">
        <v>0.61811199999999999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0.61811199999999999</v>
      </c>
    </row>
    <row r="46" spans="1:9">
      <c r="A46" s="1" t="s">
        <v>56</v>
      </c>
      <c r="B46" s="2" t="s">
        <v>56</v>
      </c>
      <c r="C46" s="3">
        <v>0.53330699999999998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>IF(AND($G46=1,$E46=$D46),0,1)</f>
        <v>0</v>
      </c>
      <c r="I46">
        <f>$C46-$H46</f>
        <v>0.53330699999999998</v>
      </c>
    </row>
    <row r="47" spans="1:9">
      <c r="A47" s="1" t="s">
        <v>58</v>
      </c>
      <c r="B47" s="4" t="s">
        <v>58</v>
      </c>
      <c r="C47" s="5">
        <v>0.63383500000000004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0.63383500000000004</v>
      </c>
    </row>
    <row r="48" spans="1:9">
      <c r="A48" s="1" t="s">
        <v>59</v>
      </c>
      <c r="B48" s="2" t="s">
        <v>59</v>
      </c>
      <c r="C48" s="3">
        <v>0.40780100000000002</v>
      </c>
      <c r="D48" s="1" t="s">
        <v>11</v>
      </c>
      <c r="E48" t="s">
        <v>11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-0.59219899999999992</v>
      </c>
    </row>
    <row r="49" spans="1:9">
      <c r="A49" s="1" t="s">
        <v>60</v>
      </c>
      <c r="B49" s="4" t="s">
        <v>60</v>
      </c>
      <c r="C49" s="5">
        <v>0.49923200000000001</v>
      </c>
      <c r="D49" s="1" t="s">
        <v>11</v>
      </c>
      <c r="E49" t="s">
        <v>11</v>
      </c>
      <c r="F49" t="s">
        <v>12</v>
      </c>
      <c r="G49" s="1">
        <f t="shared" si="0"/>
        <v>0</v>
      </c>
      <c r="H49" s="1">
        <f>IF(AND($G49=1,$E49=$D49),0,1)</f>
        <v>1</v>
      </c>
      <c r="I49">
        <f>$C49-$H49</f>
        <v>-0.50076799999999999</v>
      </c>
    </row>
    <row r="50" spans="1:9">
      <c r="A50" s="1" t="s">
        <v>61</v>
      </c>
      <c r="B50" s="2" t="s">
        <v>61</v>
      </c>
      <c r="C50" s="3">
        <v>0.60737300000000005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0.60737300000000005</v>
      </c>
    </row>
    <row r="51" spans="1:9">
      <c r="A51" s="1" t="s">
        <v>62</v>
      </c>
      <c r="B51" s="4" t="s">
        <v>62</v>
      </c>
      <c r="C51" s="5">
        <v>0.39829300000000001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0.39829300000000001</v>
      </c>
    </row>
    <row r="52" spans="1:9">
      <c r="A52" s="1" t="s">
        <v>63</v>
      </c>
      <c r="B52" s="2" t="s">
        <v>63</v>
      </c>
      <c r="C52" s="3">
        <v>0.33696799999999999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-0.66303200000000007</v>
      </c>
    </row>
    <row r="53" spans="1:9">
      <c r="A53" s="1" t="s">
        <v>64</v>
      </c>
      <c r="B53" s="4" t="s">
        <v>64</v>
      </c>
      <c r="C53" s="5">
        <v>0.54606699999999997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0.54606699999999997</v>
      </c>
    </row>
    <row r="54" spans="1:9">
      <c r="A54" s="1" t="s">
        <v>65</v>
      </c>
      <c r="B54" s="2" t="s">
        <v>65</v>
      </c>
      <c r="C54" s="3">
        <v>0.73671500000000001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-0.26328499999999999</v>
      </c>
    </row>
    <row r="55" spans="1:9">
      <c r="A55" s="1" t="s">
        <v>66</v>
      </c>
      <c r="B55" s="4" t="s">
        <v>66</v>
      </c>
      <c r="C55" s="5">
        <v>0.44834600000000002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0.44834600000000002</v>
      </c>
    </row>
    <row r="56" spans="1:9">
      <c r="A56" s="1" t="s">
        <v>67</v>
      </c>
      <c r="B56" s="2" t="s">
        <v>67</v>
      </c>
      <c r="C56" s="3">
        <v>0.55036099999999999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0.55036099999999999</v>
      </c>
    </row>
    <row r="57" spans="1:9">
      <c r="A57" s="1" t="s">
        <v>68</v>
      </c>
      <c r="B57" s="4" t="s">
        <v>68</v>
      </c>
      <c r="C57" s="5">
        <v>0.66476500000000005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0.66476500000000005</v>
      </c>
    </row>
    <row r="58" spans="1:9">
      <c r="A58" s="1" t="s">
        <v>69</v>
      </c>
      <c r="B58" s="2" t="s">
        <v>69</v>
      </c>
      <c r="C58" s="3">
        <v>0.62732100000000002</v>
      </c>
      <c r="D58" s="1" t="s">
        <v>11</v>
      </c>
      <c r="E58" t="s">
        <v>11</v>
      </c>
      <c r="F58" t="s">
        <v>11</v>
      </c>
      <c r="G58" s="1">
        <f t="shared" si="0"/>
        <v>1</v>
      </c>
      <c r="H58" s="1">
        <f>IF(AND($G58=1,$E58=$D58),0,1)</f>
        <v>0</v>
      </c>
      <c r="I58">
        <f>$C58-$H58</f>
        <v>0.62732100000000002</v>
      </c>
    </row>
    <row r="59" spans="1:9">
      <c r="A59" s="1" t="s">
        <v>70</v>
      </c>
      <c r="B59" s="4" t="s">
        <v>70</v>
      </c>
      <c r="C59" s="5">
        <v>0.25177899999999998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>IF(AND($G59=1,$E59=$D59),0,1)</f>
        <v>1</v>
      </c>
      <c r="I59">
        <f>$C59-$H59</f>
        <v>-0.74822100000000002</v>
      </c>
    </row>
    <row r="60" spans="1:9">
      <c r="A60" s="1" t="s">
        <v>71</v>
      </c>
      <c r="B60" s="2" t="s">
        <v>71</v>
      </c>
      <c r="C60" s="3">
        <v>0.23238700000000001</v>
      </c>
      <c r="D60" s="1" t="s">
        <v>11</v>
      </c>
      <c r="E60" t="s">
        <v>11</v>
      </c>
      <c r="F60" t="s">
        <v>12</v>
      </c>
      <c r="G60" s="1">
        <f t="shared" si="0"/>
        <v>0</v>
      </c>
      <c r="H60" s="1">
        <f>IF(AND($G60=1,$E60=$D60),0,1)</f>
        <v>1</v>
      </c>
      <c r="I60">
        <f>$C60-$H60</f>
        <v>-0.76761299999999999</v>
      </c>
    </row>
    <row r="61" spans="1:9">
      <c r="A61" s="1" t="s">
        <v>72</v>
      </c>
      <c r="B61" s="4" t="s">
        <v>72</v>
      </c>
      <c r="C61" s="5">
        <v>0.470107</v>
      </c>
      <c r="D61" s="1" t="s">
        <v>11</v>
      </c>
      <c r="E61" t="s">
        <v>11</v>
      </c>
      <c r="F61" t="s">
        <v>12</v>
      </c>
      <c r="G61" s="1">
        <f t="shared" si="0"/>
        <v>0</v>
      </c>
      <c r="H61" s="1">
        <f>IF(AND($G61=1,$E61=$D61),0,1)</f>
        <v>1</v>
      </c>
      <c r="I61">
        <f>$C61-$H61</f>
        <v>-0.52989299999999995</v>
      </c>
    </row>
    <row r="62" spans="1:9">
      <c r="A62" s="1" t="s">
        <v>73</v>
      </c>
      <c r="B62" s="2" t="s">
        <v>73</v>
      </c>
      <c r="C62" s="3">
        <v>0.60756699999999997</v>
      </c>
      <c r="D62" s="1" t="s">
        <v>11</v>
      </c>
      <c r="E62" t="s">
        <v>12</v>
      </c>
      <c r="F62" t="s">
        <v>12</v>
      </c>
      <c r="G62" s="1">
        <f t="shared" si="0"/>
        <v>1</v>
      </c>
      <c r="H62" s="1">
        <f>IF(AND($G62=1,$E62=$D62),0,1)</f>
        <v>1</v>
      </c>
      <c r="I62">
        <f>$C62-$H62</f>
        <v>-0.39243300000000003</v>
      </c>
    </row>
    <row r="63" spans="1:9">
      <c r="A63" s="1" t="s">
        <v>74</v>
      </c>
      <c r="B63" s="4" t="s">
        <v>74</v>
      </c>
      <c r="C63" s="5">
        <v>0.66823299999999997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>IF(AND($G63=1,$E63=$D63),0,1)</f>
        <v>1</v>
      </c>
      <c r="I63">
        <f>$C63-$H63</f>
        <v>-0.33176700000000003</v>
      </c>
    </row>
    <row r="64" spans="1:9">
      <c r="A64" s="1" t="s">
        <v>75</v>
      </c>
      <c r="B64" s="2" t="s">
        <v>75</v>
      </c>
      <c r="C64" s="3">
        <v>0.66291299999999997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0.66291299999999997</v>
      </c>
    </row>
    <row r="65" spans="1:9">
      <c r="A65" s="1" t="s">
        <v>76</v>
      </c>
      <c r="B65" s="4" t="s">
        <v>76</v>
      </c>
      <c r="C65" s="5">
        <v>0.42917300000000003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0.42917300000000003</v>
      </c>
    </row>
    <row r="66" spans="1:9">
      <c r="A66" s="1" t="s">
        <v>77</v>
      </c>
      <c r="B66" s="2" t="s">
        <v>77</v>
      </c>
      <c r="C66" s="3">
        <v>0.109958</v>
      </c>
      <c r="D66" s="1" t="s">
        <v>11</v>
      </c>
      <c r="E66" t="s">
        <v>11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-0.890042</v>
      </c>
    </row>
    <row r="67" spans="1:9">
      <c r="A67" s="1" t="s">
        <v>78</v>
      </c>
      <c r="B67" s="4" t="s">
        <v>78</v>
      </c>
      <c r="C67" s="5">
        <v>0.68589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-0.31411</v>
      </c>
    </row>
    <row r="68" spans="1:9">
      <c r="A68" s="1" t="s">
        <v>79</v>
      </c>
      <c r="B68" s="2" t="s">
        <v>79</v>
      </c>
      <c r="C68" s="3">
        <v>0.72431299999999998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0.72431299999999998</v>
      </c>
    </row>
    <row r="69" spans="1:9">
      <c r="A69" s="1" t="s">
        <v>80</v>
      </c>
      <c r="B69" s="4" t="s">
        <v>80</v>
      </c>
      <c r="C69" s="5">
        <v>0.58621699999999999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0.58621699999999999</v>
      </c>
    </row>
    <row r="70" spans="1:9">
      <c r="A70" s="1" t="s">
        <v>81</v>
      </c>
      <c r="B70" s="2" t="s">
        <v>81</v>
      </c>
      <c r="C70" s="3">
        <v>0.52429800000000004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0.52429800000000004</v>
      </c>
    </row>
    <row r="71" spans="1:9">
      <c r="A71" s="1" t="s">
        <v>82</v>
      </c>
      <c r="B71" s="4" t="s">
        <v>82</v>
      </c>
      <c r="C71" s="5">
        <v>0.245702</v>
      </c>
      <c r="D71" s="1" t="s">
        <v>11</v>
      </c>
      <c r="E71" t="s">
        <v>11</v>
      </c>
      <c r="F71" t="s">
        <v>12</v>
      </c>
      <c r="G71" s="1">
        <f t="shared" si="1"/>
        <v>0</v>
      </c>
      <c r="H71" s="1">
        <f>IF(AND($G71=1,$E71=$D71),0,1)</f>
        <v>1</v>
      </c>
      <c r="I71">
        <f>$C71-$H71</f>
        <v>-0.75429800000000002</v>
      </c>
    </row>
    <row r="72" spans="1:9">
      <c r="A72" s="1" t="s">
        <v>83</v>
      </c>
      <c r="B72" s="2" t="s">
        <v>83</v>
      </c>
      <c r="C72" s="3">
        <v>0.55044300000000002</v>
      </c>
      <c r="D72" s="1" t="s">
        <v>11</v>
      </c>
      <c r="E72" t="s">
        <v>11</v>
      </c>
      <c r="F72" t="s">
        <v>11</v>
      </c>
      <c r="G72" s="1">
        <f t="shared" si="1"/>
        <v>1</v>
      </c>
      <c r="H72" s="1">
        <f>IF(AND($G72=1,$E72=$D72),0,1)</f>
        <v>0</v>
      </c>
      <c r="I72">
        <f>$C72-$H72</f>
        <v>0.55044300000000002</v>
      </c>
    </row>
    <row r="73" spans="1:9">
      <c r="A73" s="1" t="s">
        <v>84</v>
      </c>
      <c r="B73" s="4" t="s">
        <v>84</v>
      </c>
      <c r="C73" s="5">
        <v>0.48301500000000003</v>
      </c>
      <c r="D73" s="1" t="s">
        <v>11</v>
      </c>
      <c r="E73" t="s">
        <v>11</v>
      </c>
      <c r="F73" t="s">
        <v>11</v>
      </c>
      <c r="G73" s="1">
        <f t="shared" si="1"/>
        <v>1</v>
      </c>
      <c r="H73" s="1">
        <f>IF(AND($G73=1,$E73=$D73),0,1)</f>
        <v>0</v>
      </c>
      <c r="I73">
        <f>$C73-$H73</f>
        <v>0.48301500000000003</v>
      </c>
    </row>
    <row r="74" spans="1:9">
      <c r="A74" s="1" t="s">
        <v>85</v>
      </c>
      <c r="B74" s="2" t="s">
        <v>85</v>
      </c>
      <c r="C74" s="3">
        <v>0.56510300000000002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0.56510300000000002</v>
      </c>
    </row>
    <row r="75" spans="1:9">
      <c r="A75" s="1" t="s">
        <v>86</v>
      </c>
      <c r="B75" s="4" t="s">
        <v>86</v>
      </c>
      <c r="C75" s="5">
        <v>0.77421799999999996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0.77421799999999996</v>
      </c>
    </row>
    <row r="76" spans="1:9">
      <c r="A76" s="1" t="s">
        <v>87</v>
      </c>
      <c r="B76" s="6" t="s">
        <v>87</v>
      </c>
      <c r="C76" s="7">
        <v>0.73436400000000002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0.73436400000000002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49</v>
      </c>
      <c r="H77" s="10">
        <f>SUM(H3:H76)</f>
        <v>31</v>
      </c>
      <c r="I77" s="8">
        <f>SUM(I3:I76)</f>
        <v>6.7846100000000007</v>
      </c>
    </row>
  </sheetData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225589-B84E-4294-B8AA-F08A97339FC6}">
  <dimension ref="A1:I77"/>
  <sheetViews>
    <sheetView workbookViewId="0">
      <selection activeCell="D3"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0.45244299999999998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-0.54755700000000007</v>
      </c>
    </row>
    <row r="4" spans="1:9">
      <c r="A4" s="1" t="s">
        <v>13</v>
      </c>
      <c r="B4" s="2" t="s">
        <v>13</v>
      </c>
      <c r="C4" s="3">
        <v>0.49097600000000002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0.49097600000000002</v>
      </c>
    </row>
    <row r="5" spans="1:9">
      <c r="A5" s="1" t="s">
        <v>14</v>
      </c>
      <c r="B5" s="4" t="s">
        <v>14</v>
      </c>
      <c r="C5" s="5">
        <v>0.50937399999999999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0.50937399999999999</v>
      </c>
    </row>
    <row r="6" spans="1:9">
      <c r="A6" s="1" t="s">
        <v>15</v>
      </c>
      <c r="B6" s="2" t="s">
        <v>15</v>
      </c>
      <c r="C6" s="3">
        <v>0.44269700000000001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-0.55730299999999999</v>
      </c>
    </row>
    <row r="7" spans="1:9">
      <c r="A7" s="1" t="s">
        <v>16</v>
      </c>
      <c r="B7" s="4" t="s">
        <v>16</v>
      </c>
      <c r="C7" s="5">
        <v>0.67805199999999999</v>
      </c>
      <c r="D7" s="1" t="s">
        <v>11</v>
      </c>
      <c r="E7" t="s">
        <v>12</v>
      </c>
      <c r="F7" t="s">
        <v>11</v>
      </c>
      <c r="G7" s="1">
        <f t="shared" si="0"/>
        <v>0</v>
      </c>
      <c r="H7" s="1">
        <f>IF(AND($G7=1,$E7=$D7),0,1)</f>
        <v>1</v>
      </c>
      <c r="I7">
        <f>$C7-$H7</f>
        <v>-0.32194800000000001</v>
      </c>
    </row>
    <row r="8" spans="1:9">
      <c r="A8" s="1" t="s">
        <v>17</v>
      </c>
      <c r="B8" s="2" t="s">
        <v>17</v>
      </c>
      <c r="C8" s="3">
        <v>0.51906799999999997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>IF(AND($G8=1,$E8=$D8),0,1)</f>
        <v>0</v>
      </c>
      <c r="I8">
        <f>$C8-$H8</f>
        <v>0.51906799999999997</v>
      </c>
    </row>
    <row r="9" spans="1:9">
      <c r="A9" s="1" t="s">
        <v>18</v>
      </c>
      <c r="B9" s="4" t="s">
        <v>18</v>
      </c>
      <c r="C9" s="5">
        <v>0.53257399999999999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0.53257399999999999</v>
      </c>
    </row>
    <row r="10" spans="1:9">
      <c r="A10" s="1" t="s">
        <v>19</v>
      </c>
      <c r="B10" s="2" t="s">
        <v>19</v>
      </c>
      <c r="C10" s="3">
        <v>0.47234500000000001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0.47234500000000001</v>
      </c>
    </row>
    <row r="11" spans="1:9">
      <c r="A11" s="1" t="s">
        <v>20</v>
      </c>
      <c r="B11" s="4" t="s">
        <v>20</v>
      </c>
      <c r="C11" s="5">
        <v>0.61255300000000001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0.61255300000000001</v>
      </c>
    </row>
    <row r="12" spans="1:9">
      <c r="A12" s="1" t="s">
        <v>21</v>
      </c>
      <c r="B12" s="2" t="s">
        <v>21</v>
      </c>
      <c r="C12" s="3">
        <v>0.71110300000000004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0.71110300000000004</v>
      </c>
    </row>
    <row r="13" spans="1:9">
      <c r="A13" s="1" t="s">
        <v>22</v>
      </c>
      <c r="B13" s="4" t="s">
        <v>22</v>
      </c>
      <c r="C13" s="5">
        <v>0.49566199999999999</v>
      </c>
      <c r="D13" s="1" t="s">
        <v>11</v>
      </c>
      <c r="E13" t="s">
        <v>11</v>
      </c>
      <c r="F13" t="s">
        <v>12</v>
      </c>
      <c r="G13" s="1">
        <f t="shared" si="0"/>
        <v>0</v>
      </c>
      <c r="H13" s="1">
        <f>IF(AND($G13=1,$E13=$D13),0,1)</f>
        <v>1</v>
      </c>
      <c r="I13">
        <f>$C13-$H13</f>
        <v>-0.50433799999999995</v>
      </c>
    </row>
    <row r="14" spans="1:9">
      <c r="A14" s="1" t="s">
        <v>23</v>
      </c>
      <c r="B14" s="2" t="s">
        <v>23</v>
      </c>
      <c r="C14" s="3">
        <v>0.644343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>IF(AND($G14=1,$E14=$D14),0,1)</f>
        <v>1</v>
      </c>
      <c r="I14">
        <f>$C14-$H14</f>
        <v>-0.355657</v>
      </c>
    </row>
    <row r="15" spans="1:9">
      <c r="A15" s="1" t="s">
        <v>24</v>
      </c>
      <c r="B15" s="4" t="s">
        <v>24</v>
      </c>
      <c r="C15" s="5">
        <v>0.28863499999999997</v>
      </c>
      <c r="D15" s="1" t="s">
        <v>11</v>
      </c>
      <c r="E15" t="s">
        <v>11</v>
      </c>
      <c r="F15" t="s">
        <v>11</v>
      </c>
      <c r="G15" s="1">
        <f t="shared" si="0"/>
        <v>1</v>
      </c>
      <c r="H15" s="1">
        <f>IF(AND($G15=1,$E15=$D15),0,1)</f>
        <v>0</v>
      </c>
      <c r="I15">
        <f>$C15-$H15</f>
        <v>0.28863499999999997</v>
      </c>
    </row>
    <row r="16" spans="1:9">
      <c r="A16" s="1" t="s">
        <v>26</v>
      </c>
      <c r="B16" s="2" t="s">
        <v>26</v>
      </c>
      <c r="C16" s="3">
        <v>0.78616200000000003</v>
      </c>
      <c r="D16" s="1" t="s">
        <v>11</v>
      </c>
      <c r="E16" t="s">
        <v>11</v>
      </c>
      <c r="F16" t="s">
        <v>11</v>
      </c>
      <c r="G16" s="1">
        <f t="shared" si="0"/>
        <v>1</v>
      </c>
      <c r="H16" s="1">
        <f>IF(AND($G16=1,$E16=$D16),0,1)</f>
        <v>0</v>
      </c>
      <c r="I16">
        <f>$C16-$H16</f>
        <v>0.78616200000000003</v>
      </c>
    </row>
    <row r="17" spans="1:9">
      <c r="A17" s="1" t="s">
        <v>27</v>
      </c>
      <c r="B17" s="4" t="s">
        <v>27</v>
      </c>
      <c r="C17" s="5">
        <v>0.43904599999999999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0.43904599999999999</v>
      </c>
    </row>
    <row r="18" spans="1:9">
      <c r="A18" s="1" t="s">
        <v>28</v>
      </c>
      <c r="B18" s="2" t="s">
        <v>28</v>
      </c>
      <c r="C18" s="3">
        <v>0.54298199999999996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0.54298199999999996</v>
      </c>
    </row>
    <row r="19" spans="1:9">
      <c r="A19" s="1" t="s">
        <v>29</v>
      </c>
      <c r="B19" s="4" t="s">
        <v>29</v>
      </c>
      <c r="C19" s="5">
        <v>0.62777499999999997</v>
      </c>
      <c r="D19" s="1" t="s">
        <v>11</v>
      </c>
      <c r="E19" t="s">
        <v>11</v>
      </c>
      <c r="F19" t="s">
        <v>12</v>
      </c>
      <c r="G19" s="1">
        <f t="shared" si="0"/>
        <v>0</v>
      </c>
      <c r="H19" s="1">
        <f>IF(AND($G19=1,$E19=$D19),0,1)</f>
        <v>1</v>
      </c>
      <c r="I19">
        <f>$C19-$H19</f>
        <v>-0.37222500000000003</v>
      </c>
    </row>
    <row r="20" spans="1:9">
      <c r="A20" s="1" t="s">
        <v>30</v>
      </c>
      <c r="B20" s="2" t="s">
        <v>30</v>
      </c>
      <c r="C20" s="3">
        <v>0.63147600000000004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0.63147600000000004</v>
      </c>
    </row>
    <row r="21" spans="1:9">
      <c r="A21" s="1" t="s">
        <v>31</v>
      </c>
      <c r="B21" s="4" t="s">
        <v>31</v>
      </c>
      <c r="C21" s="5">
        <v>0.30239899999999997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-0.69760100000000003</v>
      </c>
    </row>
    <row r="22" spans="1:9">
      <c r="A22" s="1" t="s">
        <v>32</v>
      </c>
      <c r="B22" s="2" t="s">
        <v>32</v>
      </c>
      <c r="C22" s="3">
        <v>0.69983799999999996</v>
      </c>
      <c r="D22" s="1" t="s">
        <v>11</v>
      </c>
      <c r="E22" t="s">
        <v>12</v>
      </c>
      <c r="F22" t="s">
        <v>12</v>
      </c>
      <c r="G22" s="1">
        <f t="shared" si="0"/>
        <v>1</v>
      </c>
      <c r="H22" s="1">
        <f>IF(AND($G22=1,$E22=$D22),0,1)</f>
        <v>1</v>
      </c>
      <c r="I22">
        <f>$C22-$H22</f>
        <v>-0.30016200000000004</v>
      </c>
    </row>
    <row r="23" spans="1:9">
      <c r="A23" s="1" t="s">
        <v>33</v>
      </c>
      <c r="B23" s="4" t="s">
        <v>33</v>
      </c>
      <c r="C23" s="5">
        <v>0.27210000000000001</v>
      </c>
      <c r="D23" s="1" t="s">
        <v>11</v>
      </c>
      <c r="E23" t="s">
        <v>11</v>
      </c>
      <c r="F23" t="s">
        <v>25</v>
      </c>
      <c r="G23" s="1">
        <f t="shared" si="0"/>
        <v>0</v>
      </c>
      <c r="H23" s="1">
        <f>IF(AND($G23=1,$E23=$D23),0,1)</f>
        <v>1</v>
      </c>
      <c r="I23">
        <f>$C23-$H23</f>
        <v>-0.72789999999999999</v>
      </c>
    </row>
    <row r="24" spans="1:9">
      <c r="A24" s="1" t="s">
        <v>34</v>
      </c>
      <c r="B24" s="2" t="s">
        <v>34</v>
      </c>
      <c r="C24" s="3">
        <v>0.366031</v>
      </c>
      <c r="D24" s="1" t="s">
        <v>11</v>
      </c>
      <c r="E24" t="s">
        <v>11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-0.633969</v>
      </c>
    </row>
    <row r="25" spans="1:9">
      <c r="A25" s="1" t="s">
        <v>35</v>
      </c>
      <c r="B25" s="4" t="s">
        <v>35</v>
      </c>
      <c r="C25" s="5">
        <v>0.34076000000000001</v>
      </c>
      <c r="D25" s="1" t="s">
        <v>11</v>
      </c>
      <c r="E25" t="s">
        <v>11</v>
      </c>
      <c r="F25" t="s">
        <v>25</v>
      </c>
      <c r="G25" s="1">
        <f t="shared" si="0"/>
        <v>0</v>
      </c>
      <c r="H25" s="1">
        <f>IF(AND($G25=1,$E25=$D25),0,1)</f>
        <v>1</v>
      </c>
      <c r="I25">
        <f>$C25-$H25</f>
        <v>-0.65924000000000005</v>
      </c>
    </row>
    <row r="26" spans="1:9">
      <c r="A26" s="1" t="s">
        <v>36</v>
      </c>
      <c r="B26" s="2" t="s">
        <v>36</v>
      </c>
      <c r="C26" s="3">
        <v>0.46460200000000001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>IF(AND($G26=1,$E26=$D26),0,1)</f>
        <v>1</v>
      </c>
      <c r="I26">
        <f>$C26-$H26</f>
        <v>-0.53539800000000004</v>
      </c>
    </row>
    <row r="27" spans="1:9">
      <c r="A27" s="1" t="s">
        <v>37</v>
      </c>
      <c r="B27" s="4" t="s">
        <v>37</v>
      </c>
      <c r="C27" s="5">
        <v>0.39070100000000002</v>
      </c>
      <c r="D27" s="1" t="s">
        <v>11</v>
      </c>
      <c r="E27" t="s">
        <v>12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-0.60929900000000004</v>
      </c>
    </row>
    <row r="28" spans="1:9">
      <c r="A28" s="1" t="s">
        <v>38</v>
      </c>
      <c r="B28" s="2" t="s">
        <v>38</v>
      </c>
      <c r="C28" s="3">
        <v>0.62641199999999997</v>
      </c>
      <c r="D28" s="1" t="s">
        <v>11</v>
      </c>
      <c r="E28" t="s">
        <v>11</v>
      </c>
      <c r="F28" t="s">
        <v>11</v>
      </c>
      <c r="G28" s="1">
        <f t="shared" si="0"/>
        <v>1</v>
      </c>
      <c r="H28" s="1">
        <f>IF(AND($G28=1,$E28=$D28),0,1)</f>
        <v>0</v>
      </c>
      <c r="I28">
        <f>$C28-$H28</f>
        <v>0.62641199999999997</v>
      </c>
    </row>
    <row r="29" spans="1:9">
      <c r="A29" s="1" t="s">
        <v>39</v>
      </c>
      <c r="B29" s="4" t="s">
        <v>39</v>
      </c>
      <c r="C29" s="5">
        <v>0.61051500000000003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0.61051500000000003</v>
      </c>
    </row>
    <row r="30" spans="1:9">
      <c r="A30" s="1" t="s">
        <v>40</v>
      </c>
      <c r="B30" s="2" t="s">
        <v>40</v>
      </c>
      <c r="C30" s="3">
        <v>0.604738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-0.395262</v>
      </c>
    </row>
    <row r="31" spans="1:9">
      <c r="A31" s="1" t="s">
        <v>41</v>
      </c>
      <c r="B31" s="4" t="s">
        <v>41</v>
      </c>
      <c r="C31" s="5">
        <v>0.54813900000000004</v>
      </c>
      <c r="D31" s="1" t="s">
        <v>11</v>
      </c>
      <c r="E31" t="s">
        <v>11</v>
      </c>
      <c r="F31" t="s">
        <v>12</v>
      </c>
      <c r="G31" s="1">
        <f t="shared" si="0"/>
        <v>0</v>
      </c>
      <c r="H31" s="1">
        <f>IF(AND($G31=1,$E31=$D31),0,1)</f>
        <v>1</v>
      </c>
      <c r="I31">
        <f>$C31-$H31</f>
        <v>-0.45186099999999996</v>
      </c>
    </row>
    <row r="32" spans="1:9">
      <c r="A32" s="1" t="s">
        <v>42</v>
      </c>
      <c r="B32" s="2" t="s">
        <v>42</v>
      </c>
      <c r="C32" s="3">
        <v>0.50236199999999998</v>
      </c>
      <c r="D32" s="1" t="s">
        <v>11</v>
      </c>
      <c r="E32" t="s">
        <v>11</v>
      </c>
      <c r="F32" t="s">
        <v>12</v>
      </c>
      <c r="G32" s="1">
        <f t="shared" si="0"/>
        <v>0</v>
      </c>
      <c r="H32" s="1">
        <f>IF(AND($G32=1,$E32=$D32),0,1)</f>
        <v>1</v>
      </c>
      <c r="I32">
        <f>$C32-$H32</f>
        <v>-0.49763800000000002</v>
      </c>
    </row>
    <row r="33" spans="1:9">
      <c r="A33" s="1" t="s">
        <v>43</v>
      </c>
      <c r="B33" s="4" t="s">
        <v>43</v>
      </c>
      <c r="C33" s="5">
        <v>0.58578200000000002</v>
      </c>
      <c r="D33" s="1" t="s">
        <v>11</v>
      </c>
      <c r="E33" t="s">
        <v>11</v>
      </c>
      <c r="F33" t="s">
        <v>12</v>
      </c>
      <c r="G33" s="1">
        <f t="shared" si="0"/>
        <v>0</v>
      </c>
      <c r="H33" s="1">
        <f>IF(AND($G33=1,$E33=$D33),0,1)</f>
        <v>1</v>
      </c>
      <c r="I33">
        <f>$C33-$H33</f>
        <v>-0.41421799999999998</v>
      </c>
    </row>
    <row r="34" spans="1:9">
      <c r="A34" s="1" t="s">
        <v>44</v>
      </c>
      <c r="B34" s="2" t="s">
        <v>44</v>
      </c>
      <c r="C34" s="3">
        <v>0.46005400000000002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-0.53994600000000004</v>
      </c>
    </row>
    <row r="35" spans="1:9">
      <c r="A35" s="1" t="s">
        <v>45</v>
      </c>
      <c r="B35" s="4" t="s">
        <v>45</v>
      </c>
      <c r="C35" s="5">
        <v>0.562944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0.562944</v>
      </c>
    </row>
    <row r="36" spans="1:9">
      <c r="A36" s="1" t="s">
        <v>46</v>
      </c>
      <c r="B36" s="2" t="s">
        <v>46</v>
      </c>
      <c r="C36" s="3">
        <v>0.43881900000000001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0.43881900000000001</v>
      </c>
    </row>
    <row r="37" spans="1:9">
      <c r="A37" s="1" t="s">
        <v>47</v>
      </c>
      <c r="B37" s="4" t="s">
        <v>47</v>
      </c>
      <c r="C37" s="5">
        <v>0.70397299999999996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0.70397299999999996</v>
      </c>
    </row>
    <row r="38" spans="1:9">
      <c r="A38" s="1" t="s">
        <v>48</v>
      </c>
      <c r="B38" s="2" t="s">
        <v>48</v>
      </c>
      <c r="C38" s="3">
        <v>0.56829700000000005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0.56829700000000005</v>
      </c>
    </row>
    <row r="39" spans="1:9">
      <c r="A39" s="1" t="s">
        <v>49</v>
      </c>
      <c r="B39" s="4" t="s">
        <v>49</v>
      </c>
      <c r="C39" s="5">
        <v>0.75450099999999998</v>
      </c>
      <c r="D39" s="1" t="s">
        <v>11</v>
      </c>
      <c r="E39" t="s">
        <v>25</v>
      </c>
      <c r="F39" t="s">
        <v>12</v>
      </c>
      <c r="G39" s="1">
        <f t="shared" si="0"/>
        <v>0</v>
      </c>
      <c r="H39" s="1">
        <f>IF(AND($G39=1,$E39=$D39),0,1)</f>
        <v>1</v>
      </c>
      <c r="I39">
        <f>$C39-$H39</f>
        <v>-0.24549900000000002</v>
      </c>
    </row>
    <row r="40" spans="1:9">
      <c r="A40" s="1" t="s">
        <v>50</v>
      </c>
      <c r="B40" s="2" t="s">
        <v>50</v>
      </c>
      <c r="C40" s="3">
        <v>0.61321800000000004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>IF(AND($G40=1,$E40=$D40),0,1)</f>
        <v>0</v>
      </c>
      <c r="I40">
        <f>$C40-$H40</f>
        <v>0.61321800000000004</v>
      </c>
    </row>
    <row r="41" spans="1:9">
      <c r="A41" s="1" t="s">
        <v>51</v>
      </c>
      <c r="B41" s="4" t="s">
        <v>51</v>
      </c>
      <c r="C41" s="5">
        <v>0.59422299999999995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0.59422299999999995</v>
      </c>
    </row>
    <row r="42" spans="1:9">
      <c r="A42" s="1" t="s">
        <v>52</v>
      </c>
      <c r="B42" s="2" t="s">
        <v>52</v>
      </c>
      <c r="C42" s="3">
        <v>0.53314099999999998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0.53314099999999998</v>
      </c>
    </row>
    <row r="43" spans="1:9">
      <c r="A43" s="1" t="s">
        <v>53</v>
      </c>
      <c r="B43" s="4" t="s">
        <v>53</v>
      </c>
      <c r="C43" s="5">
        <v>9.6433000000000005E-2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-0.90356700000000001</v>
      </c>
    </row>
    <row r="44" spans="1:9">
      <c r="A44" s="1" t="s">
        <v>54</v>
      </c>
      <c r="B44" s="2" t="s">
        <v>54</v>
      </c>
      <c r="C44" s="3">
        <v>2.0733000000000001E-2</v>
      </c>
      <c r="D44" s="1" t="s">
        <v>11</v>
      </c>
      <c r="E44" t="s">
        <v>11</v>
      </c>
      <c r="F44" t="s">
        <v>25</v>
      </c>
      <c r="G44" s="1">
        <f t="shared" si="0"/>
        <v>0</v>
      </c>
      <c r="H44" s="1">
        <f>IF(AND($G44=1,$E44=$D44),0,1)</f>
        <v>1</v>
      </c>
      <c r="I44">
        <f>$C44-$H44</f>
        <v>-0.979267</v>
      </c>
    </row>
    <row r="45" spans="1:9">
      <c r="A45" s="1" t="s">
        <v>55</v>
      </c>
      <c r="B45" s="4" t="s">
        <v>55</v>
      </c>
      <c r="C45" s="5">
        <v>0.53309099999999998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0.53309099999999998</v>
      </c>
    </row>
    <row r="46" spans="1:9">
      <c r="A46" s="1" t="s">
        <v>56</v>
      </c>
      <c r="B46" s="2" t="s">
        <v>56</v>
      </c>
      <c r="C46" s="3">
        <v>0.62260099999999996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>IF(AND($G46=1,$E46=$D46),0,1)</f>
        <v>0</v>
      </c>
      <c r="I46">
        <f>$C46-$H46</f>
        <v>0.62260099999999996</v>
      </c>
    </row>
    <row r="47" spans="1:9">
      <c r="A47" s="1" t="s">
        <v>58</v>
      </c>
      <c r="B47" s="4" t="s">
        <v>58</v>
      </c>
      <c r="C47" s="5">
        <v>0.58708400000000005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0.58708400000000005</v>
      </c>
    </row>
    <row r="48" spans="1:9">
      <c r="A48" s="1" t="s">
        <v>59</v>
      </c>
      <c r="B48" s="2" t="s">
        <v>59</v>
      </c>
      <c r="C48" s="3">
        <v>0.32511000000000001</v>
      </c>
      <c r="D48" s="1" t="s">
        <v>11</v>
      </c>
      <c r="E48" t="s">
        <v>11</v>
      </c>
      <c r="F48" t="s">
        <v>11</v>
      </c>
      <c r="G48" s="1">
        <f t="shared" si="0"/>
        <v>1</v>
      </c>
      <c r="H48" s="1">
        <f>IF(AND($G48=1,$E48=$D48),0,1)</f>
        <v>0</v>
      </c>
      <c r="I48">
        <f>$C48-$H48</f>
        <v>0.32511000000000001</v>
      </c>
    </row>
    <row r="49" spans="1:9">
      <c r="A49" s="1" t="s">
        <v>60</v>
      </c>
      <c r="B49" s="4" t="s">
        <v>60</v>
      </c>
      <c r="C49" s="5">
        <v>0.541713</v>
      </c>
      <c r="D49" s="1" t="s">
        <v>11</v>
      </c>
      <c r="E49" t="s">
        <v>11</v>
      </c>
      <c r="F49" t="s">
        <v>11</v>
      </c>
      <c r="G49" s="1">
        <f t="shared" si="0"/>
        <v>1</v>
      </c>
      <c r="H49" s="1">
        <f>IF(AND($G49=1,$E49=$D49),0,1)</f>
        <v>0</v>
      </c>
      <c r="I49">
        <f>$C49-$H49</f>
        <v>0.541713</v>
      </c>
    </row>
    <row r="50" spans="1:9">
      <c r="A50" s="1" t="s">
        <v>61</v>
      </c>
      <c r="B50" s="2" t="s">
        <v>61</v>
      </c>
      <c r="C50" s="3">
        <v>0.59926599999999997</v>
      </c>
      <c r="D50" s="1" t="s">
        <v>11</v>
      </c>
      <c r="E50" t="s">
        <v>11</v>
      </c>
      <c r="F50" t="s">
        <v>12</v>
      </c>
      <c r="G50" s="1">
        <f t="shared" si="0"/>
        <v>0</v>
      </c>
      <c r="H50" s="1">
        <f>IF(AND($G50=1,$E50=$D50),0,1)</f>
        <v>1</v>
      </c>
      <c r="I50">
        <f>$C50-$H50</f>
        <v>-0.40073400000000003</v>
      </c>
    </row>
    <row r="51" spans="1:9">
      <c r="A51" s="1" t="s">
        <v>62</v>
      </c>
      <c r="B51" s="4" t="s">
        <v>62</v>
      </c>
      <c r="C51" s="5">
        <v>0.38587500000000002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0.38587500000000002</v>
      </c>
    </row>
    <row r="52" spans="1:9">
      <c r="A52" s="1" t="s">
        <v>63</v>
      </c>
      <c r="B52" s="2" t="s">
        <v>63</v>
      </c>
      <c r="C52" s="3">
        <v>0.140429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-0.85957099999999997</v>
      </c>
    </row>
    <row r="53" spans="1:9">
      <c r="A53" s="1" t="s">
        <v>64</v>
      </c>
      <c r="B53" s="4" t="s">
        <v>64</v>
      </c>
      <c r="C53" s="5">
        <v>0.51179300000000005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0.51179300000000005</v>
      </c>
    </row>
    <row r="54" spans="1:9">
      <c r="A54" s="1" t="s">
        <v>65</v>
      </c>
      <c r="B54" s="2" t="s">
        <v>65</v>
      </c>
      <c r="C54" s="3">
        <v>0.62326199999999998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-0.37673800000000002</v>
      </c>
    </row>
    <row r="55" spans="1:9">
      <c r="A55" s="1" t="s">
        <v>66</v>
      </c>
      <c r="B55" s="4" t="s">
        <v>66</v>
      </c>
      <c r="C55" s="5">
        <v>0.62316300000000002</v>
      </c>
      <c r="D55" s="1" t="s">
        <v>11</v>
      </c>
      <c r="E55" t="s">
        <v>11</v>
      </c>
      <c r="F55" t="s">
        <v>12</v>
      </c>
      <c r="G55" s="1">
        <f t="shared" si="0"/>
        <v>0</v>
      </c>
      <c r="H55" s="1">
        <f>IF(AND($G55=1,$E55=$D55),0,1)</f>
        <v>1</v>
      </c>
      <c r="I55">
        <f>$C55-$H55</f>
        <v>-0.37683699999999998</v>
      </c>
    </row>
    <row r="56" spans="1:9">
      <c r="A56" s="1" t="s">
        <v>67</v>
      </c>
      <c r="B56" s="2" t="s">
        <v>67</v>
      </c>
      <c r="C56" s="3">
        <v>0.53037599999999996</v>
      </c>
      <c r="D56" s="1" t="s">
        <v>11</v>
      </c>
      <c r="E56" t="s">
        <v>11</v>
      </c>
      <c r="F56" t="s">
        <v>57</v>
      </c>
      <c r="G56" s="1">
        <f t="shared" si="0"/>
        <v>0</v>
      </c>
      <c r="H56" s="1">
        <f>IF(AND($G56=1,$E56=$D56),0,1)</f>
        <v>1</v>
      </c>
      <c r="I56">
        <f>$C56-$H56</f>
        <v>-0.46962400000000004</v>
      </c>
    </row>
    <row r="57" spans="1:9">
      <c r="A57" s="1" t="s">
        <v>68</v>
      </c>
      <c r="B57" s="4" t="s">
        <v>68</v>
      </c>
      <c r="C57" s="5">
        <v>0.71516299999999999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>IF(AND($G57=1,$E57=$D57),0,1)</f>
        <v>1</v>
      </c>
      <c r="I57">
        <f>$C57-$H57</f>
        <v>-0.28483700000000001</v>
      </c>
    </row>
    <row r="58" spans="1:9">
      <c r="A58" s="1" t="s">
        <v>69</v>
      </c>
      <c r="B58" s="2" t="s">
        <v>69</v>
      </c>
      <c r="C58" s="3">
        <v>0.48211300000000001</v>
      </c>
      <c r="D58" s="1" t="s">
        <v>11</v>
      </c>
      <c r="E58" t="s">
        <v>11</v>
      </c>
      <c r="F58" t="s">
        <v>25</v>
      </c>
      <c r="G58" s="1">
        <f t="shared" si="0"/>
        <v>0</v>
      </c>
      <c r="H58" s="1">
        <f>IF(AND($G58=1,$E58=$D58),0,1)</f>
        <v>1</v>
      </c>
      <c r="I58">
        <f>$C58-$H58</f>
        <v>-0.51788699999999999</v>
      </c>
    </row>
    <row r="59" spans="1:9">
      <c r="A59" s="1" t="s">
        <v>70</v>
      </c>
      <c r="B59" s="4" t="s">
        <v>70</v>
      </c>
      <c r="C59" s="5">
        <v>0.41101599999999999</v>
      </c>
      <c r="D59" s="1" t="s">
        <v>11</v>
      </c>
      <c r="E59" t="s">
        <v>12</v>
      </c>
      <c r="F59" t="s">
        <v>57</v>
      </c>
      <c r="G59" s="1">
        <f t="shared" si="0"/>
        <v>0</v>
      </c>
      <c r="H59" s="1">
        <f>IF(AND($G59=1,$E59=$D59),0,1)</f>
        <v>1</v>
      </c>
      <c r="I59">
        <f>$C59-$H59</f>
        <v>-0.58898399999999995</v>
      </c>
    </row>
    <row r="60" spans="1:9">
      <c r="A60" s="1" t="s">
        <v>71</v>
      </c>
      <c r="B60" s="2" t="s">
        <v>71</v>
      </c>
      <c r="C60" s="3">
        <v>0.26153900000000002</v>
      </c>
      <c r="D60" s="1" t="s">
        <v>11</v>
      </c>
      <c r="E60" t="s">
        <v>11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-0.73846100000000003</v>
      </c>
    </row>
    <row r="61" spans="1:9">
      <c r="A61" s="1" t="s">
        <v>72</v>
      </c>
      <c r="B61" s="4" t="s">
        <v>72</v>
      </c>
      <c r="C61" s="5">
        <v>0.38495000000000001</v>
      </c>
      <c r="D61" s="1" t="s">
        <v>11</v>
      </c>
      <c r="E61" t="s">
        <v>11</v>
      </c>
      <c r="F61" t="s">
        <v>12</v>
      </c>
      <c r="G61" s="1">
        <f t="shared" si="0"/>
        <v>0</v>
      </c>
      <c r="H61" s="1">
        <f>IF(AND($G61=1,$E61=$D61),0,1)</f>
        <v>1</v>
      </c>
      <c r="I61">
        <f>$C61-$H61</f>
        <v>-0.61504999999999999</v>
      </c>
    </row>
    <row r="62" spans="1:9">
      <c r="A62" s="1" t="s">
        <v>73</v>
      </c>
      <c r="B62" s="2" t="s">
        <v>73</v>
      </c>
      <c r="C62" s="3">
        <v>0.46354699999999999</v>
      </c>
      <c r="D62" s="1" t="s">
        <v>11</v>
      </c>
      <c r="E62" t="s">
        <v>12</v>
      </c>
      <c r="F62" t="s">
        <v>12</v>
      </c>
      <c r="G62" s="1">
        <f t="shared" si="0"/>
        <v>1</v>
      </c>
      <c r="H62" s="1">
        <f>IF(AND($G62=1,$E62=$D62),0,1)</f>
        <v>1</v>
      </c>
      <c r="I62">
        <f>$C62-$H62</f>
        <v>-0.53645300000000007</v>
      </c>
    </row>
    <row r="63" spans="1:9">
      <c r="A63" s="1" t="s">
        <v>74</v>
      </c>
      <c r="B63" s="4" t="s">
        <v>74</v>
      </c>
      <c r="C63" s="5">
        <v>0.66436200000000001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>IF(AND($G63=1,$E63=$D63),0,1)</f>
        <v>1</v>
      </c>
      <c r="I63">
        <f>$C63-$H63</f>
        <v>-0.33563799999999999</v>
      </c>
    </row>
    <row r="64" spans="1:9">
      <c r="A64" s="1" t="s">
        <v>75</v>
      </c>
      <c r="B64" s="2" t="s">
        <v>75</v>
      </c>
      <c r="C64" s="3">
        <v>0.56555299999999997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>IF(AND($G64=1,$E64=$D64),0,1)</f>
        <v>1</v>
      </c>
      <c r="I64">
        <f>$C64-$H64</f>
        <v>-0.43444700000000003</v>
      </c>
    </row>
    <row r="65" spans="1:9">
      <c r="A65" s="1" t="s">
        <v>76</v>
      </c>
      <c r="B65" s="4" t="s">
        <v>76</v>
      </c>
      <c r="C65" s="5">
        <v>0.44582300000000002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0.44582300000000002</v>
      </c>
    </row>
    <row r="66" spans="1:9">
      <c r="A66" s="1" t="s">
        <v>77</v>
      </c>
      <c r="B66" s="2" t="s">
        <v>77</v>
      </c>
      <c r="C66" s="3">
        <v>0.31960499999999997</v>
      </c>
      <c r="D66" s="1" t="s">
        <v>11</v>
      </c>
      <c r="E66" t="s">
        <v>11</v>
      </c>
      <c r="F66" t="s">
        <v>57</v>
      </c>
      <c r="G66" s="1">
        <f t="shared" si="0"/>
        <v>0</v>
      </c>
      <c r="H66" s="1">
        <f>IF(AND($G66=1,$E66=$D66),0,1)</f>
        <v>1</v>
      </c>
      <c r="I66">
        <f>$C66-$H66</f>
        <v>-0.68039500000000008</v>
      </c>
    </row>
    <row r="67" spans="1:9">
      <c r="A67" s="1" t="s">
        <v>78</v>
      </c>
      <c r="B67" s="4" t="s">
        <v>78</v>
      </c>
      <c r="C67" s="5">
        <v>0.53851899999999997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-0.46148100000000003</v>
      </c>
    </row>
    <row r="68" spans="1:9">
      <c r="A68" s="1" t="s">
        <v>79</v>
      </c>
      <c r="B68" s="2" t="s">
        <v>79</v>
      </c>
      <c r="C68" s="3">
        <v>0.61080699999999999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0.61080699999999999</v>
      </c>
    </row>
    <row r="69" spans="1:9">
      <c r="A69" s="1" t="s">
        <v>80</v>
      </c>
      <c r="B69" s="4" t="s">
        <v>80</v>
      </c>
      <c r="C69" s="5">
        <v>0.59165500000000004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0.59165500000000004</v>
      </c>
    </row>
    <row r="70" spans="1:9">
      <c r="A70" s="1" t="s">
        <v>81</v>
      </c>
      <c r="B70" s="2" t="s">
        <v>81</v>
      </c>
      <c r="C70" s="3">
        <v>0.50491399999999997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0.50491399999999997</v>
      </c>
    </row>
    <row r="71" spans="1:9">
      <c r="A71" s="1" t="s">
        <v>82</v>
      </c>
      <c r="B71" s="4" t="s">
        <v>82</v>
      </c>
      <c r="C71" s="5">
        <v>0.322878</v>
      </c>
      <c r="D71" s="1" t="s">
        <v>11</v>
      </c>
      <c r="E71" t="s">
        <v>11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-0.677122</v>
      </c>
    </row>
    <row r="72" spans="1:9">
      <c r="A72" s="1" t="s">
        <v>83</v>
      </c>
      <c r="B72" s="2" t="s">
        <v>83</v>
      </c>
      <c r="C72" s="3">
        <v>0.48603499999999999</v>
      </c>
      <c r="D72" s="1" t="s">
        <v>11</v>
      </c>
      <c r="E72" t="s">
        <v>11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-0.51396500000000001</v>
      </c>
    </row>
    <row r="73" spans="1:9">
      <c r="A73" s="1" t="s">
        <v>84</v>
      </c>
      <c r="B73" s="4" t="s">
        <v>84</v>
      </c>
      <c r="C73" s="5">
        <v>0.73136800000000002</v>
      </c>
      <c r="D73" s="1" t="s">
        <v>11</v>
      </c>
      <c r="E73" t="s">
        <v>11</v>
      </c>
      <c r="F73" t="s">
        <v>11</v>
      </c>
      <c r="G73" s="1">
        <f t="shared" si="1"/>
        <v>1</v>
      </c>
      <c r="H73" s="1">
        <f>IF(AND($G73=1,$E73=$D73),0,1)</f>
        <v>0</v>
      </c>
      <c r="I73">
        <f>$C73-$H73</f>
        <v>0.73136800000000002</v>
      </c>
    </row>
    <row r="74" spans="1:9">
      <c r="A74" s="1" t="s">
        <v>85</v>
      </c>
      <c r="B74" s="2" t="s">
        <v>85</v>
      </c>
      <c r="C74" s="3">
        <v>0.49134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0.49134</v>
      </c>
    </row>
    <row r="75" spans="1:9">
      <c r="A75" s="1" t="s">
        <v>86</v>
      </c>
      <c r="B75" s="4" t="s">
        <v>86</v>
      </c>
      <c r="C75" s="5">
        <v>0.63464500000000001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0.63464500000000001</v>
      </c>
    </row>
    <row r="76" spans="1:9">
      <c r="A76" s="1" t="s">
        <v>87</v>
      </c>
      <c r="B76" s="6" t="s">
        <v>87</v>
      </c>
      <c r="C76" s="7">
        <v>0.68584400000000001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0.68584400000000001</v>
      </c>
    </row>
    <row r="77" spans="1:9">
      <c r="A77" s="1"/>
      <c r="B77" s="17"/>
      <c r="C77" s="18"/>
      <c r="D77" s="1"/>
      <c r="E77" s="1"/>
      <c r="F77" s="1"/>
      <c r="G77" s="10">
        <f>SUM(G3:G76)</f>
        <v>44</v>
      </c>
      <c r="H77" s="10">
        <f>SUM(H3:H76)</f>
        <v>38</v>
      </c>
      <c r="I77" s="8">
        <f>SUM(I3:I76)</f>
        <v>-0.1265800000000008</v>
      </c>
    </row>
  </sheetData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684BE5-EF12-40D1-B90A-52DEB063A4E7}">
  <dimension ref="A1:I77"/>
  <sheetViews>
    <sheetView workbookViewId="0">
      <selection activeCell="D3"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0.54890099999999997</v>
      </c>
      <c r="D3" s="1" t="s">
        <v>11</v>
      </c>
      <c r="E3" t="s">
        <v>11</v>
      </c>
      <c r="F3" t="s">
        <v>57</v>
      </c>
      <c r="G3" s="1">
        <f>IF($F3=$E3,1,0)</f>
        <v>0</v>
      </c>
      <c r="H3" s="1">
        <f>IF(AND($G3=1,$E3=$D3),0,1)</f>
        <v>1</v>
      </c>
      <c r="I3">
        <f>$C3-$H3</f>
        <v>-0.45109900000000003</v>
      </c>
    </row>
    <row r="4" spans="1:9">
      <c r="A4" s="1" t="s">
        <v>13</v>
      </c>
      <c r="B4" s="2" t="s">
        <v>13</v>
      </c>
      <c r="C4" s="3">
        <v>0.59200200000000003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0.59200200000000003</v>
      </c>
    </row>
    <row r="5" spans="1:9">
      <c r="A5" s="1" t="s">
        <v>14</v>
      </c>
      <c r="B5" s="4" t="s">
        <v>14</v>
      </c>
      <c r="C5" s="5">
        <v>0.70152099999999995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0.70152099999999995</v>
      </c>
    </row>
    <row r="6" spans="1:9">
      <c r="A6" s="1" t="s">
        <v>15</v>
      </c>
      <c r="B6" s="2" t="s">
        <v>15</v>
      </c>
      <c r="C6" s="3">
        <v>0.46030399999999999</v>
      </c>
      <c r="D6" s="1" t="s">
        <v>11</v>
      </c>
      <c r="E6" t="s">
        <v>12</v>
      </c>
      <c r="F6" t="s">
        <v>57</v>
      </c>
      <c r="G6" s="1">
        <f t="shared" si="0"/>
        <v>0</v>
      </c>
      <c r="H6" s="1">
        <f>IF(AND($G6=1,$E6=$D6),0,1)</f>
        <v>1</v>
      </c>
      <c r="I6">
        <f>$C6-$H6</f>
        <v>-0.53969599999999995</v>
      </c>
    </row>
    <row r="7" spans="1:9">
      <c r="A7" s="1" t="s">
        <v>16</v>
      </c>
      <c r="B7" s="4" t="s">
        <v>16</v>
      </c>
      <c r="C7" s="5">
        <v>0.62766100000000002</v>
      </c>
      <c r="D7" s="1" t="s">
        <v>11</v>
      </c>
      <c r="E7" t="s">
        <v>12</v>
      </c>
      <c r="F7" t="s">
        <v>11</v>
      </c>
      <c r="G7" s="1">
        <f t="shared" si="0"/>
        <v>0</v>
      </c>
      <c r="H7" s="1">
        <f>IF(AND($G7=1,$E7=$D7),0,1)</f>
        <v>1</v>
      </c>
      <c r="I7">
        <f>$C7-$H7</f>
        <v>-0.37233899999999998</v>
      </c>
    </row>
    <row r="8" spans="1:9">
      <c r="A8" s="1" t="s">
        <v>17</v>
      </c>
      <c r="B8" s="2" t="s">
        <v>17</v>
      </c>
      <c r="C8" s="3">
        <v>0.47393299999999999</v>
      </c>
      <c r="D8" s="1" t="s">
        <v>11</v>
      </c>
      <c r="E8" t="s">
        <v>11</v>
      </c>
      <c r="F8" t="s">
        <v>57</v>
      </c>
      <c r="G8" s="1">
        <f t="shared" si="0"/>
        <v>0</v>
      </c>
      <c r="H8" s="1">
        <f>IF(AND($G8=1,$E8=$D8),0,1)</f>
        <v>1</v>
      </c>
      <c r="I8">
        <f>$C8-$H8</f>
        <v>-0.52606700000000006</v>
      </c>
    </row>
    <row r="9" spans="1:9">
      <c r="A9" s="1" t="s">
        <v>18</v>
      </c>
      <c r="B9" s="4" t="s">
        <v>18</v>
      </c>
      <c r="C9" s="5">
        <v>0.60414199999999996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0.60414199999999996</v>
      </c>
    </row>
    <row r="10" spans="1:9">
      <c r="A10" s="1" t="s">
        <v>19</v>
      </c>
      <c r="B10" s="2" t="s">
        <v>19</v>
      </c>
      <c r="C10" s="3">
        <v>0.39392199999999999</v>
      </c>
      <c r="D10" s="1" t="s">
        <v>11</v>
      </c>
      <c r="E10" t="s">
        <v>11</v>
      </c>
      <c r="F10" t="s">
        <v>25</v>
      </c>
      <c r="G10" s="1">
        <f t="shared" si="0"/>
        <v>0</v>
      </c>
      <c r="H10" s="1">
        <f>IF(AND($G10=1,$E10=$D10),0,1)</f>
        <v>1</v>
      </c>
      <c r="I10">
        <f>$C10-$H10</f>
        <v>-0.60607800000000001</v>
      </c>
    </row>
    <row r="11" spans="1:9">
      <c r="A11" s="1" t="s">
        <v>20</v>
      </c>
      <c r="B11" s="4" t="s">
        <v>20</v>
      </c>
      <c r="C11" s="5">
        <v>0.65372300000000005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0.65372300000000005</v>
      </c>
    </row>
    <row r="12" spans="1:9">
      <c r="A12" s="1" t="s">
        <v>21</v>
      </c>
      <c r="B12" s="2" t="s">
        <v>21</v>
      </c>
      <c r="C12" s="3">
        <v>0.61829699999999999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0.61829699999999999</v>
      </c>
    </row>
    <row r="13" spans="1:9">
      <c r="A13" s="1" t="s">
        <v>22</v>
      </c>
      <c r="B13" s="4" t="s">
        <v>22</v>
      </c>
      <c r="C13" s="5">
        <v>0.53661599999999998</v>
      </c>
      <c r="D13" s="1" t="s">
        <v>11</v>
      </c>
      <c r="E13" t="s">
        <v>11</v>
      </c>
      <c r="F13" t="s">
        <v>151</v>
      </c>
      <c r="G13" s="1">
        <f t="shared" si="0"/>
        <v>0</v>
      </c>
      <c r="H13" s="1">
        <f>IF(AND($G13=1,$E13=$D13),0,1)</f>
        <v>1</v>
      </c>
      <c r="I13">
        <f>$C13-$H13</f>
        <v>-0.46338400000000002</v>
      </c>
    </row>
    <row r="14" spans="1:9">
      <c r="A14" s="1" t="s">
        <v>23</v>
      </c>
      <c r="B14" s="2" t="s">
        <v>23</v>
      </c>
      <c r="C14" s="3">
        <v>0.47731600000000002</v>
      </c>
      <c r="D14" s="1" t="s">
        <v>11</v>
      </c>
      <c r="E14" t="s">
        <v>12</v>
      </c>
      <c r="F14" t="s">
        <v>57</v>
      </c>
      <c r="G14" s="1">
        <f t="shared" si="0"/>
        <v>0</v>
      </c>
      <c r="H14" s="1">
        <f>IF(AND($G14=1,$E14=$D14),0,1)</f>
        <v>1</v>
      </c>
      <c r="I14">
        <f>$C14-$H14</f>
        <v>-0.52268399999999993</v>
      </c>
    </row>
    <row r="15" spans="1:9">
      <c r="A15" s="1" t="s">
        <v>24</v>
      </c>
      <c r="B15" s="4" t="s">
        <v>24</v>
      </c>
      <c r="C15" s="5">
        <v>0.379583</v>
      </c>
      <c r="D15" s="1" t="s">
        <v>11</v>
      </c>
      <c r="E15" t="s">
        <v>11</v>
      </c>
      <c r="F15" t="s">
        <v>151</v>
      </c>
      <c r="G15" s="1">
        <f t="shared" si="0"/>
        <v>0</v>
      </c>
      <c r="H15" s="1">
        <f>IF(AND($G15=1,$E15=$D15),0,1)</f>
        <v>1</v>
      </c>
      <c r="I15">
        <f>$C15-$H15</f>
        <v>-0.620417</v>
      </c>
    </row>
    <row r="16" spans="1:9">
      <c r="A16" s="1" t="s">
        <v>26</v>
      </c>
      <c r="B16" s="2" t="s">
        <v>26</v>
      </c>
      <c r="C16" s="3">
        <v>0.608464</v>
      </c>
      <c r="D16" s="1" t="s">
        <v>11</v>
      </c>
      <c r="E16" t="s">
        <v>11</v>
      </c>
      <c r="F16" t="s">
        <v>25</v>
      </c>
      <c r="G16" s="1">
        <f t="shared" si="0"/>
        <v>0</v>
      </c>
      <c r="H16" s="1">
        <f>IF(AND($G16=1,$E16=$D16),0,1)</f>
        <v>1</v>
      </c>
      <c r="I16">
        <f>$C16-$H16</f>
        <v>-0.391536</v>
      </c>
    </row>
    <row r="17" spans="1:9">
      <c r="A17" s="1" t="s">
        <v>27</v>
      </c>
      <c r="B17" s="4" t="s">
        <v>27</v>
      </c>
      <c r="C17" s="5">
        <v>0.46611399999999997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0.46611399999999997</v>
      </c>
    </row>
    <row r="18" spans="1:9">
      <c r="A18" s="1" t="s">
        <v>28</v>
      </c>
      <c r="B18" s="2" t="s">
        <v>28</v>
      </c>
      <c r="C18" s="3">
        <v>0.52361100000000005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0.52361100000000005</v>
      </c>
    </row>
    <row r="19" spans="1:9">
      <c r="A19" s="1" t="s">
        <v>29</v>
      </c>
      <c r="B19" s="4" t="s">
        <v>29</v>
      </c>
      <c r="C19" s="5">
        <v>0.66239400000000004</v>
      </c>
      <c r="D19" s="1" t="s">
        <v>11</v>
      </c>
      <c r="E19" t="s">
        <v>11</v>
      </c>
      <c r="F19" t="s">
        <v>12</v>
      </c>
      <c r="G19" s="1">
        <f t="shared" si="0"/>
        <v>0</v>
      </c>
      <c r="H19" s="1">
        <f>IF(AND($G19=1,$E19=$D19),0,1)</f>
        <v>1</v>
      </c>
      <c r="I19">
        <f>$C19-$H19</f>
        <v>-0.33760599999999996</v>
      </c>
    </row>
    <row r="20" spans="1:9">
      <c r="A20" s="1" t="s">
        <v>30</v>
      </c>
      <c r="B20" s="2" t="s">
        <v>30</v>
      </c>
      <c r="C20" s="3">
        <v>0.60676399999999997</v>
      </c>
      <c r="D20" s="1" t="s">
        <v>11</v>
      </c>
      <c r="E20" t="s">
        <v>11</v>
      </c>
      <c r="F20" t="s">
        <v>12</v>
      </c>
      <c r="G20" s="1">
        <f t="shared" si="0"/>
        <v>0</v>
      </c>
      <c r="H20" s="1">
        <f>IF(AND($G20=1,$E20=$D20),0,1)</f>
        <v>1</v>
      </c>
      <c r="I20">
        <f>$C20-$H20</f>
        <v>-0.39323600000000003</v>
      </c>
    </row>
    <row r="21" spans="1:9">
      <c r="A21" s="1" t="s">
        <v>31</v>
      </c>
      <c r="B21" s="4" t="s">
        <v>31</v>
      </c>
      <c r="C21" s="5">
        <v>0.62307500000000005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-0.37692499999999995</v>
      </c>
    </row>
    <row r="22" spans="1:9">
      <c r="A22" s="1" t="s">
        <v>32</v>
      </c>
      <c r="B22" s="2" t="s">
        <v>32</v>
      </c>
      <c r="C22" s="3">
        <v>0.68409600000000004</v>
      </c>
      <c r="D22" s="1" t="s">
        <v>11</v>
      </c>
      <c r="E22" t="s">
        <v>12</v>
      </c>
      <c r="F22" t="s">
        <v>12</v>
      </c>
      <c r="G22" s="1">
        <f t="shared" si="0"/>
        <v>1</v>
      </c>
      <c r="H22" s="1">
        <f>IF(AND($G22=1,$E22=$D22),0,1)</f>
        <v>1</v>
      </c>
      <c r="I22">
        <f>$C22-$H22</f>
        <v>-0.31590399999999996</v>
      </c>
    </row>
    <row r="23" spans="1:9">
      <c r="A23" s="1" t="s">
        <v>33</v>
      </c>
      <c r="B23" s="4" t="s">
        <v>33</v>
      </c>
      <c r="C23" s="5">
        <v>0.490425</v>
      </c>
      <c r="D23" s="1" t="s">
        <v>11</v>
      </c>
      <c r="E23" t="s">
        <v>11</v>
      </c>
      <c r="F23" t="s">
        <v>25</v>
      </c>
      <c r="G23" s="1">
        <f t="shared" si="0"/>
        <v>0</v>
      </c>
      <c r="H23" s="1">
        <f>IF(AND($G23=1,$E23=$D23),0,1)</f>
        <v>1</v>
      </c>
      <c r="I23">
        <f>$C23-$H23</f>
        <v>-0.509575</v>
      </c>
    </row>
    <row r="24" spans="1:9">
      <c r="A24" s="1" t="s">
        <v>34</v>
      </c>
      <c r="B24" s="2" t="s">
        <v>34</v>
      </c>
      <c r="C24" s="3">
        <v>0.49238199999999999</v>
      </c>
      <c r="D24" s="1" t="s">
        <v>11</v>
      </c>
      <c r="E24" t="s">
        <v>11</v>
      </c>
      <c r="F24" t="s">
        <v>12</v>
      </c>
      <c r="G24" s="1">
        <f t="shared" si="0"/>
        <v>0</v>
      </c>
      <c r="H24" s="1">
        <f>IF(AND($G24=1,$E24=$D24),0,1)</f>
        <v>1</v>
      </c>
      <c r="I24">
        <f>$C24-$H24</f>
        <v>-0.50761800000000001</v>
      </c>
    </row>
    <row r="25" spans="1:9">
      <c r="A25" s="1" t="s">
        <v>35</v>
      </c>
      <c r="B25" s="4" t="s">
        <v>35</v>
      </c>
      <c r="C25" s="5">
        <v>0.53832899999999995</v>
      </c>
      <c r="D25" s="1" t="s">
        <v>11</v>
      </c>
      <c r="E25" t="s">
        <v>11</v>
      </c>
      <c r="F25" t="s">
        <v>12</v>
      </c>
      <c r="G25" s="1">
        <f t="shared" si="0"/>
        <v>0</v>
      </c>
      <c r="H25" s="1">
        <f>IF(AND($G25=1,$E25=$D25),0,1)</f>
        <v>1</v>
      </c>
      <c r="I25">
        <f>$C25-$H25</f>
        <v>-0.46167100000000005</v>
      </c>
    </row>
    <row r="26" spans="1:9">
      <c r="A26" s="1" t="s">
        <v>36</v>
      </c>
      <c r="B26" s="2" t="s">
        <v>36</v>
      </c>
      <c r="C26" s="3">
        <v>0.46760299999999999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>IF(AND($G26=1,$E26=$D26),0,1)</f>
        <v>1</v>
      </c>
      <c r="I26">
        <f>$C26-$H26</f>
        <v>-0.53239700000000001</v>
      </c>
    </row>
    <row r="27" spans="1:9">
      <c r="A27" s="1" t="s">
        <v>37</v>
      </c>
      <c r="B27" s="4" t="s">
        <v>37</v>
      </c>
      <c r="C27" s="5">
        <v>0.35849500000000001</v>
      </c>
      <c r="D27" s="1" t="s">
        <v>11</v>
      </c>
      <c r="E27" t="s">
        <v>12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-0.64150499999999999</v>
      </c>
    </row>
    <row r="28" spans="1:9">
      <c r="A28" s="1" t="s">
        <v>38</v>
      </c>
      <c r="B28" s="2" t="s">
        <v>38</v>
      </c>
      <c r="C28" s="3">
        <v>0.61078600000000005</v>
      </c>
      <c r="D28" s="1" t="s">
        <v>11</v>
      </c>
      <c r="E28" t="s">
        <v>11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-0.38921399999999995</v>
      </c>
    </row>
    <row r="29" spans="1:9">
      <c r="A29" s="1" t="s">
        <v>39</v>
      </c>
      <c r="B29" s="4" t="s">
        <v>39</v>
      </c>
      <c r="C29" s="5">
        <v>0.59143699999999999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0.59143699999999999</v>
      </c>
    </row>
    <row r="30" spans="1:9">
      <c r="A30" s="1" t="s">
        <v>40</v>
      </c>
      <c r="B30" s="2" t="s">
        <v>40</v>
      </c>
      <c r="C30" s="3">
        <v>0.68805099999999997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-0.31194900000000003</v>
      </c>
    </row>
    <row r="31" spans="1:9">
      <c r="A31" s="1" t="s">
        <v>41</v>
      </c>
      <c r="B31" s="4" t="s">
        <v>41</v>
      </c>
      <c r="C31" s="5">
        <v>0.69290700000000005</v>
      </c>
      <c r="D31" s="1" t="s">
        <v>11</v>
      </c>
      <c r="E31" t="s">
        <v>11</v>
      </c>
      <c r="F31" t="s">
        <v>12</v>
      </c>
      <c r="G31" s="1">
        <f t="shared" si="0"/>
        <v>0</v>
      </c>
      <c r="H31" s="1">
        <f>IF(AND($G31=1,$E31=$D31),0,1)</f>
        <v>1</v>
      </c>
      <c r="I31">
        <f>$C31-$H31</f>
        <v>-0.30709299999999995</v>
      </c>
    </row>
    <row r="32" spans="1:9">
      <c r="A32" s="1" t="s">
        <v>42</v>
      </c>
      <c r="B32" s="2" t="s">
        <v>42</v>
      </c>
      <c r="C32" s="3">
        <v>0.25436399999999998</v>
      </c>
      <c r="D32" s="1" t="s">
        <v>11</v>
      </c>
      <c r="E32" t="s">
        <v>11</v>
      </c>
      <c r="F32" t="s">
        <v>57</v>
      </c>
      <c r="G32" s="1">
        <f t="shared" si="0"/>
        <v>0</v>
      </c>
      <c r="H32" s="1">
        <f>IF(AND($G32=1,$E32=$D32),0,1)</f>
        <v>1</v>
      </c>
      <c r="I32">
        <f>$C32-$H32</f>
        <v>-0.74563599999999997</v>
      </c>
    </row>
    <row r="33" spans="1:9">
      <c r="A33" s="1" t="s">
        <v>43</v>
      </c>
      <c r="B33" s="4" t="s">
        <v>43</v>
      </c>
      <c r="C33" s="5">
        <v>0.59395299999999995</v>
      </c>
      <c r="D33" s="1" t="s">
        <v>11</v>
      </c>
      <c r="E33" t="s">
        <v>11</v>
      </c>
      <c r="F33" t="s">
        <v>12</v>
      </c>
      <c r="G33" s="1">
        <f t="shared" si="0"/>
        <v>0</v>
      </c>
      <c r="H33" s="1">
        <f>IF(AND($G33=1,$E33=$D33),0,1)</f>
        <v>1</v>
      </c>
      <c r="I33">
        <f>$C33-$H33</f>
        <v>-0.40604700000000005</v>
      </c>
    </row>
    <row r="34" spans="1:9">
      <c r="A34" s="1" t="s">
        <v>44</v>
      </c>
      <c r="B34" s="2" t="s">
        <v>44</v>
      </c>
      <c r="C34" s="3">
        <v>0.46417000000000003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0.46417000000000003</v>
      </c>
    </row>
    <row r="35" spans="1:9">
      <c r="A35" s="1" t="s">
        <v>45</v>
      </c>
      <c r="B35" s="4" t="s">
        <v>45</v>
      </c>
      <c r="C35" s="5">
        <v>0.58623499999999995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>IF(AND($G35=1,$E35=$D35),0,1)</f>
        <v>1</v>
      </c>
      <c r="I35">
        <f>$C35-$H35</f>
        <v>-0.41376500000000005</v>
      </c>
    </row>
    <row r="36" spans="1:9">
      <c r="A36" s="1" t="s">
        <v>46</v>
      </c>
      <c r="B36" s="2" t="s">
        <v>46</v>
      </c>
      <c r="C36" s="3">
        <v>0.57718100000000006</v>
      </c>
      <c r="D36" s="1" t="s">
        <v>11</v>
      </c>
      <c r="E36" t="s">
        <v>11</v>
      </c>
      <c r="F36" t="s">
        <v>12</v>
      </c>
      <c r="G36" s="1">
        <f t="shared" si="0"/>
        <v>0</v>
      </c>
      <c r="H36" s="1">
        <f>IF(AND($G36=1,$E36=$D36),0,1)</f>
        <v>1</v>
      </c>
      <c r="I36">
        <f>$C36-$H36</f>
        <v>-0.42281899999999994</v>
      </c>
    </row>
    <row r="37" spans="1:9">
      <c r="A37" s="1" t="s">
        <v>47</v>
      </c>
      <c r="B37" s="4" t="s">
        <v>47</v>
      </c>
      <c r="C37" s="5">
        <v>0.60176099999999999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0.60176099999999999</v>
      </c>
    </row>
    <row r="38" spans="1:9">
      <c r="A38" s="1" t="s">
        <v>48</v>
      </c>
      <c r="B38" s="2" t="s">
        <v>48</v>
      </c>
      <c r="C38" s="3">
        <v>0.62890999999999997</v>
      </c>
      <c r="D38" s="1" t="s">
        <v>11</v>
      </c>
      <c r="E38" t="s">
        <v>11</v>
      </c>
      <c r="F38" t="s">
        <v>25</v>
      </c>
      <c r="G38" s="1">
        <f t="shared" si="0"/>
        <v>0</v>
      </c>
      <c r="H38" s="1">
        <f>IF(AND($G38=1,$E38=$D38),0,1)</f>
        <v>1</v>
      </c>
      <c r="I38">
        <f>$C38-$H38</f>
        <v>-0.37109000000000003</v>
      </c>
    </row>
    <row r="39" spans="1:9">
      <c r="A39" s="1" t="s">
        <v>49</v>
      </c>
      <c r="B39" s="4" t="s">
        <v>49</v>
      </c>
      <c r="C39" s="5">
        <v>0.65656599999999998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-0.34343400000000002</v>
      </c>
    </row>
    <row r="40" spans="1:9">
      <c r="A40" s="1" t="s">
        <v>50</v>
      </c>
      <c r="B40" s="2" t="s">
        <v>50</v>
      </c>
      <c r="C40" s="3">
        <v>0.71371300000000004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>IF(AND($G40=1,$E40=$D40),0,1)</f>
        <v>1</v>
      </c>
      <c r="I40">
        <f>$C40-$H40</f>
        <v>-0.28628699999999996</v>
      </c>
    </row>
    <row r="41" spans="1:9">
      <c r="A41" s="1" t="s">
        <v>51</v>
      </c>
      <c r="B41" s="4" t="s">
        <v>51</v>
      </c>
      <c r="C41" s="5">
        <v>0.55271400000000004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0.55271400000000004</v>
      </c>
    </row>
    <row r="42" spans="1:9">
      <c r="A42" s="1" t="s">
        <v>52</v>
      </c>
      <c r="B42" s="2" t="s">
        <v>52</v>
      </c>
      <c r="C42" s="3">
        <v>0.46609200000000001</v>
      </c>
      <c r="D42" s="1" t="s">
        <v>11</v>
      </c>
      <c r="E42" t="s">
        <v>11</v>
      </c>
      <c r="F42" t="s">
        <v>151</v>
      </c>
      <c r="G42" s="1">
        <f t="shared" si="0"/>
        <v>0</v>
      </c>
      <c r="H42" s="1">
        <f>IF(AND($G42=1,$E42=$D42),0,1)</f>
        <v>1</v>
      </c>
      <c r="I42">
        <f>$C42-$H42</f>
        <v>-0.53390800000000005</v>
      </c>
    </row>
    <row r="43" spans="1:9">
      <c r="A43" s="1" t="s">
        <v>53</v>
      </c>
      <c r="B43" s="4" t="s">
        <v>53</v>
      </c>
      <c r="C43" s="5">
        <v>0.33425700000000003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-0.66574299999999997</v>
      </c>
    </row>
    <row r="44" spans="1:9">
      <c r="A44" s="1" t="s">
        <v>54</v>
      </c>
      <c r="B44" s="2" t="s">
        <v>54</v>
      </c>
      <c r="C44" s="3">
        <v>0.57191199999999998</v>
      </c>
      <c r="D44" s="1" t="s">
        <v>11</v>
      </c>
      <c r="E44" t="s">
        <v>11</v>
      </c>
      <c r="F44" t="s">
        <v>25</v>
      </c>
      <c r="G44" s="1">
        <f t="shared" si="0"/>
        <v>0</v>
      </c>
      <c r="H44" s="1">
        <f>IF(AND($G44=1,$E44=$D44),0,1)</f>
        <v>1</v>
      </c>
      <c r="I44">
        <f>$C44-$H44</f>
        <v>-0.42808800000000002</v>
      </c>
    </row>
    <row r="45" spans="1:9">
      <c r="A45" s="1" t="s">
        <v>55</v>
      </c>
      <c r="B45" s="4" t="s">
        <v>55</v>
      </c>
      <c r="C45" s="5">
        <v>0.54792399999999997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0.54792399999999997</v>
      </c>
    </row>
    <row r="46" spans="1:9">
      <c r="A46" s="1" t="s">
        <v>56</v>
      </c>
      <c r="B46" s="2" t="s">
        <v>56</v>
      </c>
      <c r="C46" s="3">
        <v>0.600101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>IF(AND($G46=1,$E46=$D46),0,1)</f>
        <v>1</v>
      </c>
      <c r="I46">
        <f>$C46-$H46</f>
        <v>-0.399899</v>
      </c>
    </row>
    <row r="47" spans="1:9">
      <c r="A47" s="1" t="s">
        <v>58</v>
      </c>
      <c r="B47" s="4" t="s">
        <v>58</v>
      </c>
      <c r="C47" s="5">
        <v>0.72337399999999996</v>
      </c>
      <c r="D47" s="1" t="s">
        <v>11</v>
      </c>
      <c r="E47" t="s">
        <v>11</v>
      </c>
      <c r="F47" t="s">
        <v>12</v>
      </c>
      <c r="G47" s="1">
        <f t="shared" si="0"/>
        <v>0</v>
      </c>
      <c r="H47" s="1">
        <f>IF(AND($G47=1,$E47=$D47),0,1)</f>
        <v>1</v>
      </c>
      <c r="I47">
        <f>$C47-$H47</f>
        <v>-0.27662600000000004</v>
      </c>
    </row>
    <row r="48" spans="1:9">
      <c r="A48" s="1" t="s">
        <v>59</v>
      </c>
      <c r="B48" s="2" t="s">
        <v>59</v>
      </c>
      <c r="C48" s="3">
        <v>0.25938699999999998</v>
      </c>
      <c r="D48" s="1" t="s">
        <v>11</v>
      </c>
      <c r="E48" t="s">
        <v>11</v>
      </c>
      <c r="F48" t="s">
        <v>151</v>
      </c>
      <c r="G48" s="1">
        <f t="shared" si="0"/>
        <v>0</v>
      </c>
      <c r="H48" s="1">
        <f>IF(AND($G48=1,$E48=$D48),0,1)</f>
        <v>1</v>
      </c>
      <c r="I48">
        <f>$C48-$H48</f>
        <v>-0.74061299999999997</v>
      </c>
    </row>
    <row r="49" spans="1:9">
      <c r="A49" s="1" t="s">
        <v>60</v>
      </c>
      <c r="B49" s="4" t="s">
        <v>60</v>
      </c>
      <c r="C49" s="5">
        <v>0.56717300000000004</v>
      </c>
      <c r="D49" s="1" t="s">
        <v>11</v>
      </c>
      <c r="E49" t="s">
        <v>11</v>
      </c>
      <c r="F49" t="s">
        <v>12</v>
      </c>
      <c r="G49" s="1">
        <f t="shared" si="0"/>
        <v>0</v>
      </c>
      <c r="H49" s="1">
        <f>IF(AND($G49=1,$E49=$D49),0,1)</f>
        <v>1</v>
      </c>
      <c r="I49">
        <f>$C49-$H49</f>
        <v>-0.43282699999999996</v>
      </c>
    </row>
    <row r="50" spans="1:9">
      <c r="A50" s="1" t="s">
        <v>61</v>
      </c>
      <c r="B50" s="2" t="s">
        <v>61</v>
      </c>
      <c r="C50" s="3">
        <v>0.66222899999999996</v>
      </c>
      <c r="D50" s="1" t="s">
        <v>11</v>
      </c>
      <c r="E50" t="s">
        <v>11</v>
      </c>
      <c r="F50" t="s">
        <v>57</v>
      </c>
      <c r="G50" s="1">
        <f t="shared" si="0"/>
        <v>0</v>
      </c>
      <c r="H50" s="1">
        <f>IF(AND($G50=1,$E50=$D50),0,1)</f>
        <v>1</v>
      </c>
      <c r="I50">
        <f>$C50-$H50</f>
        <v>-0.33777100000000004</v>
      </c>
    </row>
    <row r="51" spans="1:9">
      <c r="A51" s="1" t="s">
        <v>62</v>
      </c>
      <c r="B51" s="4" t="s">
        <v>62</v>
      </c>
      <c r="C51" s="5">
        <v>0.64558400000000005</v>
      </c>
      <c r="D51" s="1" t="s">
        <v>11</v>
      </c>
      <c r="E51" t="s">
        <v>11</v>
      </c>
      <c r="F51" t="s">
        <v>57</v>
      </c>
      <c r="G51" s="1">
        <f t="shared" si="0"/>
        <v>0</v>
      </c>
      <c r="H51" s="1">
        <f>IF(AND($G51=1,$E51=$D51),0,1)</f>
        <v>1</v>
      </c>
      <c r="I51">
        <f>$C51-$H51</f>
        <v>-0.35441599999999995</v>
      </c>
    </row>
    <row r="52" spans="1:9">
      <c r="A52" s="1" t="s">
        <v>63</v>
      </c>
      <c r="B52" s="2" t="s">
        <v>63</v>
      </c>
      <c r="C52" s="3">
        <v>0.34581800000000001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-0.65418200000000004</v>
      </c>
    </row>
    <row r="53" spans="1:9">
      <c r="A53" s="1" t="s">
        <v>64</v>
      </c>
      <c r="B53" s="4" t="s">
        <v>64</v>
      </c>
      <c r="C53" s="5">
        <v>0.67710800000000004</v>
      </c>
      <c r="D53" s="1" t="s">
        <v>11</v>
      </c>
      <c r="E53" t="s">
        <v>11</v>
      </c>
      <c r="F53" t="s">
        <v>12</v>
      </c>
      <c r="G53" s="1">
        <f t="shared" si="0"/>
        <v>0</v>
      </c>
      <c r="H53" s="1">
        <f>IF(AND($G53=1,$E53=$D53),0,1)</f>
        <v>1</v>
      </c>
      <c r="I53">
        <f>$C53-$H53</f>
        <v>-0.32289199999999996</v>
      </c>
    </row>
    <row r="54" spans="1:9">
      <c r="A54" s="1" t="s">
        <v>65</v>
      </c>
      <c r="B54" s="2" t="s">
        <v>65</v>
      </c>
      <c r="C54" s="3">
        <v>0.76755099999999998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-0.23244900000000002</v>
      </c>
    </row>
    <row r="55" spans="1:9">
      <c r="A55" s="1" t="s">
        <v>66</v>
      </c>
      <c r="B55" s="4" t="s">
        <v>66</v>
      </c>
      <c r="C55" s="5">
        <v>0.63413200000000003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0.63413200000000003</v>
      </c>
    </row>
    <row r="56" spans="1:9">
      <c r="A56" s="1" t="s">
        <v>67</v>
      </c>
      <c r="B56" s="2" t="s">
        <v>67</v>
      </c>
      <c r="C56" s="3">
        <v>0.47367799999999999</v>
      </c>
      <c r="D56" s="1" t="s">
        <v>11</v>
      </c>
      <c r="E56" t="s">
        <v>11</v>
      </c>
      <c r="F56" t="s">
        <v>57</v>
      </c>
      <c r="G56" s="1">
        <f t="shared" si="0"/>
        <v>0</v>
      </c>
      <c r="H56" s="1">
        <f>IF(AND($G56=1,$E56=$D56),0,1)</f>
        <v>1</v>
      </c>
      <c r="I56">
        <f>$C56-$H56</f>
        <v>-0.52632199999999996</v>
      </c>
    </row>
    <row r="57" spans="1:9">
      <c r="A57" s="1" t="s">
        <v>68</v>
      </c>
      <c r="B57" s="4" t="s">
        <v>68</v>
      </c>
      <c r="C57" s="5">
        <v>0.72185699999999997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>IF(AND($G57=1,$E57=$D57),0,1)</f>
        <v>1</v>
      </c>
      <c r="I57">
        <f>$C57-$H57</f>
        <v>-0.27814300000000003</v>
      </c>
    </row>
    <row r="58" spans="1:9">
      <c r="A58" s="1" t="s">
        <v>69</v>
      </c>
      <c r="B58" s="2" t="s">
        <v>69</v>
      </c>
      <c r="C58" s="3">
        <v>0.71512299999999995</v>
      </c>
      <c r="D58" s="1" t="s">
        <v>11</v>
      </c>
      <c r="E58" t="s">
        <v>11</v>
      </c>
      <c r="F58" t="s">
        <v>25</v>
      </c>
      <c r="G58" s="1">
        <f t="shared" si="0"/>
        <v>0</v>
      </c>
      <c r="H58" s="1">
        <f>IF(AND($G58=1,$E58=$D58),0,1)</f>
        <v>1</v>
      </c>
      <c r="I58">
        <f>$C58-$H58</f>
        <v>-0.28487700000000005</v>
      </c>
    </row>
    <row r="59" spans="1:9">
      <c r="A59" s="1" t="s">
        <v>70</v>
      </c>
      <c r="B59" s="4" t="s">
        <v>70</v>
      </c>
      <c r="C59" s="5">
        <v>0.52766599999999997</v>
      </c>
      <c r="D59" s="1" t="s">
        <v>11</v>
      </c>
      <c r="E59" t="s">
        <v>12</v>
      </c>
      <c r="F59" t="s">
        <v>11</v>
      </c>
      <c r="G59" s="1">
        <f t="shared" si="0"/>
        <v>0</v>
      </c>
      <c r="H59" s="1">
        <f>IF(AND($G59=1,$E59=$D59),0,1)</f>
        <v>1</v>
      </c>
      <c r="I59">
        <f>$C59-$H59</f>
        <v>-0.47233400000000003</v>
      </c>
    </row>
    <row r="60" spans="1:9">
      <c r="A60" s="1" t="s">
        <v>71</v>
      </c>
      <c r="B60" s="2" t="s">
        <v>71</v>
      </c>
      <c r="C60" s="3">
        <v>0.57206000000000001</v>
      </c>
      <c r="D60" s="1" t="s">
        <v>11</v>
      </c>
      <c r="E60" t="s">
        <v>11</v>
      </c>
      <c r="F60" t="s">
        <v>11</v>
      </c>
      <c r="G60" s="1">
        <f t="shared" si="0"/>
        <v>1</v>
      </c>
      <c r="H60" s="1">
        <f>IF(AND($G60=1,$E60=$D60),0,1)</f>
        <v>0</v>
      </c>
      <c r="I60">
        <f>$C60-$H60</f>
        <v>0.57206000000000001</v>
      </c>
    </row>
    <row r="61" spans="1:9">
      <c r="A61" s="1" t="s">
        <v>72</v>
      </c>
      <c r="B61" s="4" t="s">
        <v>72</v>
      </c>
      <c r="C61" s="5">
        <v>0.60300399999999998</v>
      </c>
      <c r="D61" s="1" t="s">
        <v>11</v>
      </c>
      <c r="E61" t="s">
        <v>11</v>
      </c>
      <c r="F61" t="s">
        <v>12</v>
      </c>
      <c r="G61" s="1">
        <f t="shared" si="0"/>
        <v>0</v>
      </c>
      <c r="H61" s="1">
        <f>IF(AND($G61=1,$E61=$D61),0,1)</f>
        <v>1</v>
      </c>
      <c r="I61">
        <f>$C61-$H61</f>
        <v>-0.39699600000000002</v>
      </c>
    </row>
    <row r="62" spans="1:9">
      <c r="A62" s="1" t="s">
        <v>73</v>
      </c>
      <c r="B62" s="2" t="s">
        <v>73</v>
      </c>
      <c r="C62" s="3">
        <v>0.70359099999999997</v>
      </c>
      <c r="D62" s="1" t="s">
        <v>11</v>
      </c>
      <c r="E62" t="s">
        <v>12</v>
      </c>
      <c r="F62" t="s">
        <v>11</v>
      </c>
      <c r="G62" s="1">
        <f t="shared" si="0"/>
        <v>0</v>
      </c>
      <c r="H62" s="1">
        <f>IF(AND($G62=1,$E62=$D62),0,1)</f>
        <v>1</v>
      </c>
      <c r="I62">
        <f>$C62-$H62</f>
        <v>-0.29640900000000003</v>
      </c>
    </row>
    <row r="63" spans="1:9">
      <c r="A63" s="1" t="s">
        <v>74</v>
      </c>
      <c r="B63" s="4" t="s">
        <v>74</v>
      </c>
      <c r="C63" s="5">
        <v>0.65566800000000003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>IF(AND($G63=1,$E63=$D63),0,1)</f>
        <v>1</v>
      </c>
      <c r="I63">
        <f>$C63-$H63</f>
        <v>-0.34433199999999997</v>
      </c>
    </row>
    <row r="64" spans="1:9">
      <c r="A64" s="1" t="s">
        <v>75</v>
      </c>
      <c r="B64" s="2" t="s">
        <v>75</v>
      </c>
      <c r="C64" s="3">
        <v>0.80392200000000003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>IF(AND($G64=1,$E64=$D64),0,1)</f>
        <v>1</v>
      </c>
      <c r="I64">
        <f>$C64-$H64</f>
        <v>-0.19607799999999997</v>
      </c>
    </row>
    <row r="65" spans="1:9">
      <c r="A65" s="1" t="s">
        <v>76</v>
      </c>
      <c r="B65" s="4" t="s">
        <v>76</v>
      </c>
      <c r="C65" s="5">
        <v>0.64717800000000003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0.64717800000000003</v>
      </c>
    </row>
    <row r="66" spans="1:9">
      <c r="A66" s="1" t="s">
        <v>77</v>
      </c>
      <c r="B66" s="2" t="s">
        <v>77</v>
      </c>
      <c r="C66" s="3">
        <v>0.34432800000000002</v>
      </c>
      <c r="D66" s="1" t="s">
        <v>11</v>
      </c>
      <c r="E66" t="s">
        <v>11</v>
      </c>
      <c r="F66" t="s">
        <v>12</v>
      </c>
      <c r="G66" s="1">
        <f t="shared" si="0"/>
        <v>0</v>
      </c>
      <c r="H66" s="1">
        <f>IF(AND($G66=1,$E66=$D66),0,1)</f>
        <v>1</v>
      </c>
      <c r="I66">
        <f>$C66-$H66</f>
        <v>-0.65567200000000003</v>
      </c>
    </row>
    <row r="67" spans="1:9">
      <c r="A67" s="1" t="s">
        <v>78</v>
      </c>
      <c r="B67" s="4" t="s">
        <v>78</v>
      </c>
      <c r="C67" s="5">
        <v>0.649115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-0.350885</v>
      </c>
    </row>
    <row r="68" spans="1:9">
      <c r="A68" s="1" t="s">
        <v>79</v>
      </c>
      <c r="B68" s="2" t="s">
        <v>79</v>
      </c>
      <c r="C68" s="3">
        <v>0.66411600000000004</v>
      </c>
      <c r="D68" s="1" t="s">
        <v>11</v>
      </c>
      <c r="E68" t="s">
        <v>11</v>
      </c>
      <c r="F68" t="s">
        <v>57</v>
      </c>
      <c r="G68" s="1">
        <f t="shared" si="0"/>
        <v>0</v>
      </c>
      <c r="H68" s="1">
        <f>IF(AND($G68=1,$E68=$D68),0,1)</f>
        <v>1</v>
      </c>
      <c r="I68">
        <f>$C68-$H68</f>
        <v>-0.33588399999999996</v>
      </c>
    </row>
    <row r="69" spans="1:9">
      <c r="A69" s="1" t="s">
        <v>80</v>
      </c>
      <c r="B69" s="4" t="s">
        <v>80</v>
      </c>
      <c r="C69" s="5">
        <v>0.65693800000000002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0.65693800000000002</v>
      </c>
    </row>
    <row r="70" spans="1:9">
      <c r="A70" s="1" t="s">
        <v>81</v>
      </c>
      <c r="B70" s="2" t="s">
        <v>81</v>
      </c>
      <c r="C70" s="3">
        <v>0.60321899999999995</v>
      </c>
      <c r="D70" s="1" t="s">
        <v>11</v>
      </c>
      <c r="E70" t="s">
        <v>11</v>
      </c>
      <c r="F70" t="s">
        <v>12</v>
      </c>
      <c r="G70" s="1">
        <f t="shared" si="1"/>
        <v>0</v>
      </c>
      <c r="H70" s="1">
        <f>IF(AND($G70=1,$E70=$D70),0,1)</f>
        <v>1</v>
      </c>
      <c r="I70">
        <f>$C70-$H70</f>
        <v>-0.39678100000000005</v>
      </c>
    </row>
    <row r="71" spans="1:9">
      <c r="A71" s="1" t="s">
        <v>82</v>
      </c>
      <c r="B71" s="4" t="s">
        <v>82</v>
      </c>
      <c r="C71" s="5">
        <v>0.346493</v>
      </c>
      <c r="D71" s="1" t="s">
        <v>11</v>
      </c>
      <c r="E71" t="s">
        <v>11</v>
      </c>
      <c r="F71" t="s">
        <v>57</v>
      </c>
      <c r="G71" s="1">
        <f t="shared" si="1"/>
        <v>0</v>
      </c>
      <c r="H71" s="1">
        <f>IF(AND($G71=1,$E71=$D71),0,1)</f>
        <v>1</v>
      </c>
      <c r="I71">
        <f>$C71-$H71</f>
        <v>-0.65350700000000006</v>
      </c>
    </row>
    <row r="72" spans="1:9">
      <c r="A72" s="1" t="s">
        <v>83</v>
      </c>
      <c r="B72" s="2" t="s">
        <v>83</v>
      </c>
      <c r="C72" s="3">
        <v>0.50331099999999995</v>
      </c>
      <c r="D72" s="1" t="s">
        <v>11</v>
      </c>
      <c r="E72" t="s">
        <v>11</v>
      </c>
      <c r="F72" t="s">
        <v>57</v>
      </c>
      <c r="G72" s="1">
        <f t="shared" si="1"/>
        <v>0</v>
      </c>
      <c r="H72" s="1">
        <f>IF(AND($G72=1,$E72=$D72),0,1)</f>
        <v>1</v>
      </c>
      <c r="I72">
        <f>$C72-$H72</f>
        <v>-0.49668900000000005</v>
      </c>
    </row>
    <row r="73" spans="1:9">
      <c r="A73" s="1" t="s">
        <v>84</v>
      </c>
      <c r="B73" s="4" t="s">
        <v>84</v>
      </c>
      <c r="C73" s="5">
        <v>0.67360399999999998</v>
      </c>
      <c r="D73" s="1" t="s">
        <v>11</v>
      </c>
      <c r="E73" t="s">
        <v>11</v>
      </c>
      <c r="F73" t="s">
        <v>12</v>
      </c>
      <c r="G73" s="1">
        <f t="shared" si="1"/>
        <v>0</v>
      </c>
      <c r="H73" s="1">
        <f>IF(AND($G73=1,$E73=$D73),0,1)</f>
        <v>1</v>
      </c>
      <c r="I73">
        <f>$C73-$H73</f>
        <v>-0.32639600000000002</v>
      </c>
    </row>
    <row r="74" spans="1:9">
      <c r="A74" s="1" t="s">
        <v>85</v>
      </c>
      <c r="B74" s="2" t="s">
        <v>85</v>
      </c>
      <c r="C74" s="3">
        <v>0.55350200000000005</v>
      </c>
      <c r="D74" s="1" t="s">
        <v>11</v>
      </c>
      <c r="E74" t="s">
        <v>11</v>
      </c>
      <c r="F74" t="s">
        <v>57</v>
      </c>
      <c r="G74" s="1">
        <f t="shared" si="1"/>
        <v>0</v>
      </c>
      <c r="H74" s="1">
        <f>IF(AND($G74=1,$E74=$D74),0,1)</f>
        <v>1</v>
      </c>
      <c r="I74">
        <f>$C74-$H74</f>
        <v>-0.44649799999999995</v>
      </c>
    </row>
    <row r="75" spans="1:9">
      <c r="A75" s="1" t="s">
        <v>86</v>
      </c>
      <c r="B75" s="4" t="s">
        <v>86</v>
      </c>
      <c r="C75" s="5">
        <v>0.71790900000000002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0.71790900000000002</v>
      </c>
    </row>
    <row r="76" spans="1:9">
      <c r="A76" s="1" t="s">
        <v>87</v>
      </c>
      <c r="B76" s="6" t="s">
        <v>87</v>
      </c>
      <c r="C76" s="7">
        <v>0.65181299999999998</v>
      </c>
      <c r="D76" s="1" t="s">
        <v>11</v>
      </c>
      <c r="E76" t="s">
        <v>11</v>
      </c>
      <c r="F76" t="s">
        <v>57</v>
      </c>
      <c r="G76" s="1">
        <f t="shared" si="1"/>
        <v>0</v>
      </c>
      <c r="H76" s="1">
        <f>IF(AND($G76=1,$E76=$D76),0,1)</f>
        <v>1</v>
      </c>
      <c r="I76">
        <f>$C76-$H76</f>
        <v>-0.34818700000000002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24</v>
      </c>
      <c r="H77" s="10">
        <f>SUM(H3:H76)</f>
        <v>57</v>
      </c>
      <c r="I77" s="8">
        <f>SUM(I3:I76)</f>
        <v>-14.606841999999999</v>
      </c>
    </row>
  </sheetData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AFCF10-B022-44EA-AA4E-7180AD6BE00E}">
  <dimension ref="A1:I77"/>
  <sheetViews>
    <sheetView workbookViewId="0">
      <selection activeCell="D3"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0.338837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-0.66116299999999995</v>
      </c>
    </row>
    <row r="4" spans="1:9">
      <c r="A4" s="1" t="s">
        <v>13</v>
      </c>
      <c r="B4" s="2" t="s">
        <v>13</v>
      </c>
      <c r="C4" s="3">
        <v>0.44328899999999999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0.44328899999999999</v>
      </c>
    </row>
    <row r="5" spans="1:9">
      <c r="A5" s="1" t="s">
        <v>14</v>
      </c>
      <c r="B5" s="4" t="s">
        <v>14</v>
      </c>
      <c r="C5" s="5">
        <v>0.30972499999999997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0.30972499999999997</v>
      </c>
    </row>
    <row r="6" spans="1:9">
      <c r="A6" s="1" t="s">
        <v>15</v>
      </c>
      <c r="B6" s="2" t="s">
        <v>15</v>
      </c>
      <c r="C6" s="3">
        <v>0.26104100000000002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-0.73895899999999992</v>
      </c>
    </row>
    <row r="7" spans="1:9">
      <c r="A7" s="1" t="s">
        <v>16</v>
      </c>
      <c r="B7" s="4" t="s">
        <v>16</v>
      </c>
      <c r="C7" s="5">
        <v>0.61965700000000001</v>
      </c>
      <c r="D7" s="1" t="s">
        <v>11</v>
      </c>
      <c r="E7" t="s">
        <v>12</v>
      </c>
      <c r="F7" t="s">
        <v>11</v>
      </c>
      <c r="G7" s="1">
        <f t="shared" si="0"/>
        <v>0</v>
      </c>
      <c r="H7" s="1">
        <f>IF(AND($G7=1,$E7=$D7),0,1)</f>
        <v>1</v>
      </c>
      <c r="I7">
        <f>$C7-$H7</f>
        <v>-0.38034299999999999</v>
      </c>
    </row>
    <row r="8" spans="1:9">
      <c r="A8" s="1" t="s">
        <v>17</v>
      </c>
      <c r="B8" s="2" t="s">
        <v>17</v>
      </c>
      <c r="C8" s="3">
        <v>0.47598800000000002</v>
      </c>
      <c r="D8" s="1" t="s">
        <v>11</v>
      </c>
      <c r="E8" t="s">
        <v>11</v>
      </c>
      <c r="F8" t="s">
        <v>12</v>
      </c>
      <c r="G8" s="1">
        <f t="shared" si="0"/>
        <v>0</v>
      </c>
      <c r="H8" s="1">
        <f>IF(AND($G8=1,$E8=$D8),0,1)</f>
        <v>1</v>
      </c>
      <c r="I8">
        <f>$C8-$H8</f>
        <v>-0.52401199999999992</v>
      </c>
    </row>
    <row r="9" spans="1:9">
      <c r="A9" s="1" t="s">
        <v>18</v>
      </c>
      <c r="B9" s="4" t="s">
        <v>18</v>
      </c>
      <c r="C9" s="5">
        <v>0.47510400000000003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0.47510400000000003</v>
      </c>
    </row>
    <row r="10" spans="1:9">
      <c r="A10" s="1" t="s">
        <v>19</v>
      </c>
      <c r="B10" s="2" t="s">
        <v>19</v>
      </c>
      <c r="C10" s="3">
        <v>0.301396</v>
      </c>
      <c r="D10" s="1" t="s">
        <v>11</v>
      </c>
      <c r="E10" t="s">
        <v>11</v>
      </c>
      <c r="F10" t="s">
        <v>12</v>
      </c>
      <c r="G10" s="1">
        <f t="shared" si="0"/>
        <v>0</v>
      </c>
      <c r="H10" s="1">
        <f>IF(AND($G10=1,$E10=$D10),0,1)</f>
        <v>1</v>
      </c>
      <c r="I10">
        <f>$C10-$H10</f>
        <v>-0.698604</v>
      </c>
    </row>
    <row r="11" spans="1:9">
      <c r="A11" s="1" t="s">
        <v>20</v>
      </c>
      <c r="B11" s="4" t="s">
        <v>20</v>
      </c>
      <c r="C11" s="5">
        <v>0.51266800000000001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0.51266800000000001</v>
      </c>
    </row>
    <row r="12" spans="1:9">
      <c r="A12" s="1" t="s">
        <v>21</v>
      </c>
      <c r="B12" s="2" t="s">
        <v>21</v>
      </c>
      <c r="C12" s="3">
        <v>0.528976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0.528976</v>
      </c>
    </row>
    <row r="13" spans="1:9">
      <c r="A13" s="1" t="s">
        <v>22</v>
      </c>
      <c r="B13" s="4" t="s">
        <v>22</v>
      </c>
      <c r="C13" s="5">
        <v>0.54869999999999997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0.54869999999999997</v>
      </c>
    </row>
    <row r="14" spans="1:9">
      <c r="A14" s="1" t="s">
        <v>23</v>
      </c>
      <c r="B14" s="2" t="s">
        <v>23</v>
      </c>
      <c r="C14" s="3">
        <v>0.48185099999999997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-0.51814899999999997</v>
      </c>
    </row>
    <row r="15" spans="1:9">
      <c r="A15" s="1" t="s">
        <v>24</v>
      </c>
      <c r="B15" s="4" t="s">
        <v>24</v>
      </c>
      <c r="C15" s="5">
        <v>0.35262900000000003</v>
      </c>
      <c r="D15" s="1" t="s">
        <v>11</v>
      </c>
      <c r="E15" t="s">
        <v>11</v>
      </c>
      <c r="F15" t="s">
        <v>25</v>
      </c>
      <c r="G15" s="1">
        <f t="shared" si="0"/>
        <v>0</v>
      </c>
      <c r="H15" s="1">
        <f>IF(AND($G15=1,$E15=$D15),0,1)</f>
        <v>1</v>
      </c>
      <c r="I15">
        <f>$C15-$H15</f>
        <v>-0.64737099999999992</v>
      </c>
    </row>
    <row r="16" spans="1:9">
      <c r="A16" s="1" t="s">
        <v>26</v>
      </c>
      <c r="B16" s="2" t="s">
        <v>26</v>
      </c>
      <c r="C16" s="3">
        <v>0.61031500000000005</v>
      </c>
      <c r="D16" s="1" t="s">
        <v>11</v>
      </c>
      <c r="E16" t="s">
        <v>11</v>
      </c>
      <c r="F16" t="s">
        <v>25</v>
      </c>
      <c r="G16" s="1">
        <f t="shared" si="0"/>
        <v>0</v>
      </c>
      <c r="H16" s="1">
        <f>IF(AND($G16=1,$E16=$D16),0,1)</f>
        <v>1</v>
      </c>
      <c r="I16">
        <f>$C16-$H16</f>
        <v>-0.38968499999999995</v>
      </c>
    </row>
    <row r="17" spans="1:9">
      <c r="A17" s="1" t="s">
        <v>27</v>
      </c>
      <c r="B17" s="4" t="s">
        <v>27</v>
      </c>
      <c r="C17" s="5">
        <v>0.31959100000000001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0.31959100000000001</v>
      </c>
    </row>
    <row r="18" spans="1:9">
      <c r="A18" s="1" t="s">
        <v>28</v>
      </c>
      <c r="B18" s="2" t="s">
        <v>28</v>
      </c>
      <c r="C18" s="3">
        <v>0.31121500000000002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0.31121500000000002</v>
      </c>
    </row>
    <row r="19" spans="1:9">
      <c r="A19" s="1" t="s">
        <v>29</v>
      </c>
      <c r="B19" s="4" t="s">
        <v>29</v>
      </c>
      <c r="C19" s="5">
        <v>0.59828300000000001</v>
      </c>
      <c r="D19" s="1" t="s">
        <v>11</v>
      </c>
      <c r="E19" t="s">
        <v>11</v>
      </c>
      <c r="F19" t="s">
        <v>12</v>
      </c>
      <c r="G19" s="1">
        <f t="shared" si="0"/>
        <v>0</v>
      </c>
      <c r="H19" s="1">
        <f>IF(AND($G19=1,$E19=$D19),0,1)</f>
        <v>1</v>
      </c>
      <c r="I19">
        <f>$C19-$H19</f>
        <v>-0.40171699999999999</v>
      </c>
    </row>
    <row r="20" spans="1:9">
      <c r="A20" s="1" t="s">
        <v>30</v>
      </c>
      <c r="B20" s="2" t="s">
        <v>30</v>
      </c>
      <c r="C20" s="3">
        <v>0.67844800000000005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0.67844800000000005</v>
      </c>
    </row>
    <row r="21" spans="1:9">
      <c r="A21" s="1" t="s">
        <v>31</v>
      </c>
      <c r="B21" s="4" t="s">
        <v>31</v>
      </c>
      <c r="C21" s="5">
        <v>0.29505300000000001</v>
      </c>
      <c r="D21" s="1" t="s">
        <v>11</v>
      </c>
      <c r="E21" t="s">
        <v>11</v>
      </c>
      <c r="F21" t="s">
        <v>11</v>
      </c>
      <c r="G21" s="1">
        <f t="shared" si="0"/>
        <v>1</v>
      </c>
      <c r="H21" s="1">
        <f>IF(AND($G21=1,$E21=$D21),0,1)</f>
        <v>0</v>
      </c>
      <c r="I21">
        <f>$C21-$H21</f>
        <v>0.29505300000000001</v>
      </c>
    </row>
    <row r="22" spans="1:9">
      <c r="A22" s="1" t="s">
        <v>32</v>
      </c>
      <c r="B22" s="2" t="s">
        <v>32</v>
      </c>
      <c r="C22" s="3">
        <v>0.60954299999999995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-0.39045700000000005</v>
      </c>
    </row>
    <row r="23" spans="1:9">
      <c r="A23" s="1" t="s">
        <v>33</v>
      </c>
      <c r="B23" s="4" t="s">
        <v>33</v>
      </c>
      <c r="C23" s="5">
        <v>0.18303800000000001</v>
      </c>
      <c r="D23" s="1" t="s">
        <v>11</v>
      </c>
      <c r="E23" t="s">
        <v>11</v>
      </c>
      <c r="F23" t="s">
        <v>25</v>
      </c>
      <c r="G23" s="1">
        <f t="shared" si="0"/>
        <v>0</v>
      </c>
      <c r="H23" s="1">
        <f>IF(AND($G23=1,$E23=$D23),0,1)</f>
        <v>1</v>
      </c>
      <c r="I23">
        <f>$C23-$H23</f>
        <v>-0.81696199999999997</v>
      </c>
    </row>
    <row r="24" spans="1:9">
      <c r="A24" s="1" t="s">
        <v>34</v>
      </c>
      <c r="B24" s="2" t="s">
        <v>34</v>
      </c>
      <c r="C24" s="3">
        <v>0.54025100000000004</v>
      </c>
      <c r="D24" s="1" t="s">
        <v>11</v>
      </c>
      <c r="E24" t="s">
        <v>11</v>
      </c>
      <c r="F24" t="s">
        <v>12</v>
      </c>
      <c r="G24" s="1">
        <f t="shared" si="0"/>
        <v>0</v>
      </c>
      <c r="H24" s="1">
        <f>IF(AND($G24=1,$E24=$D24),0,1)</f>
        <v>1</v>
      </c>
      <c r="I24">
        <f>$C24-$H24</f>
        <v>-0.45974899999999996</v>
      </c>
    </row>
    <row r="25" spans="1:9">
      <c r="A25" s="1" t="s">
        <v>35</v>
      </c>
      <c r="B25" s="4" t="s">
        <v>35</v>
      </c>
      <c r="C25" s="5">
        <v>0.38168600000000003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0.38168600000000003</v>
      </c>
    </row>
    <row r="26" spans="1:9">
      <c r="A26" s="1" t="s">
        <v>36</v>
      </c>
      <c r="B26" s="2" t="s">
        <v>36</v>
      </c>
      <c r="C26" s="3">
        <v>0.47122399999999998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0.47122399999999998</v>
      </c>
    </row>
    <row r="27" spans="1:9">
      <c r="A27" s="1" t="s">
        <v>37</v>
      </c>
      <c r="B27" s="4" t="s">
        <v>37</v>
      </c>
      <c r="C27" s="5">
        <v>0.26952500000000001</v>
      </c>
      <c r="D27" s="1" t="s">
        <v>11</v>
      </c>
      <c r="E27" t="s">
        <v>12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-0.73047499999999999</v>
      </c>
    </row>
    <row r="28" spans="1:9">
      <c r="A28" s="1" t="s">
        <v>38</v>
      </c>
      <c r="B28" s="2" t="s">
        <v>38</v>
      </c>
      <c r="C28" s="3">
        <v>0.53600599999999998</v>
      </c>
      <c r="D28" s="1" t="s">
        <v>11</v>
      </c>
      <c r="E28" t="s">
        <v>11</v>
      </c>
      <c r="F28" t="s">
        <v>11</v>
      </c>
      <c r="G28" s="1">
        <f t="shared" si="0"/>
        <v>1</v>
      </c>
      <c r="H28" s="1">
        <f>IF(AND($G28=1,$E28=$D28),0,1)</f>
        <v>0</v>
      </c>
      <c r="I28">
        <f>$C28-$H28</f>
        <v>0.53600599999999998</v>
      </c>
    </row>
    <row r="29" spans="1:9">
      <c r="A29" s="1" t="s">
        <v>39</v>
      </c>
      <c r="B29" s="4" t="s">
        <v>39</v>
      </c>
      <c r="C29" s="5">
        <v>0.56385200000000002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0.56385200000000002</v>
      </c>
    </row>
    <row r="30" spans="1:9">
      <c r="A30" s="1" t="s">
        <v>40</v>
      </c>
      <c r="B30" s="2" t="s">
        <v>40</v>
      </c>
      <c r="C30" s="3">
        <v>0.63824099999999995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-0.36175900000000005</v>
      </c>
    </row>
    <row r="31" spans="1:9">
      <c r="A31" s="1" t="s">
        <v>41</v>
      </c>
      <c r="B31" s="4" t="s">
        <v>41</v>
      </c>
      <c r="C31" s="5">
        <v>0.50828600000000002</v>
      </c>
      <c r="D31" s="1" t="s">
        <v>11</v>
      </c>
      <c r="E31" t="s">
        <v>11</v>
      </c>
      <c r="F31" t="s">
        <v>12</v>
      </c>
      <c r="G31" s="1">
        <f t="shared" si="0"/>
        <v>0</v>
      </c>
      <c r="H31" s="1">
        <f>IF(AND($G31=1,$E31=$D31),0,1)</f>
        <v>1</v>
      </c>
      <c r="I31">
        <f>$C31-$H31</f>
        <v>-0.49171399999999998</v>
      </c>
    </row>
    <row r="32" spans="1:9">
      <c r="A32" s="1" t="s">
        <v>42</v>
      </c>
      <c r="B32" s="2" t="s">
        <v>42</v>
      </c>
      <c r="C32" s="3">
        <v>0.55343900000000001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>IF(AND($G32=1,$E32=$D32),0,1)</f>
        <v>0</v>
      </c>
      <c r="I32">
        <f>$C32-$H32</f>
        <v>0.55343900000000001</v>
      </c>
    </row>
    <row r="33" spans="1:9">
      <c r="A33" s="1" t="s">
        <v>43</v>
      </c>
      <c r="B33" s="4" t="s">
        <v>43</v>
      </c>
      <c r="C33" s="5">
        <v>0.43087599999999998</v>
      </c>
      <c r="D33" s="1" t="s">
        <v>11</v>
      </c>
      <c r="E33" t="s">
        <v>11</v>
      </c>
      <c r="F33" t="s">
        <v>12</v>
      </c>
      <c r="G33" s="1">
        <f t="shared" si="0"/>
        <v>0</v>
      </c>
      <c r="H33" s="1">
        <f>IF(AND($G33=1,$E33=$D33),0,1)</f>
        <v>1</v>
      </c>
      <c r="I33">
        <f>$C33-$H33</f>
        <v>-0.56912399999999996</v>
      </c>
    </row>
    <row r="34" spans="1:9">
      <c r="A34" s="1" t="s">
        <v>44</v>
      </c>
      <c r="B34" s="2" t="s">
        <v>44</v>
      </c>
      <c r="C34" s="3">
        <v>0.42331000000000002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-0.57668999999999992</v>
      </c>
    </row>
    <row r="35" spans="1:9">
      <c r="A35" s="1" t="s">
        <v>45</v>
      </c>
      <c r="B35" s="4" t="s">
        <v>45</v>
      </c>
      <c r="C35" s="5">
        <v>0.49723200000000001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0.49723200000000001</v>
      </c>
    </row>
    <row r="36" spans="1:9">
      <c r="A36" s="1" t="s">
        <v>46</v>
      </c>
      <c r="B36" s="2" t="s">
        <v>46</v>
      </c>
      <c r="C36" s="3">
        <v>0.50090400000000002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0.50090400000000002</v>
      </c>
    </row>
    <row r="37" spans="1:9">
      <c r="A37" s="1" t="s">
        <v>47</v>
      </c>
      <c r="B37" s="4" t="s">
        <v>47</v>
      </c>
      <c r="C37" s="5">
        <v>0.39264300000000002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0.39264300000000002</v>
      </c>
    </row>
    <row r="38" spans="1:9">
      <c r="A38" s="1" t="s">
        <v>48</v>
      </c>
      <c r="B38" s="2" t="s">
        <v>48</v>
      </c>
      <c r="C38" s="3">
        <v>0.43504599999999999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0.43504599999999999</v>
      </c>
    </row>
    <row r="39" spans="1:9">
      <c r="A39" s="1" t="s">
        <v>49</v>
      </c>
      <c r="B39" s="4" t="s">
        <v>49</v>
      </c>
      <c r="C39" s="5">
        <v>0.64729700000000001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-0.35270299999999999</v>
      </c>
    </row>
    <row r="40" spans="1:9">
      <c r="A40" s="1" t="s">
        <v>50</v>
      </c>
      <c r="B40" s="2" t="s">
        <v>50</v>
      </c>
      <c r="C40" s="3">
        <v>0.52255099999999999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>IF(AND($G40=1,$E40=$D40),0,1)</f>
        <v>1</v>
      </c>
      <c r="I40">
        <f>$C40-$H40</f>
        <v>-0.47744900000000001</v>
      </c>
    </row>
    <row r="41" spans="1:9">
      <c r="A41" s="1" t="s">
        <v>51</v>
      </c>
      <c r="B41" s="4" t="s">
        <v>51</v>
      </c>
      <c r="C41" s="5">
        <v>0.56470699999999996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0.56470699999999996</v>
      </c>
    </row>
    <row r="42" spans="1:9">
      <c r="A42" s="1" t="s">
        <v>52</v>
      </c>
      <c r="B42" s="2" t="s">
        <v>52</v>
      </c>
      <c r="C42" s="3">
        <v>0.39547500000000002</v>
      </c>
      <c r="D42" s="1" t="s">
        <v>11</v>
      </c>
      <c r="E42" t="s">
        <v>11</v>
      </c>
      <c r="F42" t="s">
        <v>12</v>
      </c>
      <c r="G42" s="1">
        <f t="shared" si="0"/>
        <v>0</v>
      </c>
      <c r="H42" s="1">
        <f>IF(AND($G42=1,$E42=$D42),0,1)</f>
        <v>1</v>
      </c>
      <c r="I42">
        <f>$C42-$H42</f>
        <v>-0.60452499999999998</v>
      </c>
    </row>
    <row r="43" spans="1:9">
      <c r="A43" s="1" t="s">
        <v>53</v>
      </c>
      <c r="B43" s="4" t="s">
        <v>53</v>
      </c>
      <c r="C43" s="5">
        <v>0.21821299999999999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-0.78178700000000001</v>
      </c>
    </row>
    <row r="44" spans="1:9">
      <c r="A44" s="1" t="s">
        <v>54</v>
      </c>
      <c r="B44" s="2" t="s">
        <v>54</v>
      </c>
      <c r="C44" s="3">
        <v>0.292516</v>
      </c>
      <c r="D44" s="1" t="s">
        <v>11</v>
      </c>
      <c r="E44" t="s">
        <v>11</v>
      </c>
      <c r="F44" t="s">
        <v>25</v>
      </c>
      <c r="G44" s="1">
        <f t="shared" si="0"/>
        <v>0</v>
      </c>
      <c r="H44" s="1">
        <f>IF(AND($G44=1,$E44=$D44),0,1)</f>
        <v>1</v>
      </c>
      <c r="I44">
        <f>$C44-$H44</f>
        <v>-0.707484</v>
      </c>
    </row>
    <row r="45" spans="1:9">
      <c r="A45" s="1" t="s">
        <v>55</v>
      </c>
      <c r="B45" s="4" t="s">
        <v>55</v>
      </c>
      <c r="C45" s="5">
        <v>0.29466900000000001</v>
      </c>
      <c r="D45" s="1" t="s">
        <v>11</v>
      </c>
      <c r="E45" t="s">
        <v>11</v>
      </c>
      <c r="F45" t="s">
        <v>12</v>
      </c>
      <c r="G45" s="1">
        <f t="shared" si="0"/>
        <v>0</v>
      </c>
      <c r="H45" s="1">
        <f>IF(AND($G45=1,$E45=$D45),0,1)</f>
        <v>1</v>
      </c>
      <c r="I45">
        <f>$C45-$H45</f>
        <v>-0.70533099999999993</v>
      </c>
    </row>
    <row r="46" spans="1:9">
      <c r="A46" s="1" t="s">
        <v>56</v>
      </c>
      <c r="B46" s="2" t="s">
        <v>56</v>
      </c>
      <c r="C46" s="3">
        <v>0.409634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>IF(AND($G46=1,$E46=$D46),0,1)</f>
        <v>0</v>
      </c>
      <c r="I46">
        <f>$C46-$H46</f>
        <v>0.409634</v>
      </c>
    </row>
    <row r="47" spans="1:9">
      <c r="A47" s="1" t="s">
        <v>58</v>
      </c>
      <c r="B47" s="4" t="s">
        <v>58</v>
      </c>
      <c r="C47" s="5">
        <v>0.42767300000000003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0.42767300000000003</v>
      </c>
    </row>
    <row r="48" spans="1:9">
      <c r="A48" s="1" t="s">
        <v>59</v>
      </c>
      <c r="B48" s="2" t="s">
        <v>59</v>
      </c>
      <c r="C48" s="3">
        <v>0.352136</v>
      </c>
      <c r="D48" s="1" t="s">
        <v>11</v>
      </c>
      <c r="E48" t="s">
        <v>11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-0.647864</v>
      </c>
    </row>
    <row r="49" spans="1:9">
      <c r="A49" s="1" t="s">
        <v>60</v>
      </c>
      <c r="B49" s="4" t="s">
        <v>60</v>
      </c>
      <c r="C49" s="5">
        <v>0.44967499999999999</v>
      </c>
      <c r="D49" s="1" t="s">
        <v>11</v>
      </c>
      <c r="E49" t="s">
        <v>11</v>
      </c>
      <c r="F49" t="s">
        <v>12</v>
      </c>
      <c r="G49" s="1">
        <f t="shared" si="0"/>
        <v>0</v>
      </c>
      <c r="H49" s="1">
        <f>IF(AND($G49=1,$E49=$D49),0,1)</f>
        <v>1</v>
      </c>
      <c r="I49">
        <f>$C49-$H49</f>
        <v>-0.55032499999999995</v>
      </c>
    </row>
    <row r="50" spans="1:9">
      <c r="A50" s="1" t="s">
        <v>61</v>
      </c>
      <c r="B50" s="2" t="s">
        <v>61</v>
      </c>
      <c r="C50" s="3">
        <v>0.51811399999999996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0.51811399999999996</v>
      </c>
    </row>
    <row r="51" spans="1:9">
      <c r="A51" s="1" t="s">
        <v>62</v>
      </c>
      <c r="B51" s="4" t="s">
        <v>62</v>
      </c>
      <c r="C51" s="5">
        <v>0.38356299999999999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0.38356299999999999</v>
      </c>
    </row>
    <row r="52" spans="1:9">
      <c r="A52" s="1" t="s">
        <v>63</v>
      </c>
      <c r="B52" s="2" t="s">
        <v>63</v>
      </c>
      <c r="C52" s="3">
        <v>0.32854699999999998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-0.67145300000000008</v>
      </c>
    </row>
    <row r="53" spans="1:9">
      <c r="A53" s="1" t="s">
        <v>64</v>
      </c>
      <c r="B53" s="4" t="s">
        <v>64</v>
      </c>
      <c r="C53" s="5">
        <v>0.547539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0.547539</v>
      </c>
    </row>
    <row r="54" spans="1:9">
      <c r="A54" s="1" t="s">
        <v>65</v>
      </c>
      <c r="B54" s="2" t="s">
        <v>65</v>
      </c>
      <c r="C54" s="3">
        <v>0.67032700000000001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-0.32967299999999999</v>
      </c>
    </row>
    <row r="55" spans="1:9">
      <c r="A55" s="1" t="s">
        <v>66</v>
      </c>
      <c r="B55" s="4" t="s">
        <v>66</v>
      </c>
      <c r="C55" s="5">
        <v>0.66457299999999997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0.66457299999999997</v>
      </c>
    </row>
    <row r="56" spans="1:9">
      <c r="A56" s="1" t="s">
        <v>67</v>
      </c>
      <c r="B56" s="2" t="s">
        <v>67</v>
      </c>
      <c r="C56" s="3">
        <v>0.38720300000000002</v>
      </c>
      <c r="D56" s="1" t="s">
        <v>11</v>
      </c>
      <c r="E56" t="s">
        <v>11</v>
      </c>
      <c r="F56" t="s">
        <v>12</v>
      </c>
      <c r="G56" s="1">
        <f t="shared" si="0"/>
        <v>0</v>
      </c>
      <c r="H56" s="1">
        <f>IF(AND($G56=1,$E56=$D56),0,1)</f>
        <v>1</v>
      </c>
      <c r="I56">
        <f>$C56-$H56</f>
        <v>-0.61279700000000004</v>
      </c>
    </row>
    <row r="57" spans="1:9">
      <c r="A57" s="1" t="s">
        <v>68</v>
      </c>
      <c r="B57" s="4" t="s">
        <v>68</v>
      </c>
      <c r="C57" s="5">
        <v>0.61115900000000001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0.61115900000000001</v>
      </c>
    </row>
    <row r="58" spans="1:9">
      <c r="A58" s="1" t="s">
        <v>69</v>
      </c>
      <c r="B58" s="2" t="s">
        <v>69</v>
      </c>
      <c r="C58" s="3">
        <v>0.46330199999999999</v>
      </c>
      <c r="D58" s="1" t="s">
        <v>11</v>
      </c>
      <c r="E58" t="s">
        <v>11</v>
      </c>
      <c r="F58" t="s">
        <v>25</v>
      </c>
      <c r="G58" s="1">
        <f t="shared" si="0"/>
        <v>0</v>
      </c>
      <c r="H58" s="1">
        <f>IF(AND($G58=1,$E58=$D58),0,1)</f>
        <v>1</v>
      </c>
      <c r="I58">
        <f>$C58-$H58</f>
        <v>-0.53669800000000001</v>
      </c>
    </row>
    <row r="59" spans="1:9">
      <c r="A59" s="1" t="s">
        <v>70</v>
      </c>
      <c r="B59" s="4" t="s">
        <v>70</v>
      </c>
      <c r="C59" s="5">
        <v>0.498116</v>
      </c>
      <c r="D59" s="1" t="s">
        <v>11</v>
      </c>
      <c r="E59" t="s">
        <v>12</v>
      </c>
      <c r="F59" t="s">
        <v>151</v>
      </c>
      <c r="G59" s="1">
        <f t="shared" si="0"/>
        <v>0</v>
      </c>
      <c r="H59" s="1">
        <f>IF(AND($G59=1,$E59=$D59),0,1)</f>
        <v>1</v>
      </c>
      <c r="I59">
        <f>$C59-$H59</f>
        <v>-0.501884</v>
      </c>
    </row>
    <row r="60" spans="1:9">
      <c r="A60" s="1" t="s">
        <v>71</v>
      </c>
      <c r="B60" s="2" t="s">
        <v>71</v>
      </c>
      <c r="C60" s="3">
        <v>0.39382499999999998</v>
      </c>
      <c r="D60" s="1" t="s">
        <v>11</v>
      </c>
      <c r="E60" t="s">
        <v>11</v>
      </c>
      <c r="F60" t="s">
        <v>12</v>
      </c>
      <c r="G60" s="1">
        <f t="shared" si="0"/>
        <v>0</v>
      </c>
      <c r="H60" s="1">
        <f>IF(AND($G60=1,$E60=$D60),0,1)</f>
        <v>1</v>
      </c>
      <c r="I60">
        <f>$C60-$H60</f>
        <v>-0.60617500000000002</v>
      </c>
    </row>
    <row r="61" spans="1:9">
      <c r="A61" s="1" t="s">
        <v>72</v>
      </c>
      <c r="B61" s="4" t="s">
        <v>72</v>
      </c>
      <c r="C61" s="5">
        <v>0.56394999999999995</v>
      </c>
      <c r="D61" s="1" t="s">
        <v>11</v>
      </c>
      <c r="E61" t="s">
        <v>11</v>
      </c>
      <c r="F61" t="s">
        <v>12</v>
      </c>
      <c r="G61" s="1">
        <f t="shared" si="0"/>
        <v>0</v>
      </c>
      <c r="H61" s="1">
        <f>IF(AND($G61=1,$E61=$D61),0,1)</f>
        <v>1</v>
      </c>
      <c r="I61">
        <f>$C61-$H61</f>
        <v>-0.43605000000000005</v>
      </c>
    </row>
    <row r="62" spans="1:9">
      <c r="A62" s="1" t="s">
        <v>73</v>
      </c>
      <c r="B62" s="2" t="s">
        <v>73</v>
      </c>
      <c r="C62" s="3">
        <v>0.42107800000000001</v>
      </c>
      <c r="D62" s="1" t="s">
        <v>11</v>
      </c>
      <c r="E62" t="s">
        <v>12</v>
      </c>
      <c r="F62" t="s">
        <v>11</v>
      </c>
      <c r="G62" s="1">
        <f t="shared" si="0"/>
        <v>0</v>
      </c>
      <c r="H62" s="1">
        <f>IF(AND($G62=1,$E62=$D62),0,1)</f>
        <v>1</v>
      </c>
      <c r="I62">
        <f>$C62-$H62</f>
        <v>-0.57892199999999994</v>
      </c>
    </row>
    <row r="63" spans="1:9">
      <c r="A63" s="1" t="s">
        <v>74</v>
      </c>
      <c r="B63" s="4" t="s">
        <v>74</v>
      </c>
      <c r="C63" s="5">
        <v>0.57011599999999996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>IF(AND($G63=1,$E63=$D63),0,1)</f>
        <v>1</v>
      </c>
      <c r="I63">
        <f>$C63-$H63</f>
        <v>-0.42988400000000004</v>
      </c>
    </row>
    <row r="64" spans="1:9">
      <c r="A64" s="1" t="s">
        <v>75</v>
      </c>
      <c r="B64" s="2" t="s">
        <v>75</v>
      </c>
      <c r="C64" s="3">
        <v>0.54575700000000005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0.54575700000000005</v>
      </c>
    </row>
    <row r="65" spans="1:9">
      <c r="A65" s="1" t="s">
        <v>76</v>
      </c>
      <c r="B65" s="4" t="s">
        <v>76</v>
      </c>
      <c r="C65" s="5">
        <v>0.41409699999999999</v>
      </c>
      <c r="D65" s="1" t="s">
        <v>11</v>
      </c>
      <c r="E65" t="s">
        <v>11</v>
      </c>
      <c r="F65" t="s">
        <v>12</v>
      </c>
      <c r="G65" s="1">
        <f t="shared" si="0"/>
        <v>0</v>
      </c>
      <c r="H65" s="1">
        <f>IF(AND($G65=1,$E65=$D65),0,1)</f>
        <v>1</v>
      </c>
      <c r="I65">
        <f>$C65-$H65</f>
        <v>-0.58590300000000006</v>
      </c>
    </row>
    <row r="66" spans="1:9">
      <c r="A66" s="1" t="s">
        <v>77</v>
      </c>
      <c r="B66" s="2" t="s">
        <v>77</v>
      </c>
      <c r="C66" s="3">
        <v>0.36429899999999998</v>
      </c>
      <c r="D66" s="1" t="s">
        <v>11</v>
      </c>
      <c r="E66" t="s">
        <v>11</v>
      </c>
      <c r="F66" t="s">
        <v>57</v>
      </c>
      <c r="G66" s="1">
        <f t="shared" si="0"/>
        <v>0</v>
      </c>
      <c r="H66" s="1">
        <f>IF(AND($G66=1,$E66=$D66),0,1)</f>
        <v>1</v>
      </c>
      <c r="I66">
        <f>$C66-$H66</f>
        <v>-0.63570100000000007</v>
      </c>
    </row>
    <row r="67" spans="1:9">
      <c r="A67" s="1" t="s">
        <v>78</v>
      </c>
      <c r="B67" s="4" t="s">
        <v>78</v>
      </c>
      <c r="C67" s="5">
        <v>0.58616599999999996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-0.41383400000000004</v>
      </c>
    </row>
    <row r="68" spans="1:9">
      <c r="A68" s="1" t="s">
        <v>79</v>
      </c>
      <c r="B68" s="2" t="s">
        <v>79</v>
      </c>
      <c r="C68" s="3">
        <v>0.57079199999999997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0.57079199999999997</v>
      </c>
    </row>
    <row r="69" spans="1:9">
      <c r="A69" s="1" t="s">
        <v>80</v>
      </c>
      <c r="B69" s="4" t="s">
        <v>80</v>
      </c>
      <c r="C69" s="5">
        <v>0.41917399999999999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0.41917399999999999</v>
      </c>
    </row>
    <row r="70" spans="1:9">
      <c r="A70" s="1" t="s">
        <v>81</v>
      </c>
      <c r="B70" s="2" t="s">
        <v>81</v>
      </c>
      <c r="C70" s="3">
        <v>0.49130600000000002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0.49130600000000002</v>
      </c>
    </row>
    <row r="71" spans="1:9">
      <c r="A71" s="1" t="s">
        <v>82</v>
      </c>
      <c r="B71" s="4" t="s">
        <v>82</v>
      </c>
      <c r="C71" s="5">
        <v>0.253714</v>
      </c>
      <c r="D71" s="1" t="s">
        <v>11</v>
      </c>
      <c r="E71" t="s">
        <v>11</v>
      </c>
      <c r="F71" t="s">
        <v>12</v>
      </c>
      <c r="G71" s="1">
        <f t="shared" si="1"/>
        <v>0</v>
      </c>
      <c r="H71" s="1">
        <f>IF(AND($G71=1,$E71=$D71),0,1)</f>
        <v>1</v>
      </c>
      <c r="I71">
        <f>$C71-$H71</f>
        <v>-0.746286</v>
      </c>
    </row>
    <row r="72" spans="1:9">
      <c r="A72" s="1" t="s">
        <v>83</v>
      </c>
      <c r="B72" s="2" t="s">
        <v>83</v>
      </c>
      <c r="C72" s="3">
        <v>0.48603400000000002</v>
      </c>
      <c r="D72" s="1" t="s">
        <v>11</v>
      </c>
      <c r="E72" t="s">
        <v>11</v>
      </c>
      <c r="F72" t="s">
        <v>151</v>
      </c>
      <c r="G72" s="1">
        <f t="shared" si="1"/>
        <v>0</v>
      </c>
      <c r="H72" s="1">
        <f>IF(AND($G72=1,$E72=$D72),0,1)</f>
        <v>1</v>
      </c>
      <c r="I72">
        <f>$C72-$H72</f>
        <v>-0.51396599999999992</v>
      </c>
    </row>
    <row r="73" spans="1:9">
      <c r="A73" s="1" t="s">
        <v>84</v>
      </c>
      <c r="B73" s="4" t="s">
        <v>84</v>
      </c>
      <c r="C73" s="5">
        <v>0.50059100000000001</v>
      </c>
      <c r="D73" s="1" t="s">
        <v>11</v>
      </c>
      <c r="E73" t="s">
        <v>11</v>
      </c>
      <c r="F73" t="s">
        <v>12</v>
      </c>
      <c r="G73" s="1">
        <f t="shared" si="1"/>
        <v>0</v>
      </c>
      <c r="H73" s="1">
        <f>IF(AND($G73=1,$E73=$D73),0,1)</f>
        <v>1</v>
      </c>
      <c r="I73">
        <f>$C73-$H73</f>
        <v>-0.49940899999999999</v>
      </c>
    </row>
    <row r="74" spans="1:9">
      <c r="A74" s="1" t="s">
        <v>85</v>
      </c>
      <c r="B74" s="2" t="s">
        <v>85</v>
      </c>
      <c r="C74" s="3">
        <v>0.41467500000000002</v>
      </c>
      <c r="D74" s="1" t="s">
        <v>11</v>
      </c>
      <c r="E74" t="s">
        <v>11</v>
      </c>
      <c r="F74" t="s">
        <v>12</v>
      </c>
      <c r="G74" s="1">
        <f t="shared" si="1"/>
        <v>0</v>
      </c>
      <c r="H74" s="1">
        <f>IF(AND($G74=1,$E74=$D74),0,1)</f>
        <v>1</v>
      </c>
      <c r="I74">
        <f>$C74-$H74</f>
        <v>-0.58532499999999998</v>
      </c>
    </row>
    <row r="75" spans="1:9">
      <c r="A75" s="1" t="s">
        <v>86</v>
      </c>
      <c r="B75" s="4" t="s">
        <v>86</v>
      </c>
      <c r="C75" s="5">
        <v>0.54749400000000004</v>
      </c>
      <c r="D75" s="1" t="s">
        <v>11</v>
      </c>
      <c r="E75" t="s">
        <v>11</v>
      </c>
      <c r="F75" t="s">
        <v>12</v>
      </c>
      <c r="G75" s="1">
        <f t="shared" si="1"/>
        <v>0</v>
      </c>
      <c r="H75" s="1">
        <f>IF(AND($G75=1,$E75=$D75),0,1)</f>
        <v>1</v>
      </c>
      <c r="I75">
        <f>$C75-$H75</f>
        <v>-0.45250599999999996</v>
      </c>
    </row>
    <row r="76" spans="1:9">
      <c r="A76" s="1" t="s">
        <v>87</v>
      </c>
      <c r="B76" s="6" t="s">
        <v>87</v>
      </c>
      <c r="C76" s="7">
        <v>0.66752299999999998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0.66752299999999998</v>
      </c>
    </row>
    <row r="77" spans="1:9">
      <c r="A77" s="1"/>
      <c r="B77" s="17"/>
      <c r="C77" s="18"/>
      <c r="D77" s="1"/>
      <c r="E77" s="1"/>
      <c r="F77" s="1"/>
      <c r="G77" s="10">
        <f>SUM(G3:G76)</f>
        <v>38</v>
      </c>
      <c r="H77" s="10">
        <f>SUM(H3:H76)</f>
        <v>42</v>
      </c>
      <c r="I77" s="8">
        <f>SUM(I3:I76)</f>
        <v>-7.7445520000000014</v>
      </c>
    </row>
  </sheetData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DBBCAF-E005-4010-914B-DD8AEEF031DA}">
  <dimension ref="A1:I77"/>
  <sheetViews>
    <sheetView workbookViewId="0">
      <selection activeCell="D3"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0.43276100000000001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-0.56723900000000005</v>
      </c>
    </row>
    <row r="4" spans="1:9">
      <c r="A4" s="1" t="s">
        <v>13</v>
      </c>
      <c r="B4" s="2" t="s">
        <v>13</v>
      </c>
      <c r="C4" s="3">
        <v>0.52283500000000005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>IF(AND($G4=1,$E4=$D4),0,1)</f>
        <v>1</v>
      </c>
      <c r="I4">
        <f>$C4-$H4</f>
        <v>-0.47716499999999995</v>
      </c>
    </row>
    <row r="5" spans="1:9">
      <c r="A5" s="1" t="s">
        <v>14</v>
      </c>
      <c r="B5" s="4" t="s">
        <v>14</v>
      </c>
      <c r="C5" s="5">
        <v>0.59558500000000003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0.59558500000000003</v>
      </c>
    </row>
    <row r="6" spans="1:9">
      <c r="A6" s="1" t="s">
        <v>15</v>
      </c>
      <c r="B6" s="2" t="s">
        <v>15</v>
      </c>
      <c r="C6" s="3">
        <v>0.38458999999999999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-0.61541000000000001</v>
      </c>
    </row>
    <row r="7" spans="1:9">
      <c r="A7" s="1" t="s">
        <v>16</v>
      </c>
      <c r="B7" s="4" t="s">
        <v>16</v>
      </c>
      <c r="C7" s="5">
        <v>0.68727899999999997</v>
      </c>
      <c r="D7" s="1" t="s">
        <v>11</v>
      </c>
      <c r="E7" t="s">
        <v>12</v>
      </c>
      <c r="F7" t="s">
        <v>11</v>
      </c>
      <c r="G7" s="1">
        <f t="shared" si="0"/>
        <v>0</v>
      </c>
      <c r="H7" s="1">
        <f>IF(AND($G7=1,$E7=$D7),0,1)</f>
        <v>1</v>
      </c>
      <c r="I7">
        <f>$C7-$H7</f>
        <v>-0.31272100000000003</v>
      </c>
    </row>
    <row r="8" spans="1:9">
      <c r="A8" s="1" t="s">
        <v>17</v>
      </c>
      <c r="B8" s="2" t="s">
        <v>17</v>
      </c>
      <c r="C8" s="3">
        <v>0.54100599999999999</v>
      </c>
      <c r="D8" s="1" t="s">
        <v>11</v>
      </c>
      <c r="E8" t="s">
        <v>11</v>
      </c>
      <c r="F8" t="s">
        <v>57</v>
      </c>
      <c r="G8" s="1">
        <f t="shared" si="0"/>
        <v>0</v>
      </c>
      <c r="H8" s="1">
        <f>IF(AND($G8=1,$E8=$D8),0,1)</f>
        <v>1</v>
      </c>
      <c r="I8">
        <f>$C8-$H8</f>
        <v>-0.45899400000000001</v>
      </c>
    </row>
    <row r="9" spans="1:9">
      <c r="A9" s="1" t="s">
        <v>18</v>
      </c>
      <c r="B9" s="4" t="s">
        <v>18</v>
      </c>
      <c r="C9" s="5">
        <v>0.62396200000000002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0.62396200000000002</v>
      </c>
    </row>
    <row r="10" spans="1:9">
      <c r="A10" s="1" t="s">
        <v>19</v>
      </c>
      <c r="B10" s="2" t="s">
        <v>19</v>
      </c>
      <c r="C10" s="3">
        <v>0.61397299999999999</v>
      </c>
      <c r="D10" s="1" t="s">
        <v>11</v>
      </c>
      <c r="E10" t="s">
        <v>11</v>
      </c>
      <c r="F10" t="s">
        <v>12</v>
      </c>
      <c r="G10" s="1">
        <f t="shared" si="0"/>
        <v>0</v>
      </c>
      <c r="H10" s="1">
        <f>IF(AND($G10=1,$E10=$D10),0,1)</f>
        <v>1</v>
      </c>
      <c r="I10">
        <f>$C10-$H10</f>
        <v>-0.38602700000000001</v>
      </c>
    </row>
    <row r="11" spans="1:9">
      <c r="A11" s="1" t="s">
        <v>20</v>
      </c>
      <c r="B11" s="4" t="s">
        <v>20</v>
      </c>
      <c r="C11" s="5">
        <v>0.62371299999999996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0.62371299999999996</v>
      </c>
    </row>
    <row r="12" spans="1:9">
      <c r="A12" s="1" t="s">
        <v>21</v>
      </c>
      <c r="B12" s="2" t="s">
        <v>21</v>
      </c>
      <c r="C12" s="3">
        <v>0.53123799999999999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0.53123799999999999</v>
      </c>
    </row>
    <row r="13" spans="1:9">
      <c r="A13" s="1" t="s">
        <v>22</v>
      </c>
      <c r="B13" s="4" t="s">
        <v>22</v>
      </c>
      <c r="C13" s="5">
        <v>0.62291799999999997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0.62291799999999997</v>
      </c>
    </row>
    <row r="14" spans="1:9">
      <c r="A14" s="1" t="s">
        <v>23</v>
      </c>
      <c r="B14" s="2" t="s">
        <v>23</v>
      </c>
      <c r="C14" s="3">
        <v>0.51678999999999997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-0.48321000000000003</v>
      </c>
    </row>
    <row r="15" spans="1:9">
      <c r="A15" s="1" t="s">
        <v>24</v>
      </c>
      <c r="B15" s="4" t="s">
        <v>24</v>
      </c>
      <c r="C15" s="5">
        <v>0.14711199999999999</v>
      </c>
      <c r="D15" s="1" t="s">
        <v>11</v>
      </c>
      <c r="E15" t="s">
        <v>11</v>
      </c>
      <c r="F15" t="s">
        <v>25</v>
      </c>
      <c r="G15" s="1">
        <f t="shared" si="0"/>
        <v>0</v>
      </c>
      <c r="H15" s="1">
        <f>IF(AND($G15=1,$E15=$D15),0,1)</f>
        <v>1</v>
      </c>
      <c r="I15">
        <f>$C15-$H15</f>
        <v>-0.85288799999999998</v>
      </c>
    </row>
    <row r="16" spans="1:9">
      <c r="A16" s="1" t="s">
        <v>26</v>
      </c>
      <c r="B16" s="2" t="s">
        <v>26</v>
      </c>
      <c r="C16" s="3">
        <v>0.67424200000000001</v>
      </c>
      <c r="D16" s="1" t="s">
        <v>11</v>
      </c>
      <c r="E16" t="s">
        <v>11</v>
      </c>
      <c r="F16" t="s">
        <v>25</v>
      </c>
      <c r="G16" s="1">
        <f t="shared" si="0"/>
        <v>0</v>
      </c>
      <c r="H16" s="1">
        <f>IF(AND($G16=1,$E16=$D16),0,1)</f>
        <v>1</v>
      </c>
      <c r="I16">
        <f>$C16-$H16</f>
        <v>-0.32575799999999999</v>
      </c>
    </row>
    <row r="17" spans="1:9">
      <c r="A17" s="1" t="s">
        <v>27</v>
      </c>
      <c r="B17" s="4" t="s">
        <v>27</v>
      </c>
      <c r="C17" s="5">
        <v>0.44623499999999999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0.44623499999999999</v>
      </c>
    </row>
    <row r="18" spans="1:9">
      <c r="A18" s="1" t="s">
        <v>28</v>
      </c>
      <c r="B18" s="2" t="s">
        <v>28</v>
      </c>
      <c r="C18" s="3">
        <v>0.62109300000000001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0.62109300000000001</v>
      </c>
    </row>
    <row r="19" spans="1:9">
      <c r="A19" s="1" t="s">
        <v>29</v>
      </c>
      <c r="B19" s="4" t="s">
        <v>29</v>
      </c>
      <c r="C19" s="5">
        <v>0.50063800000000003</v>
      </c>
      <c r="D19" s="1" t="s">
        <v>11</v>
      </c>
      <c r="E19" t="s">
        <v>11</v>
      </c>
      <c r="F19" t="s">
        <v>12</v>
      </c>
      <c r="G19" s="1">
        <f t="shared" si="0"/>
        <v>0</v>
      </c>
      <c r="H19" s="1">
        <f>IF(AND($G19=1,$E19=$D19),0,1)</f>
        <v>1</v>
      </c>
      <c r="I19">
        <f>$C19-$H19</f>
        <v>-0.49936199999999997</v>
      </c>
    </row>
    <row r="20" spans="1:9">
      <c r="A20" s="1" t="s">
        <v>30</v>
      </c>
      <c r="B20" s="2" t="s">
        <v>30</v>
      </c>
      <c r="C20" s="3">
        <v>0.70598499999999997</v>
      </c>
      <c r="D20" s="1" t="s">
        <v>11</v>
      </c>
      <c r="E20" t="s">
        <v>11</v>
      </c>
      <c r="F20" t="s">
        <v>151</v>
      </c>
      <c r="G20" s="1">
        <f t="shared" si="0"/>
        <v>0</v>
      </c>
      <c r="H20" s="1">
        <f>IF(AND($G20=1,$E20=$D20),0,1)</f>
        <v>1</v>
      </c>
      <c r="I20">
        <f>$C20-$H20</f>
        <v>-0.29401500000000003</v>
      </c>
    </row>
    <row r="21" spans="1:9">
      <c r="A21" s="1" t="s">
        <v>31</v>
      </c>
      <c r="B21" s="4" t="s">
        <v>31</v>
      </c>
      <c r="C21" s="5">
        <v>0.49445699999999998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-0.50554300000000008</v>
      </c>
    </row>
    <row r="22" spans="1:9">
      <c r="A22" s="1" t="s">
        <v>32</v>
      </c>
      <c r="B22" s="2" t="s">
        <v>32</v>
      </c>
      <c r="C22" s="3">
        <v>0.67655799999999999</v>
      </c>
      <c r="D22" s="1" t="s">
        <v>11</v>
      </c>
      <c r="E22" t="s">
        <v>12</v>
      </c>
      <c r="F22" t="s">
        <v>151</v>
      </c>
      <c r="G22" s="1">
        <f t="shared" si="0"/>
        <v>0</v>
      </c>
      <c r="H22" s="1">
        <f>IF(AND($G22=1,$E22=$D22),0,1)</f>
        <v>1</v>
      </c>
      <c r="I22">
        <f>$C22-$H22</f>
        <v>-0.32344200000000001</v>
      </c>
    </row>
    <row r="23" spans="1:9">
      <c r="A23" s="1" t="s">
        <v>33</v>
      </c>
      <c r="B23" s="4" t="s">
        <v>33</v>
      </c>
      <c r="C23" s="5">
        <v>0.597113</v>
      </c>
      <c r="D23" s="1" t="s">
        <v>11</v>
      </c>
      <c r="E23" t="s">
        <v>11</v>
      </c>
      <c r="F23" t="s">
        <v>11</v>
      </c>
      <c r="G23" s="1">
        <f t="shared" si="0"/>
        <v>1</v>
      </c>
      <c r="H23" s="1">
        <f>IF(AND($G23=1,$E23=$D23),0,1)</f>
        <v>0</v>
      </c>
      <c r="I23">
        <f>$C23-$H23</f>
        <v>0.597113</v>
      </c>
    </row>
    <row r="24" spans="1:9">
      <c r="A24" s="1" t="s">
        <v>34</v>
      </c>
      <c r="B24" s="2" t="s">
        <v>34</v>
      </c>
      <c r="C24" s="3">
        <v>0.34337899999999999</v>
      </c>
      <c r="D24" s="1" t="s">
        <v>11</v>
      </c>
      <c r="E24" t="s">
        <v>11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-0.65662100000000001</v>
      </c>
    </row>
    <row r="25" spans="1:9">
      <c r="A25" s="1" t="s">
        <v>35</v>
      </c>
      <c r="B25" s="4" t="s">
        <v>35</v>
      </c>
      <c r="C25" s="5">
        <v>0.46306399999999998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0.46306399999999998</v>
      </c>
    </row>
    <row r="26" spans="1:9">
      <c r="A26" s="1" t="s">
        <v>36</v>
      </c>
      <c r="B26" s="2" t="s">
        <v>36</v>
      </c>
      <c r="C26" s="3">
        <v>0.67746300000000004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>IF(AND($G26=1,$E26=$D26),0,1)</f>
        <v>1</v>
      </c>
      <c r="I26">
        <f>$C26-$H26</f>
        <v>-0.32253699999999996</v>
      </c>
    </row>
    <row r="27" spans="1:9">
      <c r="A27" s="1" t="s">
        <v>37</v>
      </c>
      <c r="B27" s="4" t="s">
        <v>37</v>
      </c>
      <c r="C27" s="5">
        <v>0.285271</v>
      </c>
      <c r="D27" s="1" t="s">
        <v>11</v>
      </c>
      <c r="E27" t="s">
        <v>12</v>
      </c>
      <c r="F27" t="s">
        <v>57</v>
      </c>
      <c r="G27" s="1">
        <f t="shared" si="0"/>
        <v>0</v>
      </c>
      <c r="H27" s="1">
        <f>IF(AND($G27=1,$E27=$D27),0,1)</f>
        <v>1</v>
      </c>
      <c r="I27">
        <f>$C27-$H27</f>
        <v>-0.71472899999999995</v>
      </c>
    </row>
    <row r="28" spans="1:9">
      <c r="A28" s="1" t="s">
        <v>38</v>
      </c>
      <c r="B28" s="2" t="s">
        <v>38</v>
      </c>
      <c r="C28" s="3">
        <v>0.67218599999999995</v>
      </c>
      <c r="D28" s="1" t="s">
        <v>11</v>
      </c>
      <c r="E28" t="s">
        <v>11</v>
      </c>
      <c r="F28" t="s">
        <v>11</v>
      </c>
      <c r="G28" s="1">
        <f t="shared" si="0"/>
        <v>1</v>
      </c>
      <c r="H28" s="1">
        <f>IF(AND($G28=1,$E28=$D28),0,1)</f>
        <v>0</v>
      </c>
      <c r="I28">
        <f>$C28-$H28</f>
        <v>0.67218599999999995</v>
      </c>
    </row>
    <row r="29" spans="1:9">
      <c r="A29" s="1" t="s">
        <v>39</v>
      </c>
      <c r="B29" s="4" t="s">
        <v>39</v>
      </c>
      <c r="C29" s="5">
        <v>0.69980799999999999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0.69980799999999999</v>
      </c>
    </row>
    <row r="30" spans="1:9">
      <c r="A30" s="1" t="s">
        <v>40</v>
      </c>
      <c r="B30" s="2" t="s">
        <v>40</v>
      </c>
      <c r="C30" s="3">
        <v>0.64670300000000003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-0.35329699999999997</v>
      </c>
    </row>
    <row r="31" spans="1:9">
      <c r="A31" s="1" t="s">
        <v>41</v>
      </c>
      <c r="B31" s="4" t="s">
        <v>41</v>
      </c>
      <c r="C31" s="5">
        <v>0.55511500000000003</v>
      </c>
      <c r="D31" s="1" t="s">
        <v>11</v>
      </c>
      <c r="E31" t="s">
        <v>11</v>
      </c>
      <c r="F31" t="s">
        <v>12</v>
      </c>
      <c r="G31" s="1">
        <f t="shared" si="0"/>
        <v>0</v>
      </c>
      <c r="H31" s="1">
        <f>IF(AND($G31=1,$E31=$D31),0,1)</f>
        <v>1</v>
      </c>
      <c r="I31">
        <f>$C31-$H31</f>
        <v>-0.44488499999999997</v>
      </c>
    </row>
    <row r="32" spans="1:9">
      <c r="A32" s="1" t="s">
        <v>42</v>
      </c>
      <c r="B32" s="2" t="s">
        <v>42</v>
      </c>
      <c r="C32" s="3">
        <v>0.67119399999999996</v>
      </c>
      <c r="D32" s="1" t="s">
        <v>11</v>
      </c>
      <c r="E32" t="s">
        <v>11</v>
      </c>
      <c r="F32" t="s">
        <v>12</v>
      </c>
      <c r="G32" s="1">
        <f t="shared" si="0"/>
        <v>0</v>
      </c>
      <c r="H32" s="1">
        <f>IF(AND($G32=1,$E32=$D32),0,1)</f>
        <v>1</v>
      </c>
      <c r="I32">
        <f>$C32-$H32</f>
        <v>-0.32880600000000004</v>
      </c>
    </row>
    <row r="33" spans="1:9">
      <c r="A33" s="1" t="s">
        <v>43</v>
      </c>
      <c r="B33" s="4" t="s">
        <v>43</v>
      </c>
      <c r="C33" s="5">
        <v>0.49905699999999997</v>
      </c>
      <c r="D33" s="1" t="s">
        <v>11</v>
      </c>
      <c r="E33" t="s">
        <v>11</v>
      </c>
      <c r="F33" t="s">
        <v>12</v>
      </c>
      <c r="G33" s="1">
        <f t="shared" si="0"/>
        <v>0</v>
      </c>
      <c r="H33" s="1">
        <f>IF(AND($G33=1,$E33=$D33),0,1)</f>
        <v>1</v>
      </c>
      <c r="I33">
        <f>$C33-$H33</f>
        <v>-0.50094300000000003</v>
      </c>
    </row>
    <row r="34" spans="1:9">
      <c r="A34" s="1" t="s">
        <v>44</v>
      </c>
      <c r="B34" s="2" t="s">
        <v>44</v>
      </c>
      <c r="C34" s="3">
        <v>0.45611099999999999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0.45611099999999999</v>
      </c>
    </row>
    <row r="35" spans="1:9">
      <c r="A35" s="1" t="s">
        <v>45</v>
      </c>
      <c r="B35" s="4" t="s">
        <v>45</v>
      </c>
      <c r="C35" s="5">
        <v>0.63012000000000001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0.63012000000000001</v>
      </c>
    </row>
    <row r="36" spans="1:9">
      <c r="A36" s="1" t="s">
        <v>46</v>
      </c>
      <c r="B36" s="2" t="s">
        <v>46</v>
      </c>
      <c r="C36" s="3">
        <v>0.46119100000000002</v>
      </c>
      <c r="D36" s="1" t="s">
        <v>11</v>
      </c>
      <c r="E36" t="s">
        <v>11</v>
      </c>
      <c r="F36" t="s">
        <v>12</v>
      </c>
      <c r="G36" s="1">
        <f t="shared" si="0"/>
        <v>0</v>
      </c>
      <c r="H36" s="1">
        <f>IF(AND($G36=1,$E36=$D36),0,1)</f>
        <v>1</v>
      </c>
      <c r="I36">
        <f>$C36-$H36</f>
        <v>-0.53880899999999998</v>
      </c>
    </row>
    <row r="37" spans="1:9">
      <c r="A37" s="1" t="s">
        <v>47</v>
      </c>
      <c r="B37" s="4" t="s">
        <v>47</v>
      </c>
      <c r="C37" s="5">
        <v>0.50739500000000004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0.50739500000000004</v>
      </c>
    </row>
    <row r="38" spans="1:9">
      <c r="A38" s="1" t="s">
        <v>48</v>
      </c>
      <c r="B38" s="2" t="s">
        <v>48</v>
      </c>
      <c r="C38" s="3">
        <v>0.41709000000000002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0.41709000000000002</v>
      </c>
    </row>
    <row r="39" spans="1:9">
      <c r="A39" s="1" t="s">
        <v>49</v>
      </c>
      <c r="B39" s="4" t="s">
        <v>49</v>
      </c>
      <c r="C39" s="5">
        <v>0.69281800000000004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-0.30718199999999996</v>
      </c>
    </row>
    <row r="40" spans="1:9">
      <c r="A40" s="1" t="s">
        <v>50</v>
      </c>
      <c r="B40" s="2" t="s">
        <v>50</v>
      </c>
      <c r="C40" s="3">
        <v>0.66147599999999995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>IF(AND($G40=1,$E40=$D40),0,1)</f>
        <v>1</v>
      </c>
      <c r="I40">
        <f>$C40-$H40</f>
        <v>-0.33852400000000005</v>
      </c>
    </row>
    <row r="41" spans="1:9">
      <c r="A41" s="1" t="s">
        <v>51</v>
      </c>
      <c r="B41" s="4" t="s">
        <v>51</v>
      </c>
      <c r="C41" s="5">
        <v>0.60116899999999995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0.60116899999999995</v>
      </c>
    </row>
    <row r="42" spans="1:9">
      <c r="A42" s="1" t="s">
        <v>52</v>
      </c>
      <c r="B42" s="2" t="s">
        <v>52</v>
      </c>
      <c r="C42" s="3">
        <v>0.44406899999999999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0.44406899999999999</v>
      </c>
    </row>
    <row r="43" spans="1:9">
      <c r="A43" s="1" t="s">
        <v>53</v>
      </c>
      <c r="B43" s="4" t="s">
        <v>53</v>
      </c>
      <c r="C43" s="5">
        <v>0.32588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-0.67412000000000005</v>
      </c>
    </row>
    <row r="44" spans="1:9">
      <c r="A44" s="1" t="s">
        <v>54</v>
      </c>
      <c r="B44" s="2" t="s">
        <v>54</v>
      </c>
      <c r="C44" s="3">
        <v>0.57067400000000001</v>
      </c>
      <c r="D44" s="1" t="s">
        <v>11</v>
      </c>
      <c r="E44" t="s">
        <v>11</v>
      </c>
      <c r="F44" t="s">
        <v>25</v>
      </c>
      <c r="G44" s="1">
        <f t="shared" si="0"/>
        <v>0</v>
      </c>
      <c r="H44" s="1">
        <f>IF(AND($G44=1,$E44=$D44),0,1)</f>
        <v>1</v>
      </c>
      <c r="I44">
        <f>$C44-$H44</f>
        <v>-0.42932599999999999</v>
      </c>
    </row>
    <row r="45" spans="1:9">
      <c r="A45" s="1" t="s">
        <v>55</v>
      </c>
      <c r="B45" s="4" t="s">
        <v>55</v>
      </c>
      <c r="C45" s="5">
        <v>0.64786500000000002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0.64786500000000002</v>
      </c>
    </row>
    <row r="46" spans="1:9">
      <c r="A46" s="1" t="s">
        <v>56</v>
      </c>
      <c r="B46" s="2" t="s">
        <v>56</v>
      </c>
      <c r="C46" s="3">
        <v>0.72584599999999999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>IF(AND($G46=1,$E46=$D46),0,1)</f>
        <v>1</v>
      </c>
      <c r="I46">
        <f>$C46-$H46</f>
        <v>-0.27415400000000001</v>
      </c>
    </row>
    <row r="47" spans="1:9">
      <c r="A47" s="1" t="s">
        <v>58</v>
      </c>
      <c r="B47" s="4" t="s">
        <v>58</v>
      </c>
      <c r="C47" s="5">
        <v>0.51699799999999996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0.51699799999999996</v>
      </c>
    </row>
    <row r="48" spans="1:9">
      <c r="A48" s="1" t="s">
        <v>59</v>
      </c>
      <c r="B48" s="2" t="s">
        <v>59</v>
      </c>
      <c r="C48" s="3">
        <v>0.53311500000000001</v>
      </c>
      <c r="D48" s="1" t="s">
        <v>11</v>
      </c>
      <c r="E48" t="s">
        <v>11</v>
      </c>
      <c r="F48" t="s">
        <v>11</v>
      </c>
      <c r="G48" s="1">
        <f t="shared" si="0"/>
        <v>1</v>
      </c>
      <c r="H48" s="1">
        <f>IF(AND($G48=1,$E48=$D48),0,1)</f>
        <v>0</v>
      </c>
      <c r="I48">
        <f>$C48-$H48</f>
        <v>0.53311500000000001</v>
      </c>
    </row>
    <row r="49" spans="1:9">
      <c r="A49" s="1" t="s">
        <v>60</v>
      </c>
      <c r="B49" s="4" t="s">
        <v>60</v>
      </c>
      <c r="C49" s="5">
        <v>0.473997</v>
      </c>
      <c r="D49" s="1" t="s">
        <v>11</v>
      </c>
      <c r="E49" t="s">
        <v>11</v>
      </c>
      <c r="F49" t="s">
        <v>57</v>
      </c>
      <c r="G49" s="1">
        <f t="shared" si="0"/>
        <v>0</v>
      </c>
      <c r="H49" s="1">
        <f>IF(AND($G49=1,$E49=$D49),0,1)</f>
        <v>1</v>
      </c>
      <c r="I49">
        <f>$C49-$H49</f>
        <v>-0.526003</v>
      </c>
    </row>
    <row r="50" spans="1:9">
      <c r="A50" s="1" t="s">
        <v>61</v>
      </c>
      <c r="B50" s="2" t="s">
        <v>61</v>
      </c>
      <c r="C50" s="3">
        <v>0.54197799999999996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0.54197799999999996</v>
      </c>
    </row>
    <row r="51" spans="1:9">
      <c r="A51" s="1" t="s">
        <v>62</v>
      </c>
      <c r="B51" s="4" t="s">
        <v>62</v>
      </c>
      <c r="C51" s="5">
        <v>0.40918199999999999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0.40918199999999999</v>
      </c>
    </row>
    <row r="52" spans="1:9">
      <c r="A52" s="1" t="s">
        <v>63</v>
      </c>
      <c r="B52" s="2" t="s">
        <v>63</v>
      </c>
      <c r="C52" s="3">
        <v>0.488645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-0.511355</v>
      </c>
    </row>
    <row r="53" spans="1:9">
      <c r="A53" s="1" t="s">
        <v>64</v>
      </c>
      <c r="B53" s="4" t="s">
        <v>64</v>
      </c>
      <c r="C53" s="5">
        <v>0.63139800000000001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0.63139800000000001</v>
      </c>
    </row>
    <row r="54" spans="1:9">
      <c r="A54" s="1" t="s">
        <v>65</v>
      </c>
      <c r="B54" s="2" t="s">
        <v>65</v>
      </c>
      <c r="C54" s="3">
        <v>0.74945799999999996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-0.25054200000000004</v>
      </c>
    </row>
    <row r="55" spans="1:9">
      <c r="A55" s="1" t="s">
        <v>66</v>
      </c>
      <c r="B55" s="4" t="s">
        <v>66</v>
      </c>
      <c r="C55" s="5">
        <v>0.65431899999999998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0.65431899999999998</v>
      </c>
    </row>
    <row r="56" spans="1:9">
      <c r="A56" s="1" t="s">
        <v>67</v>
      </c>
      <c r="B56" s="2" t="s">
        <v>67</v>
      </c>
      <c r="C56" s="3">
        <v>0.53396500000000002</v>
      </c>
      <c r="D56" s="1" t="s">
        <v>11</v>
      </c>
      <c r="E56" t="s">
        <v>11</v>
      </c>
      <c r="F56" t="s">
        <v>57</v>
      </c>
      <c r="G56" s="1">
        <f t="shared" si="0"/>
        <v>0</v>
      </c>
      <c r="H56" s="1">
        <f>IF(AND($G56=1,$E56=$D56),0,1)</f>
        <v>1</v>
      </c>
      <c r="I56">
        <f>$C56-$H56</f>
        <v>-0.46603499999999998</v>
      </c>
    </row>
    <row r="57" spans="1:9">
      <c r="A57" s="1" t="s">
        <v>68</v>
      </c>
      <c r="B57" s="4" t="s">
        <v>68</v>
      </c>
      <c r="C57" s="5">
        <v>0.68040400000000001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0.68040400000000001</v>
      </c>
    </row>
    <row r="58" spans="1:9">
      <c r="A58" s="1" t="s">
        <v>69</v>
      </c>
      <c r="B58" s="2" t="s">
        <v>69</v>
      </c>
      <c r="C58" s="3">
        <v>0.71528899999999995</v>
      </c>
      <c r="D58" s="1" t="s">
        <v>11</v>
      </c>
      <c r="E58" t="s">
        <v>11</v>
      </c>
      <c r="F58" t="s">
        <v>25</v>
      </c>
      <c r="G58" s="1">
        <f t="shared" si="0"/>
        <v>0</v>
      </c>
      <c r="H58" s="1">
        <f>IF(AND($G58=1,$E58=$D58),0,1)</f>
        <v>1</v>
      </c>
      <c r="I58">
        <f>$C58-$H58</f>
        <v>-0.28471100000000005</v>
      </c>
    </row>
    <row r="59" spans="1:9">
      <c r="A59" s="1" t="s">
        <v>70</v>
      </c>
      <c r="B59" s="4" t="s">
        <v>70</v>
      </c>
      <c r="C59" s="5">
        <v>0.39909899999999998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>IF(AND($G59=1,$E59=$D59),0,1)</f>
        <v>1</v>
      </c>
      <c r="I59">
        <f>$C59-$H59</f>
        <v>-0.60090100000000002</v>
      </c>
    </row>
    <row r="60" spans="1:9">
      <c r="A60" s="1" t="s">
        <v>71</v>
      </c>
      <c r="B60" s="2" t="s">
        <v>71</v>
      </c>
      <c r="C60" s="3">
        <v>0.55613599999999996</v>
      </c>
      <c r="D60" s="1" t="s">
        <v>11</v>
      </c>
      <c r="E60" t="s">
        <v>11</v>
      </c>
      <c r="F60" t="s">
        <v>12</v>
      </c>
      <c r="G60" s="1">
        <f t="shared" si="0"/>
        <v>0</v>
      </c>
      <c r="H60" s="1">
        <f>IF(AND($G60=1,$E60=$D60),0,1)</f>
        <v>1</v>
      </c>
      <c r="I60">
        <f>$C60-$H60</f>
        <v>-0.44386400000000004</v>
      </c>
    </row>
    <row r="61" spans="1:9">
      <c r="A61" s="1" t="s">
        <v>72</v>
      </c>
      <c r="B61" s="4" t="s">
        <v>72</v>
      </c>
      <c r="C61" s="5">
        <v>0.372114</v>
      </c>
      <c r="D61" s="1" t="s">
        <v>11</v>
      </c>
      <c r="E61" t="s">
        <v>11</v>
      </c>
      <c r="F61" t="s">
        <v>12</v>
      </c>
      <c r="G61" s="1">
        <f t="shared" si="0"/>
        <v>0</v>
      </c>
      <c r="H61" s="1">
        <f>IF(AND($G61=1,$E61=$D61),0,1)</f>
        <v>1</v>
      </c>
      <c r="I61">
        <f>$C61-$H61</f>
        <v>-0.62788599999999994</v>
      </c>
    </row>
    <row r="62" spans="1:9">
      <c r="A62" s="1" t="s">
        <v>73</v>
      </c>
      <c r="B62" s="2" t="s">
        <v>73</v>
      </c>
      <c r="C62" s="3">
        <v>0.59168200000000004</v>
      </c>
      <c r="D62" s="1" t="s">
        <v>11</v>
      </c>
      <c r="E62" t="s">
        <v>12</v>
      </c>
      <c r="F62" t="s">
        <v>11</v>
      </c>
      <c r="G62" s="1">
        <f t="shared" si="0"/>
        <v>0</v>
      </c>
      <c r="H62" s="1">
        <f>IF(AND($G62=1,$E62=$D62),0,1)</f>
        <v>1</v>
      </c>
      <c r="I62">
        <f>$C62-$H62</f>
        <v>-0.40831799999999996</v>
      </c>
    </row>
    <row r="63" spans="1:9">
      <c r="A63" s="1" t="s">
        <v>74</v>
      </c>
      <c r="B63" s="4" t="s">
        <v>74</v>
      </c>
      <c r="C63" s="5">
        <v>0.61099899999999996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>IF(AND($G63=1,$E63=$D63),0,1)</f>
        <v>1</v>
      </c>
      <c r="I63">
        <f>$C63-$H63</f>
        <v>-0.38900100000000004</v>
      </c>
    </row>
    <row r="64" spans="1:9">
      <c r="A64" s="1" t="s">
        <v>75</v>
      </c>
      <c r="B64" s="2" t="s">
        <v>75</v>
      </c>
      <c r="C64" s="3">
        <v>0.59170400000000001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0.59170400000000001</v>
      </c>
    </row>
    <row r="65" spans="1:9">
      <c r="A65" s="1" t="s">
        <v>76</v>
      </c>
      <c r="B65" s="4" t="s">
        <v>76</v>
      </c>
      <c r="C65" s="5">
        <v>0.61125099999999999</v>
      </c>
      <c r="D65" s="1" t="s">
        <v>11</v>
      </c>
      <c r="E65" t="s">
        <v>11</v>
      </c>
      <c r="F65" t="s">
        <v>12</v>
      </c>
      <c r="G65" s="1">
        <f t="shared" si="0"/>
        <v>0</v>
      </c>
      <c r="H65" s="1">
        <f>IF(AND($G65=1,$E65=$D65),0,1)</f>
        <v>1</v>
      </c>
      <c r="I65">
        <f>$C65-$H65</f>
        <v>-0.38874900000000001</v>
      </c>
    </row>
    <row r="66" spans="1:9">
      <c r="A66" s="1" t="s">
        <v>77</v>
      </c>
      <c r="B66" s="2" t="s">
        <v>77</v>
      </c>
      <c r="C66" s="3">
        <v>0.40026200000000001</v>
      </c>
      <c r="D66" s="1" t="s">
        <v>11</v>
      </c>
      <c r="E66" t="s">
        <v>11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-0.59973799999999999</v>
      </c>
    </row>
    <row r="67" spans="1:9">
      <c r="A67" s="1" t="s">
        <v>78</v>
      </c>
      <c r="B67" s="4" t="s">
        <v>78</v>
      </c>
      <c r="C67" s="5">
        <v>0.72557199999999999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-0.27442800000000001</v>
      </c>
    </row>
    <row r="68" spans="1:9">
      <c r="A68" s="1" t="s">
        <v>79</v>
      </c>
      <c r="B68" s="2" t="s">
        <v>79</v>
      </c>
      <c r="C68" s="3">
        <v>0.65026399999999995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0.65026399999999995</v>
      </c>
    </row>
    <row r="69" spans="1:9">
      <c r="A69" s="1" t="s">
        <v>80</v>
      </c>
      <c r="B69" s="4" t="s">
        <v>80</v>
      </c>
      <c r="C69" s="5">
        <v>0.65342800000000001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0.65342800000000001</v>
      </c>
    </row>
    <row r="70" spans="1:9">
      <c r="A70" s="1" t="s">
        <v>81</v>
      </c>
      <c r="B70" s="2" t="s">
        <v>81</v>
      </c>
      <c r="C70" s="3">
        <v>0.59091000000000005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0.59091000000000005</v>
      </c>
    </row>
    <row r="71" spans="1:9">
      <c r="A71" s="1" t="s">
        <v>82</v>
      </c>
      <c r="B71" s="4" t="s">
        <v>82</v>
      </c>
      <c r="C71" s="5">
        <v>0.43213000000000001</v>
      </c>
      <c r="D71" s="1" t="s">
        <v>11</v>
      </c>
      <c r="E71" t="s">
        <v>11</v>
      </c>
      <c r="F71" t="s">
        <v>11</v>
      </c>
      <c r="G71" s="1">
        <f t="shared" si="1"/>
        <v>1</v>
      </c>
      <c r="H71" s="1">
        <f>IF(AND($G71=1,$E71=$D71),0,1)</f>
        <v>0</v>
      </c>
      <c r="I71">
        <f>$C71-$H71</f>
        <v>0.43213000000000001</v>
      </c>
    </row>
    <row r="72" spans="1:9">
      <c r="A72" s="1" t="s">
        <v>83</v>
      </c>
      <c r="B72" s="2" t="s">
        <v>83</v>
      </c>
      <c r="C72" s="3">
        <v>0.34999799999999998</v>
      </c>
      <c r="D72" s="1" t="s">
        <v>11</v>
      </c>
      <c r="E72" t="s">
        <v>11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-0.65000199999999997</v>
      </c>
    </row>
    <row r="73" spans="1:9">
      <c r="A73" s="1" t="s">
        <v>84</v>
      </c>
      <c r="B73" s="4" t="s">
        <v>84</v>
      </c>
      <c r="C73" s="5">
        <v>0.50939999999999996</v>
      </c>
      <c r="D73" s="1" t="s">
        <v>11</v>
      </c>
      <c r="E73" t="s">
        <v>11</v>
      </c>
      <c r="F73" t="s">
        <v>12</v>
      </c>
      <c r="G73" s="1">
        <f t="shared" si="1"/>
        <v>0</v>
      </c>
      <c r="H73" s="1">
        <f>IF(AND($G73=1,$E73=$D73),0,1)</f>
        <v>1</v>
      </c>
      <c r="I73">
        <f>$C73-$H73</f>
        <v>-0.49060000000000004</v>
      </c>
    </row>
    <row r="74" spans="1:9">
      <c r="A74" s="1" t="s">
        <v>85</v>
      </c>
      <c r="B74" s="2" t="s">
        <v>85</v>
      </c>
      <c r="C74" s="3">
        <v>0.39571200000000001</v>
      </c>
      <c r="D74" s="1" t="s">
        <v>11</v>
      </c>
      <c r="E74" t="s">
        <v>11</v>
      </c>
      <c r="F74" t="s">
        <v>12</v>
      </c>
      <c r="G74" s="1">
        <f t="shared" si="1"/>
        <v>0</v>
      </c>
      <c r="H74" s="1">
        <f>IF(AND($G74=1,$E74=$D74),0,1)</f>
        <v>1</v>
      </c>
      <c r="I74">
        <f>$C74-$H74</f>
        <v>-0.60428799999999994</v>
      </c>
    </row>
    <row r="75" spans="1:9">
      <c r="A75" s="1" t="s">
        <v>86</v>
      </c>
      <c r="B75" s="4" t="s">
        <v>86</v>
      </c>
      <c r="C75" s="5">
        <v>0.59823999999999999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0.59823999999999999</v>
      </c>
    </row>
    <row r="76" spans="1:9">
      <c r="A76" s="1" t="s">
        <v>87</v>
      </c>
      <c r="B76" s="6" t="s">
        <v>87</v>
      </c>
      <c r="C76" s="7">
        <v>0.69092699999999996</v>
      </c>
      <c r="D76" s="1" t="s">
        <v>11</v>
      </c>
      <c r="E76" t="s">
        <v>11</v>
      </c>
      <c r="F76" t="s">
        <v>12</v>
      </c>
      <c r="G76" s="1">
        <f t="shared" si="1"/>
        <v>0</v>
      </c>
      <c r="H76" s="1">
        <f>IF(AND($G76=1,$E76=$D76),0,1)</f>
        <v>1</v>
      </c>
      <c r="I76">
        <f>$C76-$H76</f>
        <v>-0.30907300000000004</v>
      </c>
    </row>
    <row r="77" spans="1:9">
      <c r="A77" s="1"/>
      <c r="B77" s="17"/>
      <c r="C77" s="18"/>
      <c r="D77" s="1"/>
      <c r="E77" s="1"/>
      <c r="F77" s="1"/>
      <c r="G77" s="10">
        <f>SUM(G3:G76)</f>
        <v>37</v>
      </c>
      <c r="H77" s="10">
        <f>SUM(H3:H76)</f>
        <v>43</v>
      </c>
      <c r="I77" s="8">
        <f>SUM(I3:I76)</f>
        <v>-2.126396999999999</v>
      </c>
    </row>
  </sheetData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4094DE-D350-49F5-887A-6AAB87392B19}">
  <dimension ref="A1:I77"/>
  <sheetViews>
    <sheetView workbookViewId="0">
      <selection activeCell="D3" sqref="A1:I77"/>
    </sheetView>
  </sheetViews>
  <sheetFormatPr defaultRowHeight="15.75"/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0.43521799999999999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0.43521799999999999</v>
      </c>
    </row>
    <row r="4" spans="1:9">
      <c r="A4" s="1" t="s">
        <v>13</v>
      </c>
      <c r="B4" s="2" t="s">
        <v>13</v>
      </c>
      <c r="C4" s="3">
        <v>0.45619700000000002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>IF(AND($G4=1,$E4=$D4),0,1)</f>
        <v>1</v>
      </c>
      <c r="I4">
        <f>$C4-$H4</f>
        <v>-0.54380300000000004</v>
      </c>
    </row>
    <row r="5" spans="1:9">
      <c r="A5" s="1" t="s">
        <v>14</v>
      </c>
      <c r="B5" s="4" t="s">
        <v>14</v>
      </c>
      <c r="C5" s="5">
        <v>0.70305099999999998</v>
      </c>
      <c r="D5" s="1" t="s">
        <v>11</v>
      </c>
      <c r="E5" t="s">
        <v>11</v>
      </c>
      <c r="F5" t="s">
        <v>25</v>
      </c>
      <c r="G5" s="1">
        <f t="shared" ref="G5:G68" si="0">IF($F5=$E5,1,0)</f>
        <v>0</v>
      </c>
      <c r="H5" s="1">
        <f>IF(AND($G5=1,$E5=$D5),0,1)</f>
        <v>1</v>
      </c>
      <c r="I5">
        <f>$C5-$H5</f>
        <v>-0.29694900000000002</v>
      </c>
    </row>
    <row r="6" spans="1:9">
      <c r="A6" s="1" t="s">
        <v>15</v>
      </c>
      <c r="B6" s="2" t="s">
        <v>15</v>
      </c>
      <c r="C6" s="3">
        <v>0.50192999999999999</v>
      </c>
      <c r="D6" s="1" t="s">
        <v>11</v>
      </c>
      <c r="E6" t="s">
        <v>12</v>
      </c>
      <c r="F6" t="s">
        <v>12</v>
      </c>
      <c r="G6" s="1">
        <f t="shared" si="0"/>
        <v>1</v>
      </c>
      <c r="H6" s="1">
        <f>IF(AND($G6=1,$E6=$D6),0,1)</f>
        <v>1</v>
      </c>
      <c r="I6">
        <f>$C6-$H6</f>
        <v>-0.49807000000000001</v>
      </c>
    </row>
    <row r="7" spans="1:9">
      <c r="A7" s="1" t="s">
        <v>16</v>
      </c>
      <c r="B7" s="4" t="s">
        <v>16</v>
      </c>
      <c r="C7" s="5">
        <v>0.47605500000000001</v>
      </c>
      <c r="D7" s="1" t="s">
        <v>11</v>
      </c>
      <c r="E7" t="s">
        <v>12</v>
      </c>
      <c r="F7" t="s">
        <v>11</v>
      </c>
      <c r="G7" s="1">
        <f t="shared" si="0"/>
        <v>0</v>
      </c>
      <c r="H7" s="1">
        <f>IF(AND($G7=1,$E7=$D7),0,1)</f>
        <v>1</v>
      </c>
      <c r="I7">
        <f>$C7-$H7</f>
        <v>-0.52394499999999999</v>
      </c>
    </row>
    <row r="8" spans="1:9">
      <c r="A8" s="1" t="s">
        <v>17</v>
      </c>
      <c r="B8" s="2" t="s">
        <v>17</v>
      </c>
      <c r="C8" s="3">
        <v>0.51863199999999998</v>
      </c>
      <c r="D8" s="1" t="s">
        <v>11</v>
      </c>
      <c r="E8" t="s">
        <v>11</v>
      </c>
      <c r="F8" t="s">
        <v>12</v>
      </c>
      <c r="G8" s="1">
        <f t="shared" si="0"/>
        <v>0</v>
      </c>
      <c r="H8" s="1">
        <f>IF(AND($G8=1,$E8=$D8),0,1)</f>
        <v>1</v>
      </c>
      <c r="I8">
        <f>$C8-$H8</f>
        <v>-0.48136800000000002</v>
      </c>
    </row>
    <row r="9" spans="1:9">
      <c r="A9" s="1" t="s">
        <v>18</v>
      </c>
      <c r="B9" s="4" t="s">
        <v>18</v>
      </c>
      <c r="C9" s="5">
        <v>0.56060200000000004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0.56060200000000004</v>
      </c>
    </row>
    <row r="10" spans="1:9">
      <c r="A10" s="1" t="s">
        <v>19</v>
      </c>
      <c r="B10" s="2" t="s">
        <v>19</v>
      </c>
      <c r="C10" s="3">
        <v>0.63522500000000004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0.63522500000000004</v>
      </c>
    </row>
    <row r="11" spans="1:9">
      <c r="A11" s="1" t="s">
        <v>20</v>
      </c>
      <c r="B11" s="4" t="s">
        <v>20</v>
      </c>
      <c r="C11" s="5">
        <v>0.62151599999999996</v>
      </c>
      <c r="D11" s="1" t="s">
        <v>11</v>
      </c>
      <c r="E11" t="s">
        <v>11</v>
      </c>
      <c r="F11" t="s">
        <v>12</v>
      </c>
      <c r="G11" s="1">
        <f t="shared" si="0"/>
        <v>0</v>
      </c>
      <c r="H11" s="1">
        <f>IF(AND($G11=1,$E11=$D11),0,1)</f>
        <v>1</v>
      </c>
      <c r="I11">
        <f>$C11-$H11</f>
        <v>-0.37848400000000004</v>
      </c>
    </row>
    <row r="12" spans="1:9">
      <c r="A12" s="1" t="s">
        <v>21</v>
      </c>
      <c r="B12" s="2" t="s">
        <v>21</v>
      </c>
      <c r="C12" s="3">
        <v>0.57257400000000003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0.57257400000000003</v>
      </c>
    </row>
    <row r="13" spans="1:9">
      <c r="A13" s="1" t="s">
        <v>22</v>
      </c>
      <c r="B13" s="4" t="s">
        <v>22</v>
      </c>
      <c r="C13" s="5">
        <v>0.50401200000000002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0.50401200000000002</v>
      </c>
    </row>
    <row r="14" spans="1:9">
      <c r="A14" s="1" t="s">
        <v>23</v>
      </c>
      <c r="B14" s="2" t="s">
        <v>23</v>
      </c>
      <c r="C14" s="3">
        <v>0.38816000000000001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>IF(AND($G14=1,$E14=$D14),0,1)</f>
        <v>1</v>
      </c>
      <c r="I14">
        <f>$C14-$H14</f>
        <v>-0.61183999999999994</v>
      </c>
    </row>
    <row r="15" spans="1:9">
      <c r="A15" s="1" t="s">
        <v>24</v>
      </c>
      <c r="B15" s="4" t="s">
        <v>24</v>
      </c>
      <c r="C15" s="5">
        <v>0.19470899999999999</v>
      </c>
      <c r="D15" s="1" t="s">
        <v>11</v>
      </c>
      <c r="E15" t="s">
        <v>11</v>
      </c>
      <c r="F15" t="s">
        <v>25</v>
      </c>
      <c r="G15" s="1">
        <f t="shared" si="0"/>
        <v>0</v>
      </c>
      <c r="H15" s="1">
        <f>IF(AND($G15=1,$E15=$D15),0,1)</f>
        <v>1</v>
      </c>
      <c r="I15">
        <f>$C15-$H15</f>
        <v>-0.80529099999999998</v>
      </c>
    </row>
    <row r="16" spans="1:9">
      <c r="A16" s="1" t="s">
        <v>26</v>
      </c>
      <c r="B16" s="2" t="s">
        <v>26</v>
      </c>
      <c r="C16" s="3">
        <v>0.70452099999999995</v>
      </c>
      <c r="D16" s="1" t="s">
        <v>11</v>
      </c>
      <c r="E16" t="s">
        <v>11</v>
      </c>
      <c r="F16" t="s">
        <v>25</v>
      </c>
      <c r="G16" s="1">
        <f t="shared" si="0"/>
        <v>0</v>
      </c>
      <c r="H16" s="1">
        <f>IF(AND($G16=1,$E16=$D16),0,1)</f>
        <v>1</v>
      </c>
      <c r="I16">
        <f>$C16-$H16</f>
        <v>-0.29547900000000005</v>
      </c>
    </row>
    <row r="17" spans="1:9">
      <c r="A17" s="1" t="s">
        <v>27</v>
      </c>
      <c r="B17" s="4" t="s">
        <v>27</v>
      </c>
      <c r="C17" s="5">
        <v>0.47792400000000002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0.47792400000000002</v>
      </c>
    </row>
    <row r="18" spans="1:9">
      <c r="A18" s="1" t="s">
        <v>28</v>
      </c>
      <c r="B18" s="2" t="s">
        <v>28</v>
      </c>
      <c r="C18" s="3">
        <v>0.55898199999999998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0.55898199999999998</v>
      </c>
    </row>
    <row r="19" spans="1:9">
      <c r="A19" s="1" t="s">
        <v>29</v>
      </c>
      <c r="B19" s="4" t="s">
        <v>29</v>
      </c>
      <c r="C19" s="5">
        <v>0.56568799999999997</v>
      </c>
      <c r="D19" s="1" t="s">
        <v>11</v>
      </c>
      <c r="E19" t="s">
        <v>11</v>
      </c>
      <c r="F19" t="s">
        <v>12</v>
      </c>
      <c r="G19" s="1">
        <f t="shared" si="0"/>
        <v>0</v>
      </c>
      <c r="H19" s="1">
        <f>IF(AND($G19=1,$E19=$D19),0,1)</f>
        <v>1</v>
      </c>
      <c r="I19">
        <f>$C19-$H19</f>
        <v>-0.43431200000000003</v>
      </c>
    </row>
    <row r="20" spans="1:9">
      <c r="A20" s="1" t="s">
        <v>30</v>
      </c>
      <c r="B20" s="2" t="s">
        <v>30</v>
      </c>
      <c r="C20" s="3">
        <v>0.60723199999999999</v>
      </c>
      <c r="D20" s="1" t="s">
        <v>11</v>
      </c>
      <c r="E20" t="s">
        <v>11</v>
      </c>
      <c r="F20" t="s">
        <v>12</v>
      </c>
      <c r="G20" s="1">
        <f t="shared" si="0"/>
        <v>0</v>
      </c>
      <c r="H20" s="1">
        <f>IF(AND($G20=1,$E20=$D20),0,1)</f>
        <v>1</v>
      </c>
      <c r="I20">
        <f>$C20-$H20</f>
        <v>-0.39276800000000001</v>
      </c>
    </row>
    <row r="21" spans="1:9">
      <c r="A21" s="1" t="s">
        <v>31</v>
      </c>
      <c r="B21" s="4" t="s">
        <v>31</v>
      </c>
      <c r="C21" s="5">
        <v>0.35131400000000002</v>
      </c>
      <c r="D21" s="1" t="s">
        <v>11</v>
      </c>
      <c r="E21" t="s">
        <v>11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-0.64868599999999998</v>
      </c>
    </row>
    <row r="22" spans="1:9">
      <c r="A22" s="1" t="s">
        <v>32</v>
      </c>
      <c r="B22" s="2" t="s">
        <v>32</v>
      </c>
      <c r="C22" s="3">
        <v>0.60653000000000001</v>
      </c>
      <c r="D22" s="1" t="s">
        <v>11</v>
      </c>
      <c r="E22" t="s">
        <v>12</v>
      </c>
      <c r="F22" t="s">
        <v>12</v>
      </c>
      <c r="G22" s="1">
        <f t="shared" si="0"/>
        <v>1</v>
      </c>
      <c r="H22" s="1">
        <f>IF(AND($G22=1,$E22=$D22),0,1)</f>
        <v>1</v>
      </c>
      <c r="I22">
        <f>$C22-$H22</f>
        <v>-0.39346999999999999</v>
      </c>
    </row>
    <row r="23" spans="1:9">
      <c r="A23" s="1" t="s">
        <v>33</v>
      </c>
      <c r="B23" s="4" t="s">
        <v>33</v>
      </c>
      <c r="C23" s="5">
        <v>0.32747999999999999</v>
      </c>
      <c r="D23" s="1" t="s">
        <v>11</v>
      </c>
      <c r="E23" t="s">
        <v>11</v>
      </c>
      <c r="F23" t="s">
        <v>25</v>
      </c>
      <c r="G23" s="1">
        <f t="shared" si="0"/>
        <v>0</v>
      </c>
      <c r="H23" s="1">
        <f>IF(AND($G23=1,$E23=$D23),0,1)</f>
        <v>1</v>
      </c>
      <c r="I23">
        <f>$C23-$H23</f>
        <v>-0.67252000000000001</v>
      </c>
    </row>
    <row r="24" spans="1:9">
      <c r="A24" s="1" t="s">
        <v>34</v>
      </c>
      <c r="B24" s="2" t="s">
        <v>34</v>
      </c>
      <c r="C24" s="3">
        <v>0.37631999999999999</v>
      </c>
      <c r="D24" s="1" t="s">
        <v>11</v>
      </c>
      <c r="E24" t="s">
        <v>11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-0.62368000000000001</v>
      </c>
    </row>
    <row r="25" spans="1:9">
      <c r="A25" s="1" t="s">
        <v>35</v>
      </c>
      <c r="B25" s="4" t="s">
        <v>35</v>
      </c>
      <c r="C25" s="5">
        <v>0.47875099999999998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0.47875099999999998</v>
      </c>
    </row>
    <row r="26" spans="1:9">
      <c r="A26" s="1" t="s">
        <v>36</v>
      </c>
      <c r="B26" s="2" t="s">
        <v>36</v>
      </c>
      <c r="C26" s="3">
        <v>0.60431500000000005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0.60431500000000005</v>
      </c>
    </row>
    <row r="27" spans="1:9">
      <c r="A27" s="1" t="s">
        <v>37</v>
      </c>
      <c r="B27" s="4" t="s">
        <v>37</v>
      </c>
      <c r="C27" s="5">
        <v>0.36762400000000001</v>
      </c>
      <c r="D27" s="1" t="s">
        <v>11</v>
      </c>
      <c r="E27" t="s">
        <v>12</v>
      </c>
      <c r="F27" t="s">
        <v>11</v>
      </c>
      <c r="G27" s="1">
        <f t="shared" si="0"/>
        <v>0</v>
      </c>
      <c r="H27" s="1">
        <f>IF(AND($G27=1,$E27=$D27),0,1)</f>
        <v>1</v>
      </c>
      <c r="I27">
        <f>$C27-$H27</f>
        <v>-0.63237600000000005</v>
      </c>
    </row>
    <row r="28" spans="1:9">
      <c r="A28" s="1" t="s">
        <v>38</v>
      </c>
      <c r="B28" s="2" t="s">
        <v>38</v>
      </c>
      <c r="C28" s="3">
        <v>0.66278700000000002</v>
      </c>
      <c r="D28" s="1" t="s">
        <v>11</v>
      </c>
      <c r="E28" t="s">
        <v>11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-0.33721299999999998</v>
      </c>
    </row>
    <row r="29" spans="1:9">
      <c r="A29" s="1" t="s">
        <v>39</v>
      </c>
      <c r="B29" s="4" t="s">
        <v>39</v>
      </c>
      <c r="C29" s="5">
        <v>0.62387599999999999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0.62387599999999999</v>
      </c>
    </row>
    <row r="30" spans="1:9">
      <c r="A30" s="1" t="s">
        <v>40</v>
      </c>
      <c r="B30" s="2" t="s">
        <v>40</v>
      </c>
      <c r="C30" s="3">
        <v>0.75036599999999998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-0.24963400000000002</v>
      </c>
    </row>
    <row r="31" spans="1:9">
      <c r="A31" s="1" t="s">
        <v>41</v>
      </c>
      <c r="B31" s="4" t="s">
        <v>41</v>
      </c>
      <c r="C31" s="5">
        <v>0.57996800000000004</v>
      </c>
      <c r="D31" s="1" t="s">
        <v>11</v>
      </c>
      <c r="E31" t="s">
        <v>11</v>
      </c>
      <c r="F31" t="s">
        <v>12</v>
      </c>
      <c r="G31" s="1">
        <f t="shared" si="0"/>
        <v>0</v>
      </c>
      <c r="H31" s="1">
        <f>IF(AND($G31=1,$E31=$D31),0,1)</f>
        <v>1</v>
      </c>
      <c r="I31">
        <f>$C31-$H31</f>
        <v>-0.42003199999999996</v>
      </c>
    </row>
    <row r="32" spans="1:9">
      <c r="A32" s="1" t="s">
        <v>42</v>
      </c>
      <c r="B32" s="2" t="s">
        <v>42</v>
      </c>
      <c r="C32" s="3">
        <v>0.517258</v>
      </c>
      <c r="D32" s="1" t="s">
        <v>11</v>
      </c>
      <c r="E32" t="s">
        <v>11</v>
      </c>
      <c r="F32" t="s">
        <v>151</v>
      </c>
      <c r="G32" s="1">
        <f t="shared" si="0"/>
        <v>0</v>
      </c>
      <c r="H32" s="1">
        <f>IF(AND($G32=1,$E32=$D32),0,1)</f>
        <v>1</v>
      </c>
      <c r="I32">
        <f>$C32-$H32</f>
        <v>-0.482742</v>
      </c>
    </row>
    <row r="33" spans="1:9">
      <c r="A33" s="1" t="s">
        <v>43</v>
      </c>
      <c r="B33" s="4" t="s">
        <v>43</v>
      </c>
      <c r="C33" s="5">
        <v>0.63068900000000006</v>
      </c>
      <c r="D33" s="1" t="s">
        <v>11</v>
      </c>
      <c r="E33" t="s">
        <v>11</v>
      </c>
      <c r="F33" t="s">
        <v>12</v>
      </c>
      <c r="G33" s="1">
        <f t="shared" si="0"/>
        <v>0</v>
      </c>
      <c r="H33" s="1">
        <f>IF(AND($G33=1,$E33=$D33),0,1)</f>
        <v>1</v>
      </c>
      <c r="I33">
        <f>$C33-$H33</f>
        <v>-0.36931099999999994</v>
      </c>
    </row>
    <row r="34" spans="1:9">
      <c r="A34" s="1" t="s">
        <v>44</v>
      </c>
      <c r="B34" s="2" t="s">
        <v>44</v>
      </c>
      <c r="C34" s="3">
        <v>0.52939400000000003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0.52939400000000003</v>
      </c>
    </row>
    <row r="35" spans="1:9">
      <c r="A35" s="1" t="s">
        <v>45</v>
      </c>
      <c r="B35" s="4" t="s">
        <v>45</v>
      </c>
      <c r="C35" s="5">
        <v>0.53829899999999997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0.53829899999999997</v>
      </c>
    </row>
    <row r="36" spans="1:9">
      <c r="A36" s="1" t="s">
        <v>46</v>
      </c>
      <c r="B36" s="2" t="s">
        <v>46</v>
      </c>
      <c r="C36" s="3">
        <v>0.54666899999999996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0.54666899999999996</v>
      </c>
    </row>
    <row r="37" spans="1:9">
      <c r="A37" s="1" t="s">
        <v>47</v>
      </c>
      <c r="B37" s="4" t="s">
        <v>47</v>
      </c>
      <c r="C37" s="5">
        <v>0.48132900000000001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0.48132900000000001</v>
      </c>
    </row>
    <row r="38" spans="1:9">
      <c r="A38" s="1" t="s">
        <v>48</v>
      </c>
      <c r="B38" s="2" t="s">
        <v>48</v>
      </c>
      <c r="C38" s="3">
        <v>0.59437300000000004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0.59437300000000004</v>
      </c>
    </row>
    <row r="39" spans="1:9">
      <c r="A39" s="1" t="s">
        <v>49</v>
      </c>
      <c r="B39" s="4" t="s">
        <v>49</v>
      </c>
      <c r="C39" s="5">
        <v>0.74668599999999996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-0.25331400000000004</v>
      </c>
    </row>
    <row r="40" spans="1:9">
      <c r="A40" s="1" t="s">
        <v>50</v>
      </c>
      <c r="B40" s="2" t="s">
        <v>50</v>
      </c>
      <c r="C40" s="3">
        <v>0.53106600000000004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>IF(AND($G40=1,$E40=$D40),0,1)</f>
        <v>1</v>
      </c>
      <c r="I40">
        <f>$C40-$H40</f>
        <v>-0.46893399999999996</v>
      </c>
    </row>
    <row r="41" spans="1:9">
      <c r="A41" s="1" t="s">
        <v>51</v>
      </c>
      <c r="B41" s="4" t="s">
        <v>51</v>
      </c>
      <c r="C41" s="5">
        <v>0.51516200000000001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0.51516200000000001</v>
      </c>
    </row>
    <row r="42" spans="1:9">
      <c r="A42" s="1" t="s">
        <v>52</v>
      </c>
      <c r="B42" s="2" t="s">
        <v>52</v>
      </c>
      <c r="C42" s="3">
        <v>0.52046199999999998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0.52046199999999998</v>
      </c>
    </row>
    <row r="43" spans="1:9">
      <c r="A43" s="1" t="s">
        <v>53</v>
      </c>
      <c r="B43" s="4" t="s">
        <v>53</v>
      </c>
      <c r="C43" s="5">
        <v>0.28137299999999998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-0.71862700000000002</v>
      </c>
    </row>
    <row r="44" spans="1:9">
      <c r="A44" s="1" t="s">
        <v>54</v>
      </c>
      <c r="B44" s="2" t="s">
        <v>54</v>
      </c>
      <c r="C44" s="3">
        <v>0.27365499999999998</v>
      </c>
      <c r="D44" s="1" t="s">
        <v>11</v>
      </c>
      <c r="E44" t="s">
        <v>11</v>
      </c>
      <c r="F44" t="s">
        <v>25</v>
      </c>
      <c r="G44" s="1">
        <f t="shared" si="0"/>
        <v>0</v>
      </c>
      <c r="H44" s="1">
        <f>IF(AND($G44=1,$E44=$D44),0,1)</f>
        <v>1</v>
      </c>
      <c r="I44">
        <f>$C44-$H44</f>
        <v>-0.72634500000000002</v>
      </c>
    </row>
    <row r="45" spans="1:9">
      <c r="A45" s="1" t="s">
        <v>55</v>
      </c>
      <c r="B45" s="4" t="s">
        <v>55</v>
      </c>
      <c r="C45" s="5">
        <v>0.52760799999999997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0.52760799999999997</v>
      </c>
    </row>
    <row r="46" spans="1:9">
      <c r="A46" s="1" t="s">
        <v>56</v>
      </c>
      <c r="B46" s="2" t="s">
        <v>56</v>
      </c>
      <c r="C46" s="3">
        <v>0.59455100000000005</v>
      </c>
      <c r="D46" s="1" t="s">
        <v>11</v>
      </c>
      <c r="E46" t="s">
        <v>11</v>
      </c>
      <c r="F46" t="s">
        <v>151</v>
      </c>
      <c r="G46" s="1">
        <f t="shared" si="0"/>
        <v>0</v>
      </c>
      <c r="H46" s="1">
        <f>IF(AND($G46=1,$E46=$D46),0,1)</f>
        <v>1</v>
      </c>
      <c r="I46">
        <f>$C46-$H46</f>
        <v>-0.40544899999999995</v>
      </c>
    </row>
    <row r="47" spans="1:9">
      <c r="A47" s="1" t="s">
        <v>58</v>
      </c>
      <c r="B47" s="4" t="s">
        <v>58</v>
      </c>
      <c r="C47" s="5">
        <v>0.60776600000000003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0.60776600000000003</v>
      </c>
    </row>
    <row r="48" spans="1:9">
      <c r="A48" s="1" t="s">
        <v>59</v>
      </c>
      <c r="B48" s="2" t="s">
        <v>59</v>
      </c>
      <c r="C48" s="3">
        <v>0.180316</v>
      </c>
      <c r="D48" s="1" t="s">
        <v>11</v>
      </c>
      <c r="E48" t="s">
        <v>11</v>
      </c>
      <c r="F48" t="s">
        <v>151</v>
      </c>
      <c r="G48" s="1">
        <f t="shared" si="0"/>
        <v>0</v>
      </c>
      <c r="H48" s="1">
        <f>IF(AND($G48=1,$E48=$D48),0,1)</f>
        <v>1</v>
      </c>
      <c r="I48">
        <f>$C48-$H48</f>
        <v>-0.81968399999999997</v>
      </c>
    </row>
    <row r="49" spans="1:9">
      <c r="A49" s="1" t="s">
        <v>60</v>
      </c>
      <c r="B49" s="4" t="s">
        <v>60</v>
      </c>
      <c r="C49" s="5">
        <v>0.41383900000000001</v>
      </c>
      <c r="D49" s="1" t="s">
        <v>11</v>
      </c>
      <c r="E49" t="s">
        <v>11</v>
      </c>
      <c r="F49" t="s">
        <v>12</v>
      </c>
      <c r="G49" s="1">
        <f t="shared" si="0"/>
        <v>0</v>
      </c>
      <c r="H49" s="1">
        <f>IF(AND($G49=1,$E49=$D49),0,1)</f>
        <v>1</v>
      </c>
      <c r="I49">
        <f>$C49-$H49</f>
        <v>-0.58616099999999993</v>
      </c>
    </row>
    <row r="50" spans="1:9">
      <c r="A50" s="1" t="s">
        <v>61</v>
      </c>
      <c r="B50" s="2" t="s">
        <v>61</v>
      </c>
      <c r="C50" s="3">
        <v>0.51654299999999997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0.51654299999999997</v>
      </c>
    </row>
    <row r="51" spans="1:9">
      <c r="A51" s="1" t="s">
        <v>62</v>
      </c>
      <c r="B51" s="4" t="s">
        <v>62</v>
      </c>
      <c r="C51" s="5">
        <v>0.59475900000000004</v>
      </c>
      <c r="D51" s="1" t="s">
        <v>11</v>
      </c>
      <c r="E51" t="s">
        <v>11</v>
      </c>
      <c r="F51" t="s">
        <v>12</v>
      </c>
      <c r="G51" s="1">
        <f t="shared" si="0"/>
        <v>0</v>
      </c>
      <c r="H51" s="1">
        <f>IF(AND($G51=1,$E51=$D51),0,1)</f>
        <v>1</v>
      </c>
      <c r="I51">
        <f>$C51-$H51</f>
        <v>-0.40524099999999996</v>
      </c>
    </row>
    <row r="52" spans="1:9">
      <c r="A52" s="1" t="s">
        <v>63</v>
      </c>
      <c r="B52" s="2" t="s">
        <v>63</v>
      </c>
      <c r="C52" s="3">
        <v>0.37439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-0.62561</v>
      </c>
    </row>
    <row r="53" spans="1:9">
      <c r="A53" s="1" t="s">
        <v>64</v>
      </c>
      <c r="B53" s="4" t="s">
        <v>64</v>
      </c>
      <c r="C53" s="5">
        <v>0.60597500000000004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0.60597500000000004</v>
      </c>
    </row>
    <row r="54" spans="1:9">
      <c r="A54" s="1" t="s">
        <v>65</v>
      </c>
      <c r="B54" s="2" t="s">
        <v>65</v>
      </c>
      <c r="C54" s="3">
        <v>0.63917199999999996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-0.36082800000000004</v>
      </c>
    </row>
    <row r="55" spans="1:9">
      <c r="A55" s="1" t="s">
        <v>66</v>
      </c>
      <c r="B55" s="4" t="s">
        <v>66</v>
      </c>
      <c r="C55" s="5">
        <v>0.73072099999999995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0.73072099999999995</v>
      </c>
    </row>
    <row r="56" spans="1:9">
      <c r="A56" s="1" t="s">
        <v>67</v>
      </c>
      <c r="B56" s="2" t="s">
        <v>67</v>
      </c>
      <c r="C56" s="3">
        <v>0.59101899999999996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0.59101899999999996</v>
      </c>
    </row>
    <row r="57" spans="1:9">
      <c r="A57" s="1" t="s">
        <v>68</v>
      </c>
      <c r="B57" s="4" t="s">
        <v>68</v>
      </c>
      <c r="C57" s="5">
        <v>0.665883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0.665883</v>
      </c>
    </row>
    <row r="58" spans="1:9">
      <c r="A58" s="1" t="s">
        <v>69</v>
      </c>
      <c r="B58" s="2" t="s">
        <v>69</v>
      </c>
      <c r="C58" s="3">
        <v>0.68589299999999997</v>
      </c>
      <c r="D58" s="1" t="s">
        <v>11</v>
      </c>
      <c r="E58" t="s">
        <v>11</v>
      </c>
      <c r="F58" t="s">
        <v>25</v>
      </c>
      <c r="G58" s="1">
        <f t="shared" si="0"/>
        <v>0</v>
      </c>
      <c r="H58" s="1">
        <f>IF(AND($G58=1,$E58=$D58),0,1)</f>
        <v>1</v>
      </c>
      <c r="I58">
        <f>$C58-$H58</f>
        <v>-0.31410700000000003</v>
      </c>
    </row>
    <row r="59" spans="1:9">
      <c r="A59" s="1" t="s">
        <v>70</v>
      </c>
      <c r="B59" s="4" t="s">
        <v>70</v>
      </c>
      <c r="C59" s="5">
        <v>0.50180000000000002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>IF(AND($G59=1,$E59=$D59),0,1)</f>
        <v>1</v>
      </c>
      <c r="I59">
        <f>$C59-$H59</f>
        <v>-0.49819999999999998</v>
      </c>
    </row>
    <row r="60" spans="1:9">
      <c r="A60" s="1" t="s">
        <v>71</v>
      </c>
      <c r="B60" s="2" t="s">
        <v>71</v>
      </c>
      <c r="C60" s="3">
        <v>0.34759600000000002</v>
      </c>
      <c r="D60" s="1" t="s">
        <v>11</v>
      </c>
      <c r="E60" t="s">
        <v>11</v>
      </c>
      <c r="F60" t="s">
        <v>12</v>
      </c>
      <c r="G60" s="1">
        <f t="shared" si="0"/>
        <v>0</v>
      </c>
      <c r="H60" s="1">
        <f>IF(AND($G60=1,$E60=$D60),0,1)</f>
        <v>1</v>
      </c>
      <c r="I60">
        <f>$C60-$H60</f>
        <v>-0.65240399999999998</v>
      </c>
    </row>
    <row r="61" spans="1:9">
      <c r="A61" s="1" t="s">
        <v>72</v>
      </c>
      <c r="B61" s="4" t="s">
        <v>72</v>
      </c>
      <c r="C61" s="5">
        <v>0.48583900000000002</v>
      </c>
      <c r="D61" s="1" t="s">
        <v>11</v>
      </c>
      <c r="E61" t="s">
        <v>11</v>
      </c>
      <c r="F61" t="s">
        <v>12</v>
      </c>
      <c r="G61" s="1">
        <f t="shared" si="0"/>
        <v>0</v>
      </c>
      <c r="H61" s="1">
        <f>IF(AND($G61=1,$E61=$D61),0,1)</f>
        <v>1</v>
      </c>
      <c r="I61">
        <f>$C61-$H61</f>
        <v>-0.51416099999999998</v>
      </c>
    </row>
    <row r="62" spans="1:9">
      <c r="A62" s="1" t="s">
        <v>73</v>
      </c>
      <c r="B62" s="2" t="s">
        <v>73</v>
      </c>
      <c r="C62" s="3">
        <v>0.572492</v>
      </c>
      <c r="D62" s="1" t="s">
        <v>11</v>
      </c>
      <c r="E62" t="s">
        <v>12</v>
      </c>
      <c r="F62" t="s">
        <v>12</v>
      </c>
      <c r="G62" s="1">
        <f t="shared" si="0"/>
        <v>1</v>
      </c>
      <c r="H62" s="1">
        <f>IF(AND($G62=1,$E62=$D62),0,1)</f>
        <v>1</v>
      </c>
      <c r="I62">
        <f>$C62-$H62</f>
        <v>-0.427508</v>
      </c>
    </row>
    <row r="63" spans="1:9">
      <c r="A63" s="1" t="s">
        <v>74</v>
      </c>
      <c r="B63" s="4" t="s">
        <v>74</v>
      </c>
      <c r="C63" s="5">
        <v>0.64644500000000005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>IF(AND($G63=1,$E63=$D63),0,1)</f>
        <v>1</v>
      </c>
      <c r="I63">
        <f>$C63-$H63</f>
        <v>-0.35355499999999995</v>
      </c>
    </row>
    <row r="64" spans="1:9">
      <c r="A64" s="1" t="s">
        <v>75</v>
      </c>
      <c r="B64" s="2" t="s">
        <v>75</v>
      </c>
      <c r="C64" s="3">
        <v>0.69134300000000004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>IF(AND($G64=1,$E64=$D64),0,1)</f>
        <v>1</v>
      </c>
      <c r="I64">
        <f>$C64-$H64</f>
        <v>-0.30865699999999996</v>
      </c>
    </row>
    <row r="65" spans="1:9">
      <c r="A65" s="1" t="s">
        <v>76</v>
      </c>
      <c r="B65" s="4" t="s">
        <v>76</v>
      </c>
      <c r="C65" s="5">
        <v>0.68501100000000004</v>
      </c>
      <c r="D65" s="1" t="s">
        <v>11</v>
      </c>
      <c r="E65" t="s">
        <v>11</v>
      </c>
      <c r="F65" t="s">
        <v>12</v>
      </c>
      <c r="G65" s="1">
        <f t="shared" si="0"/>
        <v>0</v>
      </c>
      <c r="H65" s="1">
        <f>IF(AND($G65=1,$E65=$D65),0,1)</f>
        <v>1</v>
      </c>
      <c r="I65">
        <f>$C65-$H65</f>
        <v>-0.31498899999999996</v>
      </c>
    </row>
    <row r="66" spans="1:9">
      <c r="A66" s="1" t="s">
        <v>77</v>
      </c>
      <c r="B66" s="2" t="s">
        <v>77</v>
      </c>
      <c r="C66" s="3">
        <v>0.362599</v>
      </c>
      <c r="D66" s="1" t="s">
        <v>11</v>
      </c>
      <c r="E66" t="s">
        <v>11</v>
      </c>
      <c r="F66" t="s">
        <v>12</v>
      </c>
      <c r="G66" s="1">
        <f t="shared" si="0"/>
        <v>0</v>
      </c>
      <c r="H66" s="1">
        <f>IF(AND($G66=1,$E66=$D66),0,1)</f>
        <v>1</v>
      </c>
      <c r="I66">
        <f>$C66-$H66</f>
        <v>-0.637401</v>
      </c>
    </row>
    <row r="67" spans="1:9">
      <c r="A67" s="1" t="s">
        <v>78</v>
      </c>
      <c r="B67" s="4" t="s">
        <v>78</v>
      </c>
      <c r="C67" s="5">
        <v>0.57137099999999996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-0.42862900000000004</v>
      </c>
    </row>
    <row r="68" spans="1:9">
      <c r="A68" s="1" t="s">
        <v>79</v>
      </c>
      <c r="B68" s="2" t="s">
        <v>79</v>
      </c>
      <c r="C68" s="3">
        <v>0.74682300000000001</v>
      </c>
      <c r="D68" s="1" t="s">
        <v>11</v>
      </c>
      <c r="E68" t="s">
        <v>11</v>
      </c>
      <c r="F68" t="s">
        <v>12</v>
      </c>
      <c r="G68" s="1">
        <f t="shared" si="0"/>
        <v>0</v>
      </c>
      <c r="H68" s="1">
        <f>IF(AND($G68=1,$E68=$D68),0,1)</f>
        <v>1</v>
      </c>
      <c r="I68">
        <f>$C68-$H68</f>
        <v>-0.25317699999999999</v>
      </c>
    </row>
    <row r="69" spans="1:9">
      <c r="A69" s="1" t="s">
        <v>80</v>
      </c>
      <c r="B69" s="4" t="s">
        <v>80</v>
      </c>
      <c r="C69" s="5">
        <v>0.61086799999999997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0.61086799999999997</v>
      </c>
    </row>
    <row r="70" spans="1:9">
      <c r="A70" s="1" t="s">
        <v>81</v>
      </c>
      <c r="B70" s="2" t="s">
        <v>81</v>
      </c>
      <c r="C70" s="3">
        <v>0.47149999999999997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0.47149999999999997</v>
      </c>
    </row>
    <row r="71" spans="1:9">
      <c r="A71" s="1" t="s">
        <v>82</v>
      </c>
      <c r="B71" s="4" t="s">
        <v>82</v>
      </c>
      <c r="C71" s="5">
        <v>0.29271599999999998</v>
      </c>
      <c r="D71" s="1" t="s">
        <v>11</v>
      </c>
      <c r="E71" t="s">
        <v>11</v>
      </c>
      <c r="F71" t="s">
        <v>12</v>
      </c>
      <c r="G71" s="1">
        <f t="shared" si="1"/>
        <v>0</v>
      </c>
      <c r="H71" s="1">
        <f>IF(AND($G71=1,$E71=$D71),0,1)</f>
        <v>1</v>
      </c>
      <c r="I71">
        <f>$C71-$H71</f>
        <v>-0.70728400000000002</v>
      </c>
    </row>
    <row r="72" spans="1:9">
      <c r="A72" s="1" t="s">
        <v>83</v>
      </c>
      <c r="B72" s="2" t="s">
        <v>83</v>
      </c>
      <c r="C72" s="3">
        <v>0.35928399999999999</v>
      </c>
      <c r="D72" s="1" t="s">
        <v>11</v>
      </c>
      <c r="E72" t="s">
        <v>11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-0.64071600000000006</v>
      </c>
    </row>
    <row r="73" spans="1:9">
      <c r="A73" s="1" t="s">
        <v>84</v>
      </c>
      <c r="B73" s="4" t="s">
        <v>84</v>
      </c>
      <c r="C73" s="5">
        <v>0.52052600000000004</v>
      </c>
      <c r="D73" s="1" t="s">
        <v>11</v>
      </c>
      <c r="E73" t="s">
        <v>11</v>
      </c>
      <c r="F73" t="s">
        <v>12</v>
      </c>
      <c r="G73" s="1">
        <f t="shared" si="1"/>
        <v>0</v>
      </c>
      <c r="H73" s="1">
        <f>IF(AND($G73=1,$E73=$D73),0,1)</f>
        <v>1</v>
      </c>
      <c r="I73">
        <f>$C73-$H73</f>
        <v>-0.47947399999999996</v>
      </c>
    </row>
    <row r="74" spans="1:9">
      <c r="A74" s="1" t="s">
        <v>85</v>
      </c>
      <c r="B74" s="2" t="s">
        <v>85</v>
      </c>
      <c r="C74" s="3">
        <v>0.53807199999999999</v>
      </c>
      <c r="D74" s="1" t="s">
        <v>11</v>
      </c>
      <c r="E74" t="s">
        <v>11</v>
      </c>
      <c r="F74" t="s">
        <v>12</v>
      </c>
      <c r="G74" s="1">
        <f t="shared" si="1"/>
        <v>0</v>
      </c>
      <c r="H74" s="1">
        <f>IF(AND($G74=1,$E74=$D74),0,1)</f>
        <v>1</v>
      </c>
      <c r="I74">
        <f>$C74-$H74</f>
        <v>-0.46192800000000001</v>
      </c>
    </row>
    <row r="75" spans="1:9">
      <c r="A75" s="1" t="s">
        <v>86</v>
      </c>
      <c r="B75" s="4" t="s">
        <v>86</v>
      </c>
      <c r="C75" s="5">
        <v>0.72133499999999995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0.72133499999999995</v>
      </c>
    </row>
    <row r="76" spans="1:9">
      <c r="A76" s="1" t="s">
        <v>87</v>
      </c>
      <c r="B76" s="6" t="s">
        <v>87</v>
      </c>
      <c r="C76" s="7">
        <v>0.70152999999999999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0.70152999999999999</v>
      </c>
    </row>
    <row r="77" spans="1:9">
      <c r="A77" s="1"/>
      <c r="B77" s="17"/>
      <c r="C77" s="18"/>
      <c r="D77" s="1"/>
      <c r="E77" s="1"/>
      <c r="F77" s="1"/>
      <c r="G77" s="10">
        <f>SUM(G3:G76)</f>
        <v>40</v>
      </c>
      <c r="H77" s="10">
        <f>SUM(H3:H76)</f>
        <v>46</v>
      </c>
      <c r="I77" s="8">
        <f>SUM(I3:I76)</f>
        <v>-6.5264409999999993</v>
      </c>
    </row>
  </sheetData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CCCA6B-2DB3-4143-8A74-1FD535E64345}">
  <dimension ref="A1:I77"/>
  <sheetViews>
    <sheetView workbookViewId="0">
      <selection activeCell="D3" sqref="A1:I77"/>
    </sheetView>
  </sheetViews>
  <sheetFormatPr defaultRowHeight="15.75"/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0.69155800000000001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0.69155800000000001</v>
      </c>
    </row>
    <row r="4" spans="1:9">
      <c r="A4" s="1" t="s">
        <v>13</v>
      </c>
      <c r="B4" s="2" t="s">
        <v>13</v>
      </c>
      <c r="C4" s="3">
        <v>0.60046900000000003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0.60046900000000003</v>
      </c>
    </row>
    <row r="5" spans="1:9">
      <c r="A5" s="1" t="s">
        <v>14</v>
      </c>
      <c r="B5" s="4" t="s">
        <v>14</v>
      </c>
      <c r="C5" s="5">
        <v>0.62631700000000001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0.62631700000000001</v>
      </c>
    </row>
    <row r="6" spans="1:9">
      <c r="A6" s="1" t="s">
        <v>15</v>
      </c>
      <c r="B6" s="2" t="s">
        <v>15</v>
      </c>
      <c r="C6" s="3">
        <v>0.54718699999999998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-0.45281300000000002</v>
      </c>
    </row>
    <row r="7" spans="1:9">
      <c r="A7" s="1" t="s">
        <v>16</v>
      </c>
      <c r="B7" s="4" t="s">
        <v>16</v>
      </c>
      <c r="C7" s="5">
        <v>0.53974699999999998</v>
      </c>
      <c r="D7" s="1" t="s">
        <v>11</v>
      </c>
      <c r="E7" t="s">
        <v>12</v>
      </c>
      <c r="F7" t="s">
        <v>11</v>
      </c>
      <c r="G7" s="1">
        <f t="shared" si="0"/>
        <v>0</v>
      </c>
      <c r="H7" s="1">
        <f>IF(AND($G7=1,$E7=$D7),0,1)</f>
        <v>1</v>
      </c>
      <c r="I7">
        <f>$C7-$H7</f>
        <v>-0.46025300000000002</v>
      </c>
    </row>
    <row r="8" spans="1:9">
      <c r="A8" s="1" t="s">
        <v>17</v>
      </c>
      <c r="B8" s="2" t="s">
        <v>17</v>
      </c>
      <c r="C8" s="3">
        <v>0.66687600000000002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>IF(AND($G8=1,$E8=$D8),0,1)</f>
        <v>0</v>
      </c>
      <c r="I8">
        <f>$C8-$H8</f>
        <v>0.66687600000000002</v>
      </c>
    </row>
    <row r="9" spans="1:9">
      <c r="A9" s="1" t="s">
        <v>18</v>
      </c>
      <c r="B9" s="4" t="s">
        <v>18</v>
      </c>
      <c r="C9" s="5">
        <v>0.73202800000000001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0.73202800000000001</v>
      </c>
    </row>
    <row r="10" spans="1:9">
      <c r="A10" s="1" t="s">
        <v>19</v>
      </c>
      <c r="B10" s="2" t="s">
        <v>19</v>
      </c>
      <c r="C10" s="3">
        <v>0.67365699999999995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0.67365699999999995</v>
      </c>
    </row>
    <row r="11" spans="1:9">
      <c r="A11" s="1" t="s">
        <v>20</v>
      </c>
      <c r="B11" s="4" t="s">
        <v>20</v>
      </c>
      <c r="C11" s="5">
        <v>0.67042400000000002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0.67042400000000002</v>
      </c>
    </row>
    <row r="12" spans="1:9">
      <c r="A12" s="1" t="s">
        <v>21</v>
      </c>
      <c r="B12" s="2" t="s">
        <v>21</v>
      </c>
      <c r="C12" s="3">
        <v>0.63189700000000004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0.63189700000000004</v>
      </c>
    </row>
    <row r="13" spans="1:9">
      <c r="A13" s="1" t="s">
        <v>22</v>
      </c>
      <c r="B13" s="4" t="s">
        <v>22</v>
      </c>
      <c r="C13" s="5">
        <v>0.66179299999999996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0.66179299999999996</v>
      </c>
    </row>
    <row r="14" spans="1:9">
      <c r="A14" s="1" t="s">
        <v>23</v>
      </c>
      <c r="B14" s="2" t="s">
        <v>23</v>
      </c>
      <c r="C14" s="3">
        <v>0.57734200000000002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-0.42265799999999998</v>
      </c>
    </row>
    <row r="15" spans="1:9">
      <c r="A15" s="1" t="s">
        <v>24</v>
      </c>
      <c r="B15" s="4" t="s">
        <v>24</v>
      </c>
      <c r="C15" s="5">
        <v>0.34511900000000001</v>
      </c>
      <c r="D15" s="1" t="s">
        <v>11</v>
      </c>
      <c r="E15" t="s">
        <v>11</v>
      </c>
      <c r="F15" t="s">
        <v>12</v>
      </c>
      <c r="G15" s="1">
        <f t="shared" si="0"/>
        <v>0</v>
      </c>
      <c r="H15" s="1">
        <f>IF(AND($G15=1,$E15=$D15),0,1)</f>
        <v>1</v>
      </c>
      <c r="I15">
        <f>$C15-$H15</f>
        <v>-0.65488100000000005</v>
      </c>
    </row>
    <row r="16" spans="1:9">
      <c r="A16" s="1" t="s">
        <v>26</v>
      </c>
      <c r="B16" s="2" t="s">
        <v>26</v>
      </c>
      <c r="C16" s="3">
        <v>0.87211300000000003</v>
      </c>
      <c r="D16" s="1" t="s">
        <v>11</v>
      </c>
      <c r="E16" t="s">
        <v>11</v>
      </c>
      <c r="F16" t="s">
        <v>11</v>
      </c>
      <c r="G16" s="1">
        <f t="shared" si="0"/>
        <v>1</v>
      </c>
      <c r="H16" s="1">
        <f>IF(AND($G16=1,$E16=$D16),0,1)</f>
        <v>0</v>
      </c>
      <c r="I16">
        <f>$C16-$H16</f>
        <v>0.87211300000000003</v>
      </c>
    </row>
    <row r="17" spans="1:9">
      <c r="A17" s="1" t="s">
        <v>27</v>
      </c>
      <c r="B17" s="4" t="s">
        <v>27</v>
      </c>
      <c r="C17" s="5">
        <v>0.62272000000000005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0.62272000000000005</v>
      </c>
    </row>
    <row r="18" spans="1:9">
      <c r="A18" s="1" t="s">
        <v>28</v>
      </c>
      <c r="B18" s="2" t="s">
        <v>28</v>
      </c>
      <c r="C18" s="3">
        <v>0.76211399999999996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0.76211399999999996</v>
      </c>
    </row>
    <row r="19" spans="1:9">
      <c r="A19" s="1" t="s">
        <v>29</v>
      </c>
      <c r="B19" s="4" t="s">
        <v>29</v>
      </c>
      <c r="C19" s="5">
        <v>0.76437600000000006</v>
      </c>
      <c r="D19" s="1" t="s">
        <v>11</v>
      </c>
      <c r="E19" t="s">
        <v>11</v>
      </c>
      <c r="F19" t="s">
        <v>11</v>
      </c>
      <c r="G19" s="1">
        <f t="shared" si="0"/>
        <v>1</v>
      </c>
      <c r="H19" s="1">
        <f>IF(AND($G19=1,$E19=$D19),0,1)</f>
        <v>0</v>
      </c>
      <c r="I19">
        <f>$C19-$H19</f>
        <v>0.76437600000000006</v>
      </c>
    </row>
    <row r="20" spans="1:9">
      <c r="A20" s="1" t="s">
        <v>30</v>
      </c>
      <c r="B20" s="2" t="s">
        <v>30</v>
      </c>
      <c r="C20" s="3">
        <v>0.63668000000000002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0.63668000000000002</v>
      </c>
    </row>
    <row r="21" spans="1:9">
      <c r="A21" s="1" t="s">
        <v>31</v>
      </c>
      <c r="B21" s="4" t="s">
        <v>31</v>
      </c>
      <c r="C21" s="5">
        <v>0.53510599999999997</v>
      </c>
      <c r="D21" s="1" t="s">
        <v>11</v>
      </c>
      <c r="E21" t="s">
        <v>11</v>
      </c>
      <c r="F21" t="s">
        <v>11</v>
      </c>
      <c r="G21" s="1">
        <f t="shared" si="0"/>
        <v>1</v>
      </c>
      <c r="H21" s="1">
        <f>IF(AND($G21=1,$E21=$D21),0,1)</f>
        <v>0</v>
      </c>
      <c r="I21">
        <f>$C21-$H21</f>
        <v>0.53510599999999997</v>
      </c>
    </row>
    <row r="22" spans="1:9">
      <c r="A22" s="1" t="s">
        <v>32</v>
      </c>
      <c r="B22" s="2" t="s">
        <v>32</v>
      </c>
      <c r="C22" s="3">
        <v>0.614761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-0.385239</v>
      </c>
    </row>
    <row r="23" spans="1:9">
      <c r="A23" s="1" t="s">
        <v>33</v>
      </c>
      <c r="B23" s="4" t="s">
        <v>33</v>
      </c>
      <c r="C23" s="5">
        <v>0.52771699999999999</v>
      </c>
      <c r="D23" s="1" t="s">
        <v>11</v>
      </c>
      <c r="E23" t="s">
        <v>11</v>
      </c>
      <c r="F23" t="s">
        <v>25</v>
      </c>
      <c r="G23" s="1">
        <f t="shared" si="0"/>
        <v>0</v>
      </c>
      <c r="H23" s="1">
        <f>IF(AND($G23=1,$E23=$D23),0,1)</f>
        <v>1</v>
      </c>
      <c r="I23">
        <f>$C23-$H23</f>
        <v>-0.47228300000000001</v>
      </c>
    </row>
    <row r="24" spans="1:9">
      <c r="A24" s="1" t="s">
        <v>34</v>
      </c>
      <c r="B24" s="2" t="s">
        <v>34</v>
      </c>
      <c r="C24" s="3">
        <v>0.62632100000000002</v>
      </c>
      <c r="D24" s="1" t="s">
        <v>11</v>
      </c>
      <c r="E24" t="s">
        <v>11</v>
      </c>
      <c r="F24" t="s">
        <v>11</v>
      </c>
      <c r="G24" s="1">
        <f t="shared" si="0"/>
        <v>1</v>
      </c>
      <c r="H24" s="1">
        <f>IF(AND($G24=1,$E24=$D24),0,1)</f>
        <v>0</v>
      </c>
      <c r="I24">
        <f>$C24-$H24</f>
        <v>0.62632100000000002</v>
      </c>
    </row>
    <row r="25" spans="1:9">
      <c r="A25" s="1" t="s">
        <v>35</v>
      </c>
      <c r="B25" s="4" t="s">
        <v>35</v>
      </c>
      <c r="C25" s="5">
        <v>0.53621799999999997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0.53621799999999997</v>
      </c>
    </row>
    <row r="26" spans="1:9">
      <c r="A26" s="1" t="s">
        <v>36</v>
      </c>
      <c r="B26" s="2" t="s">
        <v>36</v>
      </c>
      <c r="C26" s="3">
        <v>0.71360100000000004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0.71360100000000004</v>
      </c>
    </row>
    <row r="27" spans="1:9">
      <c r="A27" s="1" t="s">
        <v>37</v>
      </c>
      <c r="B27" s="4" t="s">
        <v>37</v>
      </c>
      <c r="C27" s="5">
        <v>0.32192500000000002</v>
      </c>
      <c r="D27" s="1" t="s">
        <v>11</v>
      </c>
      <c r="E27" t="s">
        <v>12</v>
      </c>
      <c r="F27" t="s">
        <v>11</v>
      </c>
      <c r="G27" s="1">
        <f t="shared" si="0"/>
        <v>0</v>
      </c>
      <c r="H27" s="1">
        <f>IF(AND($G27=1,$E27=$D27),0,1)</f>
        <v>1</v>
      </c>
      <c r="I27">
        <f>$C27-$H27</f>
        <v>-0.67807499999999998</v>
      </c>
    </row>
    <row r="28" spans="1:9">
      <c r="A28" s="1" t="s">
        <v>38</v>
      </c>
      <c r="B28" s="2" t="s">
        <v>38</v>
      </c>
      <c r="C28" s="3">
        <v>0.65518399999999999</v>
      </c>
      <c r="D28" s="1" t="s">
        <v>11</v>
      </c>
      <c r="E28" t="s">
        <v>11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-0.34481600000000001</v>
      </c>
    </row>
    <row r="29" spans="1:9">
      <c r="A29" s="1" t="s">
        <v>39</v>
      </c>
      <c r="B29" s="4" t="s">
        <v>39</v>
      </c>
      <c r="C29" s="5">
        <v>0.74648499999999995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0.74648499999999995</v>
      </c>
    </row>
    <row r="30" spans="1:9">
      <c r="A30" s="1" t="s">
        <v>40</v>
      </c>
      <c r="B30" s="2" t="s">
        <v>40</v>
      </c>
      <c r="C30" s="3">
        <v>0.75731000000000004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-0.24268999999999996</v>
      </c>
    </row>
    <row r="31" spans="1:9">
      <c r="A31" s="1" t="s">
        <v>41</v>
      </c>
      <c r="B31" s="4" t="s">
        <v>41</v>
      </c>
      <c r="C31" s="5">
        <v>0.61006700000000003</v>
      </c>
      <c r="D31" s="1" t="s">
        <v>11</v>
      </c>
      <c r="E31" t="s">
        <v>11</v>
      </c>
      <c r="F31" t="s">
        <v>11</v>
      </c>
      <c r="G31" s="1">
        <f t="shared" si="0"/>
        <v>1</v>
      </c>
      <c r="H31" s="1">
        <f>IF(AND($G31=1,$E31=$D31),0,1)</f>
        <v>0</v>
      </c>
      <c r="I31">
        <f>$C31-$H31</f>
        <v>0.61006700000000003</v>
      </c>
    </row>
    <row r="32" spans="1:9">
      <c r="A32" s="1" t="s">
        <v>42</v>
      </c>
      <c r="B32" s="2" t="s">
        <v>42</v>
      </c>
      <c r="C32" s="3">
        <v>0.80886899999999995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>IF(AND($G32=1,$E32=$D32),0,1)</f>
        <v>0</v>
      </c>
      <c r="I32">
        <f>$C32-$H32</f>
        <v>0.80886899999999995</v>
      </c>
    </row>
    <row r="33" spans="1:9">
      <c r="A33" s="1" t="s">
        <v>43</v>
      </c>
      <c r="B33" s="4" t="s">
        <v>43</v>
      </c>
      <c r="C33" s="5">
        <v>0.82280900000000001</v>
      </c>
      <c r="D33" s="1" t="s">
        <v>11</v>
      </c>
      <c r="E33" t="s">
        <v>11</v>
      </c>
      <c r="F33" t="s">
        <v>11</v>
      </c>
      <c r="G33" s="1">
        <f t="shared" si="0"/>
        <v>1</v>
      </c>
      <c r="H33" s="1">
        <f>IF(AND($G33=1,$E33=$D33),0,1)</f>
        <v>0</v>
      </c>
      <c r="I33">
        <f>$C33-$H33</f>
        <v>0.82280900000000001</v>
      </c>
    </row>
    <row r="34" spans="1:9">
      <c r="A34" s="1" t="s">
        <v>44</v>
      </c>
      <c r="B34" s="2" t="s">
        <v>44</v>
      </c>
      <c r="C34" s="3">
        <v>0.655142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0.655142</v>
      </c>
    </row>
    <row r="35" spans="1:9">
      <c r="A35" s="1" t="s">
        <v>45</v>
      </c>
      <c r="B35" s="4" t="s">
        <v>45</v>
      </c>
      <c r="C35" s="5">
        <v>0.67098000000000002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0.67098000000000002</v>
      </c>
    </row>
    <row r="36" spans="1:9">
      <c r="A36" s="1" t="s">
        <v>46</v>
      </c>
      <c r="B36" s="2" t="s">
        <v>46</v>
      </c>
      <c r="C36" s="3">
        <v>0.66081900000000005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0.66081900000000005</v>
      </c>
    </row>
    <row r="37" spans="1:9">
      <c r="A37" s="1" t="s">
        <v>47</v>
      </c>
      <c r="B37" s="4" t="s">
        <v>47</v>
      </c>
      <c r="C37" s="5">
        <v>0.70401599999999998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0.70401599999999998</v>
      </c>
    </row>
    <row r="38" spans="1:9">
      <c r="A38" s="1" t="s">
        <v>48</v>
      </c>
      <c r="B38" s="2" t="s">
        <v>48</v>
      </c>
      <c r="C38" s="3">
        <v>0.72964300000000004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0.72964300000000004</v>
      </c>
    </row>
    <row r="39" spans="1:9">
      <c r="A39" s="1" t="s">
        <v>49</v>
      </c>
      <c r="B39" s="4" t="s">
        <v>49</v>
      </c>
      <c r="C39" s="5">
        <v>0.71224799999999999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-0.28775200000000001</v>
      </c>
    </row>
    <row r="40" spans="1:9">
      <c r="A40" s="1" t="s">
        <v>50</v>
      </c>
      <c r="B40" s="2" t="s">
        <v>50</v>
      </c>
      <c r="C40" s="3">
        <v>0.56515199999999999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>IF(AND($G40=1,$E40=$D40),0,1)</f>
        <v>0</v>
      </c>
      <c r="I40">
        <f>$C40-$H40</f>
        <v>0.56515199999999999</v>
      </c>
    </row>
    <row r="41" spans="1:9">
      <c r="A41" s="1" t="s">
        <v>51</v>
      </c>
      <c r="B41" s="4" t="s">
        <v>51</v>
      </c>
      <c r="C41" s="5">
        <v>0.69167400000000001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0.69167400000000001</v>
      </c>
    </row>
    <row r="42" spans="1:9">
      <c r="A42" s="1" t="s">
        <v>52</v>
      </c>
      <c r="B42" s="2" t="s">
        <v>52</v>
      </c>
      <c r="C42" s="3">
        <v>0.52964199999999995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0.52964199999999995</v>
      </c>
    </row>
    <row r="43" spans="1:9">
      <c r="A43" s="1" t="s">
        <v>53</v>
      </c>
      <c r="B43" s="4" t="s">
        <v>53</v>
      </c>
      <c r="C43" s="5">
        <v>0.50297000000000003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-0.49702999999999997</v>
      </c>
    </row>
    <row r="44" spans="1:9">
      <c r="A44" s="1" t="s">
        <v>54</v>
      </c>
      <c r="B44" s="2" t="s">
        <v>54</v>
      </c>
      <c r="C44" s="3">
        <v>0.78040900000000002</v>
      </c>
      <c r="D44" s="1" t="s">
        <v>11</v>
      </c>
      <c r="E44" t="s">
        <v>11</v>
      </c>
      <c r="F44" t="s">
        <v>11</v>
      </c>
      <c r="G44" s="1">
        <f t="shared" si="0"/>
        <v>1</v>
      </c>
      <c r="H44" s="1">
        <f>IF(AND($G44=1,$E44=$D44),0,1)</f>
        <v>0</v>
      </c>
      <c r="I44">
        <f>$C44-$H44</f>
        <v>0.78040900000000002</v>
      </c>
    </row>
    <row r="45" spans="1:9">
      <c r="A45" s="1" t="s">
        <v>55</v>
      </c>
      <c r="B45" s="4" t="s">
        <v>55</v>
      </c>
      <c r="C45" s="5">
        <v>0.75697499999999995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0.75697499999999995</v>
      </c>
    </row>
    <row r="46" spans="1:9">
      <c r="A46" s="1" t="s">
        <v>56</v>
      </c>
      <c r="B46" s="2" t="s">
        <v>56</v>
      </c>
      <c r="C46" s="3">
        <v>0.60240199999999999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>IF(AND($G46=1,$E46=$D46),0,1)</f>
        <v>0</v>
      </c>
      <c r="I46">
        <f>$C46-$H46</f>
        <v>0.60240199999999999</v>
      </c>
    </row>
    <row r="47" spans="1:9">
      <c r="A47" s="1" t="s">
        <v>58</v>
      </c>
      <c r="B47" s="4" t="s">
        <v>58</v>
      </c>
      <c r="C47" s="5">
        <v>0.74802999999999997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0.74802999999999997</v>
      </c>
    </row>
    <row r="48" spans="1:9">
      <c r="A48" s="1" t="s">
        <v>59</v>
      </c>
      <c r="B48" s="2" t="s">
        <v>59</v>
      </c>
      <c r="C48" s="3">
        <v>0.33174599999999999</v>
      </c>
      <c r="D48" s="1" t="s">
        <v>11</v>
      </c>
      <c r="E48" t="s">
        <v>11</v>
      </c>
      <c r="F48" t="s">
        <v>12</v>
      </c>
      <c r="G48" s="1">
        <f t="shared" si="0"/>
        <v>0</v>
      </c>
      <c r="H48" s="1">
        <f>IF(AND($G48=1,$E48=$D48),0,1)</f>
        <v>1</v>
      </c>
      <c r="I48">
        <f>$C48-$H48</f>
        <v>-0.66825400000000001</v>
      </c>
    </row>
    <row r="49" spans="1:9">
      <c r="A49" s="1" t="s">
        <v>60</v>
      </c>
      <c r="B49" s="4" t="s">
        <v>60</v>
      </c>
      <c r="C49" s="5">
        <v>0.68027000000000004</v>
      </c>
      <c r="D49" s="1" t="s">
        <v>11</v>
      </c>
      <c r="E49" t="s">
        <v>11</v>
      </c>
      <c r="F49" t="s">
        <v>11</v>
      </c>
      <c r="G49" s="1">
        <f t="shared" si="0"/>
        <v>1</v>
      </c>
      <c r="H49" s="1">
        <f>IF(AND($G49=1,$E49=$D49),0,1)</f>
        <v>0</v>
      </c>
      <c r="I49">
        <f>$C49-$H49</f>
        <v>0.68027000000000004</v>
      </c>
    </row>
    <row r="50" spans="1:9">
      <c r="A50" s="1" t="s">
        <v>61</v>
      </c>
      <c r="B50" s="2" t="s">
        <v>61</v>
      </c>
      <c r="C50" s="3">
        <v>0.71509699999999998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0.71509699999999998</v>
      </c>
    </row>
    <row r="51" spans="1:9">
      <c r="A51" s="1" t="s">
        <v>62</v>
      </c>
      <c r="B51" s="4" t="s">
        <v>62</v>
      </c>
      <c r="C51" s="5">
        <v>0.432979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0.432979</v>
      </c>
    </row>
    <row r="52" spans="1:9">
      <c r="A52" s="1" t="s">
        <v>63</v>
      </c>
      <c r="B52" s="2" t="s">
        <v>63</v>
      </c>
      <c r="C52" s="3">
        <v>0.59623599999999999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-0.40376400000000001</v>
      </c>
    </row>
    <row r="53" spans="1:9">
      <c r="A53" s="1" t="s">
        <v>64</v>
      </c>
      <c r="B53" s="4" t="s">
        <v>64</v>
      </c>
      <c r="C53" s="5">
        <v>0.72629100000000002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0.72629100000000002</v>
      </c>
    </row>
    <row r="54" spans="1:9">
      <c r="A54" s="1" t="s">
        <v>65</v>
      </c>
      <c r="B54" s="2" t="s">
        <v>65</v>
      </c>
      <c r="C54" s="3">
        <v>0.75097700000000001</v>
      </c>
      <c r="D54" s="1" t="s">
        <v>11</v>
      </c>
      <c r="E54" t="s">
        <v>12</v>
      </c>
      <c r="F54" t="s">
        <v>11</v>
      </c>
      <c r="G54" s="1">
        <f t="shared" si="0"/>
        <v>0</v>
      </c>
      <c r="H54" s="1">
        <f>IF(AND($G54=1,$E54=$D54),0,1)</f>
        <v>1</v>
      </c>
      <c r="I54">
        <f>$C54-$H54</f>
        <v>-0.24902299999999999</v>
      </c>
    </row>
    <row r="55" spans="1:9">
      <c r="A55" s="1" t="s">
        <v>66</v>
      </c>
      <c r="B55" s="4" t="s">
        <v>66</v>
      </c>
      <c r="C55" s="5">
        <v>0.784501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0.784501</v>
      </c>
    </row>
    <row r="56" spans="1:9">
      <c r="A56" s="1" t="s">
        <v>67</v>
      </c>
      <c r="B56" s="2" t="s">
        <v>67</v>
      </c>
      <c r="C56" s="3">
        <v>0.62988699999999997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0.62988699999999997</v>
      </c>
    </row>
    <row r="57" spans="1:9">
      <c r="A57" s="1" t="s">
        <v>68</v>
      </c>
      <c r="B57" s="4" t="s">
        <v>68</v>
      </c>
      <c r="C57" s="5">
        <v>0.74089300000000002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0.74089300000000002</v>
      </c>
    </row>
    <row r="58" spans="1:9">
      <c r="A58" s="1" t="s">
        <v>69</v>
      </c>
      <c r="B58" s="2" t="s">
        <v>69</v>
      </c>
      <c r="C58" s="3">
        <v>0.74432100000000001</v>
      </c>
      <c r="D58" s="1" t="s">
        <v>11</v>
      </c>
      <c r="E58" t="s">
        <v>11</v>
      </c>
      <c r="F58" t="s">
        <v>25</v>
      </c>
      <c r="G58" s="1">
        <f t="shared" si="0"/>
        <v>0</v>
      </c>
      <c r="H58" s="1">
        <f>IF(AND($G58=1,$E58=$D58),0,1)</f>
        <v>1</v>
      </c>
      <c r="I58">
        <f>$C58-$H58</f>
        <v>-0.25567899999999999</v>
      </c>
    </row>
    <row r="59" spans="1:9">
      <c r="A59" s="1" t="s">
        <v>70</v>
      </c>
      <c r="B59" s="4" t="s">
        <v>70</v>
      </c>
      <c r="C59" s="5">
        <v>0.42074299999999998</v>
      </c>
      <c r="D59" s="1" t="s">
        <v>11</v>
      </c>
      <c r="E59" t="s">
        <v>12</v>
      </c>
      <c r="F59" t="s">
        <v>11</v>
      </c>
      <c r="G59" s="1">
        <f t="shared" si="0"/>
        <v>0</v>
      </c>
      <c r="H59" s="1">
        <f>IF(AND($G59=1,$E59=$D59),0,1)</f>
        <v>1</v>
      </c>
      <c r="I59">
        <f>$C59-$H59</f>
        <v>-0.57925700000000002</v>
      </c>
    </row>
    <row r="60" spans="1:9">
      <c r="A60" s="1" t="s">
        <v>71</v>
      </c>
      <c r="B60" s="2" t="s">
        <v>71</v>
      </c>
      <c r="C60" s="3">
        <v>0.63115900000000003</v>
      </c>
      <c r="D60" s="1" t="s">
        <v>11</v>
      </c>
      <c r="E60" t="s">
        <v>11</v>
      </c>
      <c r="F60" t="s">
        <v>11</v>
      </c>
      <c r="G60" s="1">
        <f t="shared" si="0"/>
        <v>1</v>
      </c>
      <c r="H60" s="1">
        <f>IF(AND($G60=1,$E60=$D60),0,1)</f>
        <v>0</v>
      </c>
      <c r="I60">
        <f>$C60-$H60</f>
        <v>0.63115900000000003</v>
      </c>
    </row>
    <row r="61" spans="1:9">
      <c r="A61" s="1" t="s">
        <v>72</v>
      </c>
      <c r="B61" s="4" t="s">
        <v>72</v>
      </c>
      <c r="C61" s="5">
        <v>0.73382199999999997</v>
      </c>
      <c r="D61" s="1" t="s">
        <v>11</v>
      </c>
      <c r="E61" t="s">
        <v>11</v>
      </c>
      <c r="F61" t="s">
        <v>11</v>
      </c>
      <c r="G61" s="1">
        <f t="shared" si="0"/>
        <v>1</v>
      </c>
      <c r="H61" s="1">
        <f>IF(AND($G61=1,$E61=$D61),0,1)</f>
        <v>0</v>
      </c>
      <c r="I61">
        <f>$C61-$H61</f>
        <v>0.73382199999999997</v>
      </c>
    </row>
    <row r="62" spans="1:9">
      <c r="A62" s="1" t="s">
        <v>73</v>
      </c>
      <c r="B62" s="2" t="s">
        <v>73</v>
      </c>
      <c r="C62" s="3">
        <v>0.52832400000000002</v>
      </c>
      <c r="D62" s="1" t="s">
        <v>11</v>
      </c>
      <c r="E62" t="s">
        <v>12</v>
      </c>
      <c r="F62" t="s">
        <v>11</v>
      </c>
      <c r="G62" s="1">
        <f t="shared" si="0"/>
        <v>0</v>
      </c>
      <c r="H62" s="1">
        <f>IF(AND($G62=1,$E62=$D62),0,1)</f>
        <v>1</v>
      </c>
      <c r="I62">
        <f>$C62-$H62</f>
        <v>-0.47167599999999998</v>
      </c>
    </row>
    <row r="63" spans="1:9">
      <c r="A63" s="1" t="s">
        <v>74</v>
      </c>
      <c r="B63" s="4" t="s">
        <v>74</v>
      </c>
      <c r="C63" s="5">
        <v>0.61736199999999997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>IF(AND($G63=1,$E63=$D63),0,1)</f>
        <v>1</v>
      </c>
      <c r="I63">
        <f>$C63-$H63</f>
        <v>-0.38263800000000003</v>
      </c>
    </row>
    <row r="64" spans="1:9">
      <c r="A64" s="1" t="s">
        <v>75</v>
      </c>
      <c r="B64" s="2" t="s">
        <v>75</v>
      </c>
      <c r="C64" s="3">
        <v>0.81481800000000004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0.81481800000000004</v>
      </c>
    </row>
    <row r="65" spans="1:9">
      <c r="A65" s="1" t="s">
        <v>76</v>
      </c>
      <c r="B65" s="4" t="s">
        <v>76</v>
      </c>
      <c r="C65" s="5">
        <v>0.56111299999999997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0.56111299999999997</v>
      </c>
    </row>
    <row r="66" spans="1:9">
      <c r="A66" s="1" t="s">
        <v>77</v>
      </c>
      <c r="B66" s="2" t="s">
        <v>77</v>
      </c>
      <c r="C66" s="3">
        <v>0.38394299999999998</v>
      </c>
      <c r="D66" s="1" t="s">
        <v>11</v>
      </c>
      <c r="E66" t="s">
        <v>11</v>
      </c>
      <c r="F66" t="s">
        <v>11</v>
      </c>
      <c r="G66" s="1">
        <f t="shared" si="0"/>
        <v>1</v>
      </c>
      <c r="H66" s="1">
        <f>IF(AND($G66=1,$E66=$D66),0,1)</f>
        <v>0</v>
      </c>
      <c r="I66">
        <f>$C66-$H66</f>
        <v>0.38394299999999998</v>
      </c>
    </row>
    <row r="67" spans="1:9">
      <c r="A67" s="1" t="s">
        <v>78</v>
      </c>
      <c r="B67" s="4" t="s">
        <v>78</v>
      </c>
      <c r="C67" s="5">
        <v>0.59252800000000005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-0.40747199999999995</v>
      </c>
    </row>
    <row r="68" spans="1:9">
      <c r="A68" s="1" t="s">
        <v>79</v>
      </c>
      <c r="B68" s="2" t="s">
        <v>79</v>
      </c>
      <c r="C68" s="3">
        <v>0.843943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0.843943</v>
      </c>
    </row>
    <row r="69" spans="1:9">
      <c r="A69" s="1" t="s">
        <v>80</v>
      </c>
      <c r="B69" s="4" t="s">
        <v>80</v>
      </c>
      <c r="C69" s="5">
        <v>0.647567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0.647567</v>
      </c>
    </row>
    <row r="70" spans="1:9">
      <c r="A70" s="1" t="s">
        <v>81</v>
      </c>
      <c r="B70" s="2" t="s">
        <v>81</v>
      </c>
      <c r="C70" s="3">
        <v>0.62878100000000003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0.62878100000000003</v>
      </c>
    </row>
    <row r="71" spans="1:9">
      <c r="A71" s="1" t="s">
        <v>82</v>
      </c>
      <c r="B71" s="4" t="s">
        <v>82</v>
      </c>
      <c r="C71" s="5">
        <v>0.53426200000000001</v>
      </c>
      <c r="D71" s="1" t="s">
        <v>11</v>
      </c>
      <c r="E71" t="s">
        <v>11</v>
      </c>
      <c r="F71" t="s">
        <v>11</v>
      </c>
      <c r="G71" s="1">
        <f t="shared" si="1"/>
        <v>1</v>
      </c>
      <c r="H71" s="1">
        <f>IF(AND($G71=1,$E71=$D71),0,1)</f>
        <v>0</v>
      </c>
      <c r="I71">
        <f>$C71-$H71</f>
        <v>0.53426200000000001</v>
      </c>
    </row>
    <row r="72" spans="1:9">
      <c r="A72" s="1" t="s">
        <v>83</v>
      </c>
      <c r="B72" s="2" t="s">
        <v>83</v>
      </c>
      <c r="C72" s="3">
        <v>0.66906900000000002</v>
      </c>
      <c r="D72" s="1" t="s">
        <v>11</v>
      </c>
      <c r="E72" t="s">
        <v>11</v>
      </c>
      <c r="F72" t="s">
        <v>11</v>
      </c>
      <c r="G72" s="1">
        <f t="shared" si="1"/>
        <v>1</v>
      </c>
      <c r="H72" s="1">
        <f>IF(AND($G72=1,$E72=$D72),0,1)</f>
        <v>0</v>
      </c>
      <c r="I72">
        <f>$C72-$H72</f>
        <v>0.66906900000000002</v>
      </c>
    </row>
    <row r="73" spans="1:9">
      <c r="A73" s="1" t="s">
        <v>84</v>
      </c>
      <c r="B73" s="4" t="s">
        <v>84</v>
      </c>
      <c r="C73" s="5">
        <v>0.64423299999999994</v>
      </c>
      <c r="D73" s="1" t="s">
        <v>11</v>
      </c>
      <c r="E73" t="s">
        <v>11</v>
      </c>
      <c r="F73" t="s">
        <v>11</v>
      </c>
      <c r="G73" s="1">
        <f t="shared" si="1"/>
        <v>1</v>
      </c>
      <c r="H73" s="1">
        <f>IF(AND($G73=1,$E73=$D73),0,1)</f>
        <v>0</v>
      </c>
      <c r="I73">
        <f>$C73-$H73</f>
        <v>0.64423299999999994</v>
      </c>
    </row>
    <row r="74" spans="1:9">
      <c r="A74" s="1" t="s">
        <v>85</v>
      </c>
      <c r="B74" s="2" t="s">
        <v>85</v>
      </c>
      <c r="C74" s="3">
        <v>0.64400599999999997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0.64400599999999997</v>
      </c>
    </row>
    <row r="75" spans="1:9">
      <c r="A75" s="1" t="s">
        <v>86</v>
      </c>
      <c r="B75" s="4" t="s">
        <v>86</v>
      </c>
      <c r="C75" s="5">
        <v>0.82567299999999999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0.82567299999999999</v>
      </c>
    </row>
    <row r="76" spans="1:9">
      <c r="A76" s="1" t="s">
        <v>87</v>
      </c>
      <c r="B76" s="6" t="s">
        <v>87</v>
      </c>
      <c r="C76" s="7">
        <v>0.82900700000000005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0.82900700000000005</v>
      </c>
    </row>
    <row r="77" spans="1:9">
      <c r="A77" s="1"/>
      <c r="B77" s="17"/>
      <c r="C77" s="18"/>
      <c r="D77" s="1"/>
      <c r="E77" s="1"/>
      <c r="F77" s="1"/>
      <c r="G77" s="10">
        <f>SUM(G3:G76)</f>
        <v>59</v>
      </c>
      <c r="H77" s="10">
        <f>SUM(H3:H76)</f>
        <v>19</v>
      </c>
      <c r="I77" s="8">
        <f>SUM(I3:I76)</f>
        <v>28.892442999999997</v>
      </c>
    </row>
  </sheetData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2C50A1-D4A3-41F3-B38D-E640B34E6513}">
  <dimension ref="A1:I77"/>
  <sheetViews>
    <sheetView workbookViewId="0">
      <selection activeCell="D3" sqref="A1:I77"/>
    </sheetView>
  </sheetViews>
  <sheetFormatPr defaultRowHeight="15.75"/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1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1</v>
      </c>
    </row>
    <row r="4" spans="1:9">
      <c r="A4" s="1" t="s">
        <v>13</v>
      </c>
      <c r="B4" s="2" t="s">
        <v>13</v>
      </c>
      <c r="C4" s="3">
        <v>1</v>
      </c>
      <c r="D4" s="1" t="s">
        <v>11</v>
      </c>
      <c r="E4" t="s">
        <v>11</v>
      </c>
      <c r="F4" t="s">
        <v>11</v>
      </c>
      <c r="G4" s="1">
        <f>IF($F4=$E4,1,0)</f>
        <v>1</v>
      </c>
      <c r="H4" s="1">
        <f>IF(AND($G4=1,$E4=$D4),0,1)</f>
        <v>0</v>
      </c>
      <c r="I4">
        <f>$C4-$H4</f>
        <v>1</v>
      </c>
    </row>
    <row r="5" spans="1:9">
      <c r="A5" s="1" t="s">
        <v>14</v>
      </c>
      <c r="B5" s="4" t="s">
        <v>14</v>
      </c>
      <c r="C5" s="5">
        <v>1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1</v>
      </c>
    </row>
    <row r="6" spans="1:9">
      <c r="A6" s="1" t="s">
        <v>15</v>
      </c>
      <c r="B6" s="2" t="s">
        <v>15</v>
      </c>
      <c r="C6" s="3">
        <v>1</v>
      </c>
      <c r="D6" s="1" t="s">
        <v>11</v>
      </c>
      <c r="E6" t="s">
        <v>12</v>
      </c>
      <c r="F6" t="s">
        <v>12</v>
      </c>
      <c r="G6" s="1">
        <f t="shared" si="0"/>
        <v>1</v>
      </c>
      <c r="H6" s="1">
        <f>IF(AND($G6=1,$E6=$D6),0,1)</f>
        <v>1</v>
      </c>
      <c r="I6">
        <f>$C6-$H6</f>
        <v>0</v>
      </c>
    </row>
    <row r="7" spans="1:9">
      <c r="A7" s="1" t="s">
        <v>16</v>
      </c>
      <c r="B7" s="4" t="s">
        <v>16</v>
      </c>
      <c r="C7" s="5">
        <v>1</v>
      </c>
      <c r="D7" s="1" t="s">
        <v>11</v>
      </c>
      <c r="E7" t="s">
        <v>12</v>
      </c>
      <c r="F7" t="s">
        <v>12</v>
      </c>
      <c r="G7" s="1">
        <f t="shared" si="0"/>
        <v>1</v>
      </c>
      <c r="H7" s="1">
        <f>IF(AND($G7=1,$E7=$D7),0,1)</f>
        <v>1</v>
      </c>
      <c r="I7">
        <f>$C7-$H7</f>
        <v>0</v>
      </c>
    </row>
    <row r="8" spans="1:9">
      <c r="A8" s="1" t="s">
        <v>17</v>
      </c>
      <c r="B8" s="2" t="s">
        <v>17</v>
      </c>
      <c r="C8" s="3">
        <v>1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>IF(AND($G8=1,$E8=$D8),0,1)</f>
        <v>0</v>
      </c>
      <c r="I8">
        <f>$C8-$H8</f>
        <v>1</v>
      </c>
    </row>
    <row r="9" spans="1:9">
      <c r="A9" s="1" t="s">
        <v>18</v>
      </c>
      <c r="B9" s="4" t="s">
        <v>18</v>
      </c>
      <c r="C9" s="5">
        <v>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1</v>
      </c>
    </row>
    <row r="10" spans="1:9">
      <c r="A10" s="1" t="s">
        <v>19</v>
      </c>
      <c r="B10" s="2" t="s">
        <v>19</v>
      </c>
      <c r="C10" s="3">
        <v>1</v>
      </c>
      <c r="D10" s="1" t="s">
        <v>11</v>
      </c>
      <c r="E10" t="s">
        <v>11</v>
      </c>
      <c r="F10" t="s">
        <v>11</v>
      </c>
      <c r="G10" s="1">
        <f t="shared" si="0"/>
        <v>1</v>
      </c>
      <c r="H10" s="1">
        <f>IF(AND($G10=1,$E10=$D10),0,1)</f>
        <v>0</v>
      </c>
      <c r="I10">
        <f>$C10-$H10</f>
        <v>1</v>
      </c>
    </row>
    <row r="11" spans="1:9">
      <c r="A11" s="1" t="s">
        <v>20</v>
      </c>
      <c r="B11" s="4" t="s">
        <v>20</v>
      </c>
      <c r="C11" s="5">
        <v>1</v>
      </c>
      <c r="D11" s="1" t="s">
        <v>11</v>
      </c>
      <c r="E11" t="s">
        <v>11</v>
      </c>
      <c r="F11" t="s">
        <v>11</v>
      </c>
      <c r="G11" s="1">
        <f t="shared" si="0"/>
        <v>1</v>
      </c>
      <c r="H11" s="1">
        <f>IF(AND($G11=1,$E11=$D11),0,1)</f>
        <v>0</v>
      </c>
      <c r="I11">
        <f>$C11-$H11</f>
        <v>1</v>
      </c>
    </row>
    <row r="12" spans="1:9">
      <c r="A12" s="1" t="s">
        <v>21</v>
      </c>
      <c r="B12" s="2" t="s">
        <v>21</v>
      </c>
      <c r="C12" s="3">
        <v>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1</v>
      </c>
    </row>
    <row r="13" spans="1:9">
      <c r="A13" s="1" t="s">
        <v>22</v>
      </c>
      <c r="B13" s="4" t="s">
        <v>22</v>
      </c>
      <c r="C13" s="5">
        <v>1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1</v>
      </c>
    </row>
    <row r="14" spans="1:9">
      <c r="A14" s="1" t="s">
        <v>23</v>
      </c>
      <c r="B14" s="2" t="s">
        <v>23</v>
      </c>
      <c r="C14" s="3">
        <v>1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>IF(AND($G14=1,$E14=$D14),0,1)</f>
        <v>1</v>
      </c>
      <c r="I14">
        <f>$C14-$H14</f>
        <v>0</v>
      </c>
    </row>
    <row r="15" spans="1:9">
      <c r="A15" s="1" t="s">
        <v>24</v>
      </c>
      <c r="B15" s="4" t="s">
        <v>24</v>
      </c>
      <c r="C15" s="5">
        <v>1</v>
      </c>
      <c r="D15" s="1" t="s">
        <v>11</v>
      </c>
      <c r="E15" t="s">
        <v>11</v>
      </c>
      <c r="F15" t="s">
        <v>11</v>
      </c>
      <c r="G15" s="1">
        <f t="shared" si="0"/>
        <v>1</v>
      </c>
      <c r="H15" s="1">
        <f>IF(AND($G15=1,$E15=$D15),0,1)</f>
        <v>0</v>
      </c>
      <c r="I15">
        <f>$C15-$H15</f>
        <v>1</v>
      </c>
    </row>
    <row r="16" spans="1:9">
      <c r="A16" s="1" t="s">
        <v>26</v>
      </c>
      <c r="B16" s="2" t="s">
        <v>26</v>
      </c>
      <c r="C16" s="3">
        <v>1</v>
      </c>
      <c r="D16" s="1" t="s">
        <v>11</v>
      </c>
      <c r="E16" t="s">
        <v>11</v>
      </c>
      <c r="F16" t="s">
        <v>11</v>
      </c>
      <c r="G16" s="1">
        <f t="shared" si="0"/>
        <v>1</v>
      </c>
      <c r="H16" s="1">
        <f>IF(AND($G16=1,$E16=$D16),0,1)</f>
        <v>0</v>
      </c>
      <c r="I16">
        <f>$C16-$H16</f>
        <v>1</v>
      </c>
    </row>
    <row r="17" spans="1:9">
      <c r="A17" s="1" t="s">
        <v>27</v>
      </c>
      <c r="B17" s="4" t="s">
        <v>27</v>
      </c>
      <c r="C17" s="5">
        <v>1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1</v>
      </c>
    </row>
    <row r="18" spans="1:9">
      <c r="A18" s="1" t="s">
        <v>28</v>
      </c>
      <c r="B18" s="2" t="s">
        <v>28</v>
      </c>
      <c r="C18" s="3">
        <v>1</v>
      </c>
      <c r="D18" s="1" t="s">
        <v>11</v>
      </c>
      <c r="E18" t="s">
        <v>11</v>
      </c>
      <c r="F18" t="s">
        <v>11</v>
      </c>
      <c r="G18" s="1">
        <f t="shared" si="0"/>
        <v>1</v>
      </c>
      <c r="H18" s="1">
        <f>IF(AND($G18=1,$E18=$D18),0,1)</f>
        <v>0</v>
      </c>
      <c r="I18">
        <f>$C18-$H18</f>
        <v>1</v>
      </c>
    </row>
    <row r="19" spans="1:9">
      <c r="A19" s="1" t="s">
        <v>29</v>
      </c>
      <c r="B19" s="4" t="s">
        <v>29</v>
      </c>
      <c r="C19" s="5">
        <v>1</v>
      </c>
      <c r="D19" s="1" t="s">
        <v>11</v>
      </c>
      <c r="E19" t="s">
        <v>11</v>
      </c>
      <c r="F19" t="s">
        <v>11</v>
      </c>
      <c r="G19" s="1">
        <f t="shared" si="0"/>
        <v>1</v>
      </c>
      <c r="H19" s="1">
        <f>IF(AND($G19=1,$E19=$D19),0,1)</f>
        <v>0</v>
      </c>
      <c r="I19">
        <f>$C19-$H19</f>
        <v>1</v>
      </c>
    </row>
    <row r="20" spans="1:9">
      <c r="A20" s="1" t="s">
        <v>30</v>
      </c>
      <c r="B20" s="2" t="s">
        <v>30</v>
      </c>
      <c r="C20" s="3">
        <v>1</v>
      </c>
      <c r="D20" s="1" t="s">
        <v>11</v>
      </c>
      <c r="E20" t="s">
        <v>11</v>
      </c>
      <c r="F20" t="s">
        <v>11</v>
      </c>
      <c r="G20" s="1">
        <f t="shared" si="0"/>
        <v>1</v>
      </c>
      <c r="H20" s="1">
        <f>IF(AND($G20=1,$E20=$D20),0,1)</f>
        <v>0</v>
      </c>
      <c r="I20">
        <f>$C20-$H20</f>
        <v>1</v>
      </c>
    </row>
    <row r="21" spans="1:9">
      <c r="A21" s="1" t="s">
        <v>31</v>
      </c>
      <c r="B21" s="4" t="s">
        <v>31</v>
      </c>
      <c r="C21" s="5">
        <v>1</v>
      </c>
      <c r="D21" s="1" t="s">
        <v>11</v>
      </c>
      <c r="E21" t="s">
        <v>11</v>
      </c>
      <c r="F21" t="s">
        <v>11</v>
      </c>
      <c r="G21" s="1">
        <f t="shared" si="0"/>
        <v>1</v>
      </c>
      <c r="H21" s="1">
        <f>IF(AND($G21=1,$E21=$D21),0,1)</f>
        <v>0</v>
      </c>
      <c r="I21">
        <f>$C21-$H21</f>
        <v>1</v>
      </c>
    </row>
    <row r="22" spans="1:9">
      <c r="A22" s="1" t="s">
        <v>32</v>
      </c>
      <c r="B22" s="2" t="s">
        <v>32</v>
      </c>
      <c r="C22" s="3">
        <v>1</v>
      </c>
      <c r="D22" s="1" t="s">
        <v>11</v>
      </c>
      <c r="E22" t="s">
        <v>12</v>
      </c>
      <c r="F22" t="s">
        <v>12</v>
      </c>
      <c r="G22" s="1">
        <f t="shared" si="0"/>
        <v>1</v>
      </c>
      <c r="H22" s="1">
        <f>IF(AND($G22=1,$E22=$D22),0,1)</f>
        <v>1</v>
      </c>
      <c r="I22">
        <f>$C22-$H22</f>
        <v>0</v>
      </c>
    </row>
    <row r="23" spans="1:9">
      <c r="A23" s="1" t="s">
        <v>33</v>
      </c>
      <c r="B23" s="4" t="s">
        <v>33</v>
      </c>
      <c r="C23" s="5">
        <v>1</v>
      </c>
      <c r="D23" s="1" t="s">
        <v>11</v>
      </c>
      <c r="E23" t="s">
        <v>11</v>
      </c>
      <c r="F23" t="s">
        <v>11</v>
      </c>
      <c r="G23" s="1">
        <f t="shared" si="0"/>
        <v>1</v>
      </c>
      <c r="H23" s="1">
        <f>IF(AND($G23=1,$E23=$D23),0,1)</f>
        <v>0</v>
      </c>
      <c r="I23">
        <f>$C23-$H23</f>
        <v>1</v>
      </c>
    </row>
    <row r="24" spans="1:9">
      <c r="A24" s="1" t="s">
        <v>34</v>
      </c>
      <c r="B24" s="2" t="s">
        <v>34</v>
      </c>
      <c r="C24" s="3">
        <v>1</v>
      </c>
      <c r="D24" s="1" t="s">
        <v>11</v>
      </c>
      <c r="E24" t="s">
        <v>11</v>
      </c>
      <c r="F24" t="s">
        <v>11</v>
      </c>
      <c r="G24" s="1">
        <f t="shared" si="0"/>
        <v>1</v>
      </c>
      <c r="H24" s="1">
        <f>IF(AND($G24=1,$E24=$D24),0,1)</f>
        <v>0</v>
      </c>
      <c r="I24">
        <f>$C24-$H24</f>
        <v>1</v>
      </c>
    </row>
    <row r="25" spans="1:9">
      <c r="A25" s="1" t="s">
        <v>35</v>
      </c>
      <c r="B25" s="4" t="s">
        <v>35</v>
      </c>
      <c r="C25" s="5">
        <v>1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1</v>
      </c>
    </row>
    <row r="26" spans="1:9">
      <c r="A26" s="1" t="s">
        <v>36</v>
      </c>
      <c r="B26" s="2" t="s">
        <v>36</v>
      </c>
      <c r="C26" s="3">
        <v>1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1</v>
      </c>
    </row>
    <row r="27" spans="1:9">
      <c r="A27" s="1" t="s">
        <v>37</v>
      </c>
      <c r="B27" s="4" t="s">
        <v>37</v>
      </c>
      <c r="C27" s="5">
        <v>1</v>
      </c>
      <c r="D27" s="1" t="s">
        <v>11</v>
      </c>
      <c r="E27" t="s">
        <v>12</v>
      </c>
      <c r="F27" t="s">
        <v>12</v>
      </c>
      <c r="G27" s="1">
        <f t="shared" si="0"/>
        <v>1</v>
      </c>
      <c r="H27" s="1">
        <f>IF(AND($G27=1,$E27=$D27),0,1)</f>
        <v>1</v>
      </c>
      <c r="I27">
        <f>$C27-$H27</f>
        <v>0</v>
      </c>
    </row>
    <row r="28" spans="1:9">
      <c r="A28" s="1" t="s">
        <v>38</v>
      </c>
      <c r="B28" s="2" t="s">
        <v>38</v>
      </c>
      <c r="C28" s="3">
        <v>1</v>
      </c>
      <c r="D28" s="1" t="s">
        <v>11</v>
      </c>
      <c r="E28" t="s">
        <v>11</v>
      </c>
      <c r="F28" t="s">
        <v>11</v>
      </c>
      <c r="G28" s="1">
        <f t="shared" si="0"/>
        <v>1</v>
      </c>
      <c r="H28" s="1">
        <f>IF(AND($G28=1,$E28=$D28),0,1)</f>
        <v>0</v>
      </c>
      <c r="I28">
        <f>$C28-$H28</f>
        <v>1</v>
      </c>
    </row>
    <row r="29" spans="1:9">
      <c r="A29" s="1" t="s">
        <v>39</v>
      </c>
      <c r="B29" s="4" t="s">
        <v>39</v>
      </c>
      <c r="C29" s="5">
        <v>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1</v>
      </c>
    </row>
    <row r="30" spans="1:9">
      <c r="A30" s="1" t="s">
        <v>40</v>
      </c>
      <c r="B30" s="2" t="s">
        <v>40</v>
      </c>
      <c r="C30" s="3">
        <v>1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0</v>
      </c>
    </row>
    <row r="31" spans="1:9">
      <c r="A31" s="1" t="s">
        <v>41</v>
      </c>
      <c r="B31" s="4" t="s">
        <v>41</v>
      </c>
      <c r="C31" s="5">
        <v>1</v>
      </c>
      <c r="D31" s="1" t="s">
        <v>11</v>
      </c>
      <c r="E31" t="s">
        <v>11</v>
      </c>
      <c r="F31" t="s">
        <v>11</v>
      </c>
      <c r="G31" s="1">
        <f t="shared" si="0"/>
        <v>1</v>
      </c>
      <c r="H31" s="1">
        <f>IF(AND($G31=1,$E31=$D31),0,1)</f>
        <v>0</v>
      </c>
      <c r="I31">
        <f>$C31-$H31</f>
        <v>1</v>
      </c>
    </row>
    <row r="32" spans="1:9">
      <c r="A32" s="1" t="s">
        <v>42</v>
      </c>
      <c r="B32" s="2" t="s">
        <v>42</v>
      </c>
      <c r="C32" s="3">
        <v>1</v>
      </c>
      <c r="D32" s="1" t="s">
        <v>11</v>
      </c>
      <c r="E32" t="s">
        <v>11</v>
      </c>
      <c r="F32" t="s">
        <v>11</v>
      </c>
      <c r="G32" s="1">
        <f t="shared" si="0"/>
        <v>1</v>
      </c>
      <c r="H32" s="1">
        <f>IF(AND($G32=1,$E32=$D32),0,1)</f>
        <v>0</v>
      </c>
      <c r="I32">
        <f>$C32-$H32</f>
        <v>1</v>
      </c>
    </row>
    <row r="33" spans="1:9">
      <c r="A33" s="1" t="s">
        <v>43</v>
      </c>
      <c r="B33" s="4" t="s">
        <v>43</v>
      </c>
      <c r="C33" s="5">
        <v>1</v>
      </c>
      <c r="D33" s="1" t="s">
        <v>11</v>
      </c>
      <c r="E33" t="s">
        <v>11</v>
      </c>
      <c r="F33" t="s">
        <v>11</v>
      </c>
      <c r="G33" s="1">
        <f t="shared" si="0"/>
        <v>1</v>
      </c>
      <c r="H33" s="1">
        <f>IF(AND($G33=1,$E33=$D33),0,1)</f>
        <v>0</v>
      </c>
      <c r="I33">
        <f>$C33-$H33</f>
        <v>1</v>
      </c>
    </row>
    <row r="34" spans="1:9">
      <c r="A34" s="1" t="s">
        <v>44</v>
      </c>
      <c r="B34" s="2" t="s">
        <v>44</v>
      </c>
      <c r="C34" s="3">
        <v>1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1</v>
      </c>
    </row>
    <row r="35" spans="1:9">
      <c r="A35" s="1" t="s">
        <v>45</v>
      </c>
      <c r="B35" s="4" t="s">
        <v>45</v>
      </c>
      <c r="C35" s="5">
        <v>1</v>
      </c>
      <c r="D35" s="1" t="s">
        <v>11</v>
      </c>
      <c r="E35" t="s">
        <v>11</v>
      </c>
      <c r="F35" t="s">
        <v>11</v>
      </c>
      <c r="G35" s="1">
        <f t="shared" si="0"/>
        <v>1</v>
      </c>
      <c r="H35" s="1">
        <f>IF(AND($G35=1,$E35=$D35),0,1)</f>
        <v>0</v>
      </c>
      <c r="I35">
        <f>$C35-$H35</f>
        <v>1</v>
      </c>
    </row>
    <row r="36" spans="1:9">
      <c r="A36" s="1" t="s">
        <v>46</v>
      </c>
      <c r="B36" s="2" t="s">
        <v>46</v>
      </c>
      <c r="C36" s="3">
        <v>1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1</v>
      </c>
    </row>
    <row r="37" spans="1:9">
      <c r="A37" s="1" t="s">
        <v>47</v>
      </c>
      <c r="B37" s="4" t="s">
        <v>47</v>
      </c>
      <c r="C37" s="5">
        <v>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1</v>
      </c>
    </row>
    <row r="38" spans="1:9">
      <c r="A38" s="1" t="s">
        <v>48</v>
      </c>
      <c r="B38" s="2" t="s">
        <v>48</v>
      </c>
      <c r="C38" s="3">
        <v>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1</v>
      </c>
    </row>
    <row r="39" spans="1:9">
      <c r="A39" s="1" t="s">
        <v>49</v>
      </c>
      <c r="B39" s="4" t="s">
        <v>49</v>
      </c>
      <c r="C39" s="5">
        <v>1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0</v>
      </c>
    </row>
    <row r="40" spans="1:9">
      <c r="A40" s="1" t="s">
        <v>50</v>
      </c>
      <c r="B40" s="2" t="s">
        <v>50</v>
      </c>
      <c r="C40" s="3">
        <v>1</v>
      </c>
      <c r="D40" s="1" t="s">
        <v>11</v>
      </c>
      <c r="E40" t="s">
        <v>11</v>
      </c>
      <c r="F40" t="s">
        <v>11</v>
      </c>
      <c r="G40" s="1">
        <f t="shared" si="0"/>
        <v>1</v>
      </c>
      <c r="H40" s="1">
        <f>IF(AND($G40=1,$E40=$D40),0,1)</f>
        <v>0</v>
      </c>
      <c r="I40">
        <f>$C40-$H40</f>
        <v>1</v>
      </c>
    </row>
    <row r="41" spans="1:9">
      <c r="A41" s="1" t="s">
        <v>51</v>
      </c>
      <c r="B41" s="4" t="s">
        <v>51</v>
      </c>
      <c r="C41" s="5">
        <v>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1</v>
      </c>
    </row>
    <row r="42" spans="1:9">
      <c r="A42" s="1" t="s">
        <v>52</v>
      </c>
      <c r="B42" s="2" t="s">
        <v>52</v>
      </c>
      <c r="C42" s="3">
        <v>1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1</v>
      </c>
    </row>
    <row r="43" spans="1:9">
      <c r="A43" s="1" t="s">
        <v>53</v>
      </c>
      <c r="B43" s="4" t="s">
        <v>53</v>
      </c>
      <c r="C43" s="5">
        <v>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0</v>
      </c>
    </row>
    <row r="44" spans="1:9">
      <c r="A44" s="1" t="s">
        <v>54</v>
      </c>
      <c r="B44" s="2" t="s">
        <v>54</v>
      </c>
      <c r="C44" s="3">
        <v>1</v>
      </c>
      <c r="D44" s="1" t="s">
        <v>11</v>
      </c>
      <c r="E44" t="s">
        <v>11</v>
      </c>
      <c r="F44" t="s">
        <v>11</v>
      </c>
      <c r="G44" s="1">
        <f t="shared" si="0"/>
        <v>1</v>
      </c>
      <c r="H44" s="1">
        <f>IF(AND($G44=1,$E44=$D44),0,1)</f>
        <v>0</v>
      </c>
      <c r="I44">
        <f>$C44-$H44</f>
        <v>1</v>
      </c>
    </row>
    <row r="45" spans="1:9">
      <c r="A45" s="1" t="s">
        <v>55</v>
      </c>
      <c r="B45" s="4" t="s">
        <v>55</v>
      </c>
      <c r="C45" s="5">
        <v>1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1</v>
      </c>
    </row>
    <row r="46" spans="1:9">
      <c r="A46" s="1" t="s">
        <v>56</v>
      </c>
      <c r="B46" s="2" t="s">
        <v>56</v>
      </c>
      <c r="C46" s="3">
        <v>1</v>
      </c>
      <c r="D46" s="1" t="s">
        <v>11</v>
      </c>
      <c r="E46" t="s">
        <v>11</v>
      </c>
      <c r="F46" t="s">
        <v>11</v>
      </c>
      <c r="G46" s="1">
        <f t="shared" si="0"/>
        <v>1</v>
      </c>
      <c r="H46" s="1">
        <f>IF(AND($G46=1,$E46=$D46),0,1)</f>
        <v>0</v>
      </c>
      <c r="I46">
        <f>$C46-$H46</f>
        <v>1</v>
      </c>
    </row>
    <row r="47" spans="1:9">
      <c r="A47" s="1" t="s">
        <v>58</v>
      </c>
      <c r="B47" s="4" t="s">
        <v>58</v>
      </c>
      <c r="C47" s="5">
        <v>1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1</v>
      </c>
    </row>
    <row r="48" spans="1:9">
      <c r="A48" s="1" t="s">
        <v>59</v>
      </c>
      <c r="B48" s="2" t="s">
        <v>59</v>
      </c>
      <c r="C48" s="3">
        <v>1</v>
      </c>
      <c r="D48" s="1" t="s">
        <v>11</v>
      </c>
      <c r="E48" t="s">
        <v>11</v>
      </c>
      <c r="F48" t="s">
        <v>11</v>
      </c>
      <c r="G48" s="1">
        <f t="shared" si="0"/>
        <v>1</v>
      </c>
      <c r="H48" s="1">
        <f>IF(AND($G48=1,$E48=$D48),0,1)</f>
        <v>0</v>
      </c>
      <c r="I48">
        <f>$C48-$H48</f>
        <v>1</v>
      </c>
    </row>
    <row r="49" spans="1:9">
      <c r="A49" s="1" t="s">
        <v>60</v>
      </c>
      <c r="B49" s="4" t="s">
        <v>60</v>
      </c>
      <c r="C49" s="5">
        <v>1</v>
      </c>
      <c r="D49" s="1" t="s">
        <v>11</v>
      </c>
      <c r="E49" t="s">
        <v>11</v>
      </c>
      <c r="F49" t="s">
        <v>11</v>
      </c>
      <c r="G49" s="1">
        <f t="shared" si="0"/>
        <v>1</v>
      </c>
      <c r="H49" s="1">
        <f>IF(AND($G49=1,$E49=$D49),0,1)</f>
        <v>0</v>
      </c>
      <c r="I49">
        <f>$C49-$H49</f>
        <v>1</v>
      </c>
    </row>
    <row r="50" spans="1:9">
      <c r="A50" s="1" t="s">
        <v>61</v>
      </c>
      <c r="B50" s="2" t="s">
        <v>61</v>
      </c>
      <c r="C50" s="3">
        <v>1</v>
      </c>
      <c r="D50" s="1" t="s">
        <v>11</v>
      </c>
      <c r="E50" t="s">
        <v>11</v>
      </c>
      <c r="F50" t="s">
        <v>11</v>
      </c>
      <c r="G50" s="1">
        <f t="shared" si="0"/>
        <v>1</v>
      </c>
      <c r="H50" s="1">
        <f>IF(AND($G50=1,$E50=$D50),0,1)</f>
        <v>0</v>
      </c>
      <c r="I50">
        <f>$C50-$H50</f>
        <v>1</v>
      </c>
    </row>
    <row r="51" spans="1:9">
      <c r="A51" s="1" t="s">
        <v>62</v>
      </c>
      <c r="B51" s="4" t="s">
        <v>62</v>
      </c>
      <c r="C51" s="5">
        <v>1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1</v>
      </c>
    </row>
    <row r="52" spans="1:9">
      <c r="A52" s="1" t="s">
        <v>63</v>
      </c>
      <c r="B52" s="2" t="s">
        <v>63</v>
      </c>
      <c r="C52" s="3">
        <v>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0</v>
      </c>
    </row>
    <row r="53" spans="1:9">
      <c r="A53" s="1" t="s">
        <v>64</v>
      </c>
      <c r="B53" s="4" t="s">
        <v>64</v>
      </c>
      <c r="C53" s="5">
        <v>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1</v>
      </c>
    </row>
    <row r="54" spans="1:9">
      <c r="A54" s="1" t="s">
        <v>65</v>
      </c>
      <c r="B54" s="2" t="s">
        <v>65</v>
      </c>
      <c r="C54" s="3">
        <v>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0</v>
      </c>
    </row>
    <row r="55" spans="1:9">
      <c r="A55" s="1" t="s">
        <v>66</v>
      </c>
      <c r="B55" s="4" t="s">
        <v>66</v>
      </c>
      <c r="C55" s="5">
        <v>1</v>
      </c>
      <c r="D55" s="1" t="s">
        <v>11</v>
      </c>
      <c r="E55" t="s">
        <v>11</v>
      </c>
      <c r="F55" t="s">
        <v>11</v>
      </c>
      <c r="G55" s="1">
        <f t="shared" si="0"/>
        <v>1</v>
      </c>
      <c r="H55" s="1">
        <f>IF(AND($G55=1,$E55=$D55),0,1)</f>
        <v>0</v>
      </c>
      <c r="I55">
        <f>$C55-$H55</f>
        <v>1</v>
      </c>
    </row>
    <row r="56" spans="1:9">
      <c r="A56" s="1" t="s">
        <v>67</v>
      </c>
      <c r="B56" s="2" t="s">
        <v>67</v>
      </c>
      <c r="C56" s="3">
        <v>1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1</v>
      </c>
    </row>
    <row r="57" spans="1:9">
      <c r="A57" s="1" t="s">
        <v>68</v>
      </c>
      <c r="B57" s="4" t="s">
        <v>68</v>
      </c>
      <c r="C57" s="5">
        <v>1</v>
      </c>
      <c r="D57" s="1" t="s">
        <v>11</v>
      </c>
      <c r="E57" t="s">
        <v>11</v>
      </c>
      <c r="F57" t="s">
        <v>11</v>
      </c>
      <c r="G57" s="1">
        <f t="shared" si="0"/>
        <v>1</v>
      </c>
      <c r="H57" s="1">
        <f>IF(AND($G57=1,$E57=$D57),0,1)</f>
        <v>0</v>
      </c>
      <c r="I57">
        <f>$C57-$H57</f>
        <v>1</v>
      </c>
    </row>
    <row r="58" spans="1:9">
      <c r="A58" s="1" t="s">
        <v>69</v>
      </c>
      <c r="B58" s="2" t="s">
        <v>69</v>
      </c>
      <c r="C58" s="3">
        <v>1</v>
      </c>
      <c r="D58" s="1" t="s">
        <v>11</v>
      </c>
      <c r="E58" t="s">
        <v>11</v>
      </c>
      <c r="F58" t="s">
        <v>11</v>
      </c>
      <c r="G58" s="1">
        <f t="shared" si="0"/>
        <v>1</v>
      </c>
      <c r="H58" s="1">
        <f>IF(AND($G58=1,$E58=$D58),0,1)</f>
        <v>0</v>
      </c>
      <c r="I58">
        <f>$C58-$H58</f>
        <v>1</v>
      </c>
    </row>
    <row r="59" spans="1:9">
      <c r="A59" s="1" t="s">
        <v>70</v>
      </c>
      <c r="B59" s="4" t="s">
        <v>70</v>
      </c>
      <c r="C59" s="5">
        <v>1</v>
      </c>
      <c r="D59" s="1" t="s">
        <v>11</v>
      </c>
      <c r="E59" t="s">
        <v>12</v>
      </c>
      <c r="F59" t="s">
        <v>12</v>
      </c>
      <c r="G59" s="1">
        <f t="shared" si="0"/>
        <v>1</v>
      </c>
      <c r="H59" s="1">
        <f>IF(AND($G59=1,$E59=$D59),0,1)</f>
        <v>1</v>
      </c>
      <c r="I59">
        <f>$C59-$H59</f>
        <v>0</v>
      </c>
    </row>
    <row r="60" spans="1:9">
      <c r="A60" s="1" t="s">
        <v>71</v>
      </c>
      <c r="B60" s="2" t="s">
        <v>71</v>
      </c>
      <c r="C60" s="3">
        <v>1</v>
      </c>
      <c r="D60" s="1" t="s">
        <v>11</v>
      </c>
      <c r="E60" t="s">
        <v>11</v>
      </c>
      <c r="F60" t="s">
        <v>11</v>
      </c>
      <c r="G60" s="1">
        <f t="shared" si="0"/>
        <v>1</v>
      </c>
      <c r="H60" s="1">
        <f>IF(AND($G60=1,$E60=$D60),0,1)</f>
        <v>0</v>
      </c>
      <c r="I60">
        <f>$C60-$H60</f>
        <v>1</v>
      </c>
    </row>
    <row r="61" spans="1:9">
      <c r="A61" s="1" t="s">
        <v>72</v>
      </c>
      <c r="B61" s="4" t="s">
        <v>72</v>
      </c>
      <c r="C61" s="5">
        <v>1</v>
      </c>
      <c r="D61" s="1" t="s">
        <v>11</v>
      </c>
      <c r="E61" t="s">
        <v>11</v>
      </c>
      <c r="F61" t="s">
        <v>11</v>
      </c>
      <c r="G61" s="1">
        <f t="shared" si="0"/>
        <v>1</v>
      </c>
      <c r="H61" s="1">
        <f>IF(AND($G61=1,$E61=$D61),0,1)</f>
        <v>0</v>
      </c>
      <c r="I61">
        <f>$C61-$H61</f>
        <v>1</v>
      </c>
    </row>
    <row r="62" spans="1:9">
      <c r="A62" s="1" t="s">
        <v>73</v>
      </c>
      <c r="B62" s="2" t="s">
        <v>73</v>
      </c>
      <c r="C62" s="3">
        <v>1</v>
      </c>
      <c r="D62" s="1" t="s">
        <v>11</v>
      </c>
      <c r="E62" t="s">
        <v>12</v>
      </c>
      <c r="F62" t="s">
        <v>12</v>
      </c>
      <c r="G62" s="1">
        <f t="shared" si="0"/>
        <v>1</v>
      </c>
      <c r="H62" s="1">
        <f>IF(AND($G62=1,$E62=$D62),0,1)</f>
        <v>1</v>
      </c>
      <c r="I62">
        <f>$C62-$H62</f>
        <v>0</v>
      </c>
    </row>
    <row r="63" spans="1:9">
      <c r="A63" s="1" t="s">
        <v>74</v>
      </c>
      <c r="B63" s="4" t="s">
        <v>74</v>
      </c>
      <c r="C63" s="5">
        <v>1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>IF(AND($G63=1,$E63=$D63),0,1)</f>
        <v>1</v>
      </c>
      <c r="I63">
        <f>$C63-$H63</f>
        <v>0</v>
      </c>
    </row>
    <row r="64" spans="1:9">
      <c r="A64" s="1" t="s">
        <v>75</v>
      </c>
      <c r="B64" s="2" t="s">
        <v>75</v>
      </c>
      <c r="C64" s="3">
        <v>1</v>
      </c>
      <c r="D64" s="1" t="s">
        <v>11</v>
      </c>
      <c r="E64" t="s">
        <v>11</v>
      </c>
      <c r="F64" t="s">
        <v>11</v>
      </c>
      <c r="G64" s="1">
        <f t="shared" si="0"/>
        <v>1</v>
      </c>
      <c r="H64" s="1">
        <f>IF(AND($G64=1,$E64=$D64),0,1)</f>
        <v>0</v>
      </c>
      <c r="I64">
        <f>$C64-$H64</f>
        <v>1</v>
      </c>
    </row>
    <row r="65" spans="1:9">
      <c r="A65" s="1" t="s">
        <v>76</v>
      </c>
      <c r="B65" s="4" t="s">
        <v>76</v>
      </c>
      <c r="C65" s="5">
        <v>1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1</v>
      </c>
    </row>
    <row r="66" spans="1:9">
      <c r="A66" s="1" t="s">
        <v>77</v>
      </c>
      <c r="B66" s="2" t="s">
        <v>77</v>
      </c>
      <c r="C66" s="3">
        <v>1</v>
      </c>
      <c r="D66" s="1" t="s">
        <v>11</v>
      </c>
      <c r="E66" t="s">
        <v>11</v>
      </c>
      <c r="F66" t="s">
        <v>11</v>
      </c>
      <c r="G66" s="1">
        <f t="shared" si="0"/>
        <v>1</v>
      </c>
      <c r="H66" s="1">
        <f>IF(AND($G66=1,$E66=$D66),0,1)</f>
        <v>0</v>
      </c>
      <c r="I66">
        <f>$C66-$H66</f>
        <v>1</v>
      </c>
    </row>
    <row r="67" spans="1:9">
      <c r="A67" s="1" t="s">
        <v>78</v>
      </c>
      <c r="B67" s="4" t="s">
        <v>78</v>
      </c>
      <c r="C67" s="5">
        <v>1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0</v>
      </c>
    </row>
    <row r="68" spans="1:9">
      <c r="A68" s="1" t="s">
        <v>79</v>
      </c>
      <c r="B68" s="2" t="s">
        <v>79</v>
      </c>
      <c r="C68" s="3">
        <v>1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1</v>
      </c>
    </row>
    <row r="69" spans="1:9">
      <c r="A69" s="1" t="s">
        <v>80</v>
      </c>
      <c r="B69" s="4" t="s">
        <v>80</v>
      </c>
      <c r="C69" s="5">
        <v>1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1</v>
      </c>
    </row>
    <row r="70" spans="1:9">
      <c r="A70" s="1" t="s">
        <v>81</v>
      </c>
      <c r="B70" s="2" t="s">
        <v>81</v>
      </c>
      <c r="C70" s="3">
        <v>1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1</v>
      </c>
    </row>
    <row r="71" spans="1:9">
      <c r="A71" s="1" t="s">
        <v>82</v>
      </c>
      <c r="B71" s="4" t="s">
        <v>82</v>
      </c>
      <c r="C71" s="5">
        <v>1</v>
      </c>
      <c r="D71" s="1" t="s">
        <v>11</v>
      </c>
      <c r="E71" t="s">
        <v>11</v>
      </c>
      <c r="F71" t="s">
        <v>11</v>
      </c>
      <c r="G71" s="1">
        <f t="shared" si="1"/>
        <v>1</v>
      </c>
      <c r="H71" s="1">
        <f>IF(AND($G71=1,$E71=$D71),0,1)</f>
        <v>0</v>
      </c>
      <c r="I71">
        <f>$C71-$H71</f>
        <v>1</v>
      </c>
    </row>
    <row r="72" spans="1:9">
      <c r="A72" s="1" t="s">
        <v>83</v>
      </c>
      <c r="B72" s="2" t="s">
        <v>83</v>
      </c>
      <c r="C72" s="3">
        <v>1</v>
      </c>
      <c r="D72" s="1" t="s">
        <v>11</v>
      </c>
      <c r="E72" t="s">
        <v>11</v>
      </c>
      <c r="F72" t="s">
        <v>11</v>
      </c>
      <c r="G72" s="1">
        <f t="shared" si="1"/>
        <v>1</v>
      </c>
      <c r="H72" s="1">
        <f>IF(AND($G72=1,$E72=$D72),0,1)</f>
        <v>0</v>
      </c>
      <c r="I72">
        <f>$C72-$H72</f>
        <v>1</v>
      </c>
    </row>
    <row r="73" spans="1:9">
      <c r="A73" s="1" t="s">
        <v>84</v>
      </c>
      <c r="B73" s="4" t="s">
        <v>84</v>
      </c>
      <c r="C73" s="5">
        <v>1</v>
      </c>
      <c r="D73" s="1" t="s">
        <v>11</v>
      </c>
      <c r="E73" t="s">
        <v>11</v>
      </c>
      <c r="F73" t="s">
        <v>11</v>
      </c>
      <c r="G73" s="1">
        <f t="shared" si="1"/>
        <v>1</v>
      </c>
      <c r="H73" s="1">
        <f>IF(AND($G73=1,$E73=$D73),0,1)</f>
        <v>0</v>
      </c>
      <c r="I73">
        <f>$C73-$H73</f>
        <v>1</v>
      </c>
    </row>
    <row r="74" spans="1:9">
      <c r="A74" s="1" t="s">
        <v>85</v>
      </c>
      <c r="B74" s="2" t="s">
        <v>85</v>
      </c>
      <c r="C74" s="3">
        <v>1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1</v>
      </c>
    </row>
    <row r="75" spans="1:9">
      <c r="A75" s="1" t="s">
        <v>86</v>
      </c>
      <c r="B75" s="4" t="s">
        <v>86</v>
      </c>
      <c r="C75" s="5">
        <v>1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1</v>
      </c>
    </row>
    <row r="76" spans="1:9">
      <c r="A76" s="1" t="s">
        <v>87</v>
      </c>
      <c r="B76" s="6" t="s">
        <v>87</v>
      </c>
      <c r="C76" s="7">
        <v>1</v>
      </c>
      <c r="D76" s="1" t="s">
        <v>11</v>
      </c>
      <c r="E76" t="s">
        <v>11</v>
      </c>
      <c r="F76" t="s">
        <v>11</v>
      </c>
      <c r="G76" s="1">
        <f t="shared" si="1"/>
        <v>1</v>
      </c>
      <c r="H76" s="1">
        <f>IF(AND($G76=1,$E76=$D76),0,1)</f>
        <v>0</v>
      </c>
      <c r="I76">
        <f>$C76-$H76</f>
        <v>1</v>
      </c>
    </row>
    <row r="77" spans="1:9">
      <c r="A77" s="1"/>
      <c r="B77" s="17"/>
      <c r="C77" s="18"/>
      <c r="D77" s="1"/>
      <c r="E77" s="1"/>
      <c r="F77" s="1"/>
      <c r="G77" s="10">
        <f>SUM(G3:G76)</f>
        <v>74</v>
      </c>
      <c r="H77" s="10">
        <f>SUM(H3:H76)</f>
        <v>14</v>
      </c>
      <c r="I77" s="8">
        <f>SUM(I3:I76)</f>
        <v>60</v>
      </c>
    </row>
  </sheetData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5C9A64-A9A7-43E8-AF44-8AF8879B839D}">
  <dimension ref="A1:I77"/>
  <sheetViews>
    <sheetView workbookViewId="0">
      <selection activeCell="D3" sqref="A1:I77"/>
    </sheetView>
  </sheetViews>
  <sheetFormatPr defaultRowHeight="15.75"/>
  <cols>
    <col min="6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0.52129099999999995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0.52129099999999995</v>
      </c>
    </row>
    <row r="4" spans="1:9">
      <c r="A4" s="1" t="s">
        <v>13</v>
      </c>
      <c r="B4" s="2" t="s">
        <v>13</v>
      </c>
      <c r="C4" s="3">
        <v>0.52742999999999995</v>
      </c>
      <c r="D4" s="1" t="s">
        <v>11</v>
      </c>
      <c r="E4" t="s">
        <v>11</v>
      </c>
      <c r="F4" t="s">
        <v>12</v>
      </c>
      <c r="G4" s="1">
        <f>IF($F4=$E4,1,0)</f>
        <v>0</v>
      </c>
      <c r="H4" s="1">
        <f>IF(AND($G4=1,$E4=$D4),0,1)</f>
        <v>1</v>
      </c>
      <c r="I4">
        <f>$C4-$H4</f>
        <v>-0.47257000000000005</v>
      </c>
    </row>
    <row r="5" spans="1:9">
      <c r="A5" s="1" t="s">
        <v>14</v>
      </c>
      <c r="B5" s="4" t="s">
        <v>14</v>
      </c>
      <c r="C5" s="5">
        <v>0.43507699999999999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0.43507699999999999</v>
      </c>
    </row>
    <row r="6" spans="1:9">
      <c r="A6" s="1" t="s">
        <v>15</v>
      </c>
      <c r="B6" s="2" t="s">
        <v>15</v>
      </c>
      <c r="C6" s="3">
        <v>0.47206799999999999</v>
      </c>
      <c r="D6" s="1" t="s">
        <v>11</v>
      </c>
      <c r="E6" t="s">
        <v>12</v>
      </c>
      <c r="F6" t="s">
        <v>11</v>
      </c>
      <c r="G6" s="1">
        <f t="shared" si="0"/>
        <v>0</v>
      </c>
      <c r="H6" s="1">
        <f>IF(AND($G6=1,$E6=$D6),0,1)</f>
        <v>1</v>
      </c>
      <c r="I6">
        <f>$C6-$H6</f>
        <v>-0.52793200000000007</v>
      </c>
    </row>
    <row r="7" spans="1:9">
      <c r="A7" s="1" t="s">
        <v>16</v>
      </c>
      <c r="B7" s="4" t="s">
        <v>16</v>
      </c>
      <c r="C7" s="5">
        <v>0.50943400000000005</v>
      </c>
      <c r="D7" s="1" t="s">
        <v>11</v>
      </c>
      <c r="E7" t="s">
        <v>12</v>
      </c>
      <c r="F7" t="s">
        <v>11</v>
      </c>
      <c r="G7" s="1">
        <f t="shared" si="0"/>
        <v>0</v>
      </c>
      <c r="H7" s="1">
        <f>IF(AND($G7=1,$E7=$D7),0,1)</f>
        <v>1</v>
      </c>
      <c r="I7">
        <f>$C7-$H7</f>
        <v>-0.49056599999999995</v>
      </c>
    </row>
    <row r="8" spans="1:9">
      <c r="A8" s="1" t="s">
        <v>17</v>
      </c>
      <c r="B8" s="2" t="s">
        <v>17</v>
      </c>
      <c r="C8" s="3">
        <v>0.50078500000000004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>IF(AND($G8=1,$E8=$D8),0,1)</f>
        <v>0</v>
      </c>
      <c r="I8">
        <f>$C8-$H8</f>
        <v>0.50078500000000004</v>
      </c>
    </row>
    <row r="9" spans="1:9">
      <c r="A9" s="1" t="s">
        <v>18</v>
      </c>
      <c r="B9" s="4" t="s">
        <v>18</v>
      </c>
      <c r="C9" s="5">
        <v>0.54103999999999997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0.54103999999999997</v>
      </c>
    </row>
    <row r="10" spans="1:9">
      <c r="A10" s="1" t="s">
        <v>19</v>
      </c>
      <c r="B10" s="2" t="s">
        <v>19</v>
      </c>
      <c r="C10" s="3">
        <v>0.48000900000000002</v>
      </c>
      <c r="D10" s="1" t="s">
        <v>11</v>
      </c>
      <c r="E10" t="s">
        <v>11</v>
      </c>
      <c r="F10" t="s">
        <v>12</v>
      </c>
      <c r="G10" s="1">
        <f t="shared" si="0"/>
        <v>0</v>
      </c>
      <c r="H10" s="1">
        <f>IF(AND($G10=1,$E10=$D10),0,1)</f>
        <v>1</v>
      </c>
      <c r="I10">
        <f>$C10-$H10</f>
        <v>-0.51999099999999998</v>
      </c>
    </row>
    <row r="11" spans="1:9">
      <c r="A11" s="1" t="s">
        <v>20</v>
      </c>
      <c r="B11" s="4" t="s">
        <v>20</v>
      </c>
      <c r="C11" s="5">
        <v>0.61606899999999998</v>
      </c>
      <c r="D11" s="1" t="s">
        <v>11</v>
      </c>
      <c r="E11" t="s">
        <v>11</v>
      </c>
      <c r="F11" t="s">
        <v>12</v>
      </c>
      <c r="G11" s="1">
        <f t="shared" si="0"/>
        <v>0</v>
      </c>
      <c r="H11" s="1">
        <f>IF(AND($G11=1,$E11=$D11),0,1)</f>
        <v>1</v>
      </c>
      <c r="I11">
        <f>$C11-$H11</f>
        <v>-0.38393100000000002</v>
      </c>
    </row>
    <row r="12" spans="1:9">
      <c r="A12" s="1" t="s">
        <v>21</v>
      </c>
      <c r="B12" s="2" t="s">
        <v>21</v>
      </c>
      <c r="C12" s="3">
        <v>0.46571499999999999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0.46571499999999999</v>
      </c>
    </row>
    <row r="13" spans="1:9">
      <c r="A13" s="1" t="s">
        <v>22</v>
      </c>
      <c r="B13" s="4" t="s">
        <v>22</v>
      </c>
      <c r="C13" s="5">
        <v>0.50795999999999997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0.50795999999999997</v>
      </c>
    </row>
    <row r="14" spans="1:9">
      <c r="A14" s="1" t="s">
        <v>23</v>
      </c>
      <c r="B14" s="2" t="s">
        <v>23</v>
      </c>
      <c r="C14" s="3">
        <v>0.56044799999999995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>IF(AND($G14=1,$E14=$D14),0,1)</f>
        <v>1</v>
      </c>
      <c r="I14">
        <f>$C14-$H14</f>
        <v>-0.43955200000000005</v>
      </c>
    </row>
    <row r="15" spans="1:9">
      <c r="A15" s="1" t="s">
        <v>24</v>
      </c>
      <c r="B15" s="4" t="s">
        <v>24</v>
      </c>
      <c r="C15" s="5">
        <v>0.29986299999999999</v>
      </c>
      <c r="D15" s="1" t="s">
        <v>11</v>
      </c>
      <c r="E15" t="s">
        <v>11</v>
      </c>
      <c r="F15" t="s">
        <v>25</v>
      </c>
      <c r="G15" s="1">
        <f t="shared" si="0"/>
        <v>0</v>
      </c>
      <c r="H15" s="1">
        <f>IF(AND($G15=1,$E15=$D15),0,1)</f>
        <v>1</v>
      </c>
      <c r="I15">
        <f>$C15-$H15</f>
        <v>-0.70013700000000001</v>
      </c>
    </row>
    <row r="16" spans="1:9">
      <c r="A16" s="1" t="s">
        <v>26</v>
      </c>
      <c r="B16" s="2" t="s">
        <v>26</v>
      </c>
      <c r="C16" s="3">
        <v>0.62935799999999997</v>
      </c>
      <c r="D16" s="1" t="s">
        <v>11</v>
      </c>
      <c r="E16" t="s">
        <v>11</v>
      </c>
      <c r="F16" t="s">
        <v>25</v>
      </c>
      <c r="G16" s="1">
        <f t="shared" si="0"/>
        <v>0</v>
      </c>
      <c r="H16" s="1">
        <f>IF(AND($G16=1,$E16=$D16),0,1)</f>
        <v>1</v>
      </c>
      <c r="I16">
        <f>$C16-$H16</f>
        <v>-0.37064200000000003</v>
      </c>
    </row>
    <row r="17" spans="1:9">
      <c r="A17" s="1" t="s">
        <v>27</v>
      </c>
      <c r="B17" s="4" t="s">
        <v>27</v>
      </c>
      <c r="C17" s="5">
        <v>0.43294500000000002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0.43294500000000002</v>
      </c>
    </row>
    <row r="18" spans="1:9">
      <c r="A18" s="1" t="s">
        <v>28</v>
      </c>
      <c r="B18" s="2" t="s">
        <v>28</v>
      </c>
      <c r="C18" s="3">
        <v>0.65759400000000001</v>
      </c>
      <c r="D18" s="1" t="s">
        <v>11</v>
      </c>
      <c r="E18" t="s">
        <v>11</v>
      </c>
      <c r="F18" t="s">
        <v>12</v>
      </c>
      <c r="G18" s="1">
        <f t="shared" si="0"/>
        <v>0</v>
      </c>
      <c r="H18" s="1">
        <f>IF(AND($G18=1,$E18=$D18),0,1)</f>
        <v>1</v>
      </c>
      <c r="I18">
        <f>$C18-$H18</f>
        <v>-0.34240599999999999</v>
      </c>
    </row>
    <row r="19" spans="1:9">
      <c r="A19" s="1" t="s">
        <v>29</v>
      </c>
      <c r="B19" s="4" t="s">
        <v>29</v>
      </c>
      <c r="C19" s="5">
        <v>0.59095500000000001</v>
      </c>
      <c r="D19" s="1" t="s">
        <v>11</v>
      </c>
      <c r="E19" t="s">
        <v>11</v>
      </c>
      <c r="F19" t="s">
        <v>12</v>
      </c>
      <c r="G19" s="1">
        <f t="shared" si="0"/>
        <v>0</v>
      </c>
      <c r="H19" s="1">
        <f>IF(AND($G19=1,$E19=$D19),0,1)</f>
        <v>1</v>
      </c>
      <c r="I19">
        <f>$C19-$H19</f>
        <v>-0.40904499999999999</v>
      </c>
    </row>
    <row r="20" spans="1:9">
      <c r="A20" s="1" t="s">
        <v>30</v>
      </c>
      <c r="B20" s="2" t="s">
        <v>30</v>
      </c>
      <c r="C20" s="3">
        <v>0.63750499999999999</v>
      </c>
      <c r="D20" s="1" t="s">
        <v>11</v>
      </c>
      <c r="E20" t="s">
        <v>11</v>
      </c>
      <c r="F20" t="s">
        <v>12</v>
      </c>
      <c r="G20" s="1">
        <f t="shared" si="0"/>
        <v>0</v>
      </c>
      <c r="H20" s="1">
        <f>IF(AND($G20=1,$E20=$D20),0,1)</f>
        <v>1</v>
      </c>
      <c r="I20">
        <f>$C20-$H20</f>
        <v>-0.36249500000000001</v>
      </c>
    </row>
    <row r="21" spans="1:9">
      <c r="A21" s="1" t="s">
        <v>31</v>
      </c>
      <c r="B21" s="4" t="s">
        <v>31</v>
      </c>
      <c r="C21" s="5">
        <v>0.35425099999999998</v>
      </c>
      <c r="D21" s="1" t="s">
        <v>11</v>
      </c>
      <c r="E21" t="s">
        <v>11</v>
      </c>
      <c r="F21" t="s">
        <v>151</v>
      </c>
      <c r="G21" s="1">
        <f t="shared" si="0"/>
        <v>0</v>
      </c>
      <c r="H21" s="1">
        <f>IF(AND($G21=1,$E21=$D21),0,1)</f>
        <v>1</v>
      </c>
      <c r="I21">
        <f>$C21-$H21</f>
        <v>-0.64574900000000002</v>
      </c>
    </row>
    <row r="22" spans="1:9">
      <c r="A22" s="1" t="s">
        <v>32</v>
      </c>
      <c r="B22" s="2" t="s">
        <v>32</v>
      </c>
      <c r="C22" s="3">
        <v>0.73213499999999998</v>
      </c>
      <c r="D22" s="1" t="s">
        <v>11</v>
      </c>
      <c r="E22" t="s">
        <v>12</v>
      </c>
      <c r="F22" t="s">
        <v>12</v>
      </c>
      <c r="G22" s="1">
        <f t="shared" si="0"/>
        <v>1</v>
      </c>
      <c r="H22" s="1">
        <f>IF(AND($G22=1,$E22=$D22),0,1)</f>
        <v>1</v>
      </c>
      <c r="I22">
        <f>$C22-$H22</f>
        <v>-0.26786500000000002</v>
      </c>
    </row>
    <row r="23" spans="1:9">
      <c r="A23" s="1" t="s">
        <v>33</v>
      </c>
      <c r="B23" s="4" t="s">
        <v>33</v>
      </c>
      <c r="C23" s="5">
        <v>0.215394</v>
      </c>
      <c r="D23" s="1" t="s">
        <v>11</v>
      </c>
      <c r="E23" t="s">
        <v>11</v>
      </c>
      <c r="F23" t="s">
        <v>25</v>
      </c>
      <c r="G23" s="1">
        <f t="shared" si="0"/>
        <v>0</v>
      </c>
      <c r="H23" s="1">
        <f>IF(AND($G23=1,$E23=$D23),0,1)</f>
        <v>1</v>
      </c>
      <c r="I23">
        <f>$C23-$H23</f>
        <v>-0.78460600000000003</v>
      </c>
    </row>
    <row r="24" spans="1:9">
      <c r="A24" s="1" t="s">
        <v>34</v>
      </c>
      <c r="B24" s="2" t="s">
        <v>34</v>
      </c>
      <c r="C24" s="3">
        <v>0.474416</v>
      </c>
      <c r="D24" s="1" t="s">
        <v>11</v>
      </c>
      <c r="E24" t="s">
        <v>11</v>
      </c>
      <c r="F24" t="s">
        <v>25</v>
      </c>
      <c r="G24" s="1">
        <f t="shared" si="0"/>
        <v>0</v>
      </c>
      <c r="H24" s="1">
        <f>IF(AND($G24=1,$E24=$D24),0,1)</f>
        <v>1</v>
      </c>
      <c r="I24">
        <f>$C24-$H24</f>
        <v>-0.52558400000000005</v>
      </c>
    </row>
    <row r="25" spans="1:9">
      <c r="A25" s="1" t="s">
        <v>35</v>
      </c>
      <c r="B25" s="4" t="s">
        <v>35</v>
      </c>
      <c r="C25" s="5">
        <v>0.38728200000000002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0.38728200000000002</v>
      </c>
    </row>
    <row r="26" spans="1:9">
      <c r="A26" s="1" t="s">
        <v>36</v>
      </c>
      <c r="B26" s="2" t="s">
        <v>36</v>
      </c>
      <c r="C26" s="3">
        <v>0.57424900000000001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0.57424900000000001</v>
      </c>
    </row>
    <row r="27" spans="1:9">
      <c r="A27" s="1" t="s">
        <v>37</v>
      </c>
      <c r="B27" s="4" t="s">
        <v>37</v>
      </c>
      <c r="C27" s="5">
        <v>0.31414900000000001</v>
      </c>
      <c r="D27" s="1" t="s">
        <v>11</v>
      </c>
      <c r="E27" t="s">
        <v>12</v>
      </c>
      <c r="F27" t="s">
        <v>25</v>
      </c>
      <c r="G27" s="1">
        <f t="shared" si="0"/>
        <v>0</v>
      </c>
      <c r="H27" s="1">
        <f>IF(AND($G27=1,$E27=$D27),0,1)</f>
        <v>1</v>
      </c>
      <c r="I27">
        <f>$C27-$H27</f>
        <v>-0.68585099999999999</v>
      </c>
    </row>
    <row r="28" spans="1:9">
      <c r="A28" s="1" t="s">
        <v>38</v>
      </c>
      <c r="B28" s="2" t="s">
        <v>38</v>
      </c>
      <c r="C28" s="3">
        <v>0.631189</v>
      </c>
      <c r="D28" s="1" t="s">
        <v>11</v>
      </c>
      <c r="E28" t="s">
        <v>11</v>
      </c>
      <c r="F28" t="s">
        <v>151</v>
      </c>
      <c r="G28" s="1">
        <f t="shared" si="0"/>
        <v>0</v>
      </c>
      <c r="H28" s="1">
        <f>IF(AND($G28=1,$E28=$D28),0,1)</f>
        <v>1</v>
      </c>
      <c r="I28">
        <f>$C28-$H28</f>
        <v>-0.368811</v>
      </c>
    </row>
    <row r="29" spans="1:9">
      <c r="A29" s="1" t="s">
        <v>39</v>
      </c>
      <c r="B29" s="4" t="s">
        <v>39</v>
      </c>
      <c r="C29" s="5">
        <v>0.52952200000000005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0.52952200000000005</v>
      </c>
    </row>
    <row r="30" spans="1:9">
      <c r="A30" s="1" t="s">
        <v>40</v>
      </c>
      <c r="B30" s="2" t="s">
        <v>40</v>
      </c>
      <c r="C30" s="3">
        <v>0.63031400000000004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-0.36968599999999996</v>
      </c>
    </row>
    <row r="31" spans="1:9">
      <c r="A31" s="1" t="s">
        <v>41</v>
      </c>
      <c r="B31" s="4" t="s">
        <v>41</v>
      </c>
      <c r="C31" s="5">
        <v>0.53989600000000004</v>
      </c>
      <c r="D31" s="1" t="s">
        <v>11</v>
      </c>
      <c r="E31" t="s">
        <v>11</v>
      </c>
      <c r="F31" t="s">
        <v>12</v>
      </c>
      <c r="G31" s="1">
        <f t="shared" si="0"/>
        <v>0</v>
      </c>
      <c r="H31" s="1">
        <f>IF(AND($G31=1,$E31=$D31),0,1)</f>
        <v>1</v>
      </c>
      <c r="I31">
        <f>$C31-$H31</f>
        <v>-0.46010399999999996</v>
      </c>
    </row>
    <row r="32" spans="1:9">
      <c r="A32" s="1" t="s">
        <v>42</v>
      </c>
      <c r="B32" s="2" t="s">
        <v>42</v>
      </c>
      <c r="C32" s="3">
        <v>0.65980799999999995</v>
      </c>
      <c r="D32" s="1" t="s">
        <v>11</v>
      </c>
      <c r="E32" t="s">
        <v>11</v>
      </c>
      <c r="F32" t="s">
        <v>12</v>
      </c>
      <c r="G32" s="1">
        <f t="shared" si="0"/>
        <v>0</v>
      </c>
      <c r="H32" s="1">
        <f>IF(AND($G32=1,$E32=$D32),0,1)</f>
        <v>1</v>
      </c>
      <c r="I32">
        <f>$C32-$H32</f>
        <v>-0.34019200000000005</v>
      </c>
    </row>
    <row r="33" spans="1:9">
      <c r="A33" s="1" t="s">
        <v>43</v>
      </c>
      <c r="B33" s="4" t="s">
        <v>43</v>
      </c>
      <c r="C33" s="5">
        <v>0.57554400000000006</v>
      </c>
      <c r="D33" s="1" t="s">
        <v>11</v>
      </c>
      <c r="E33" t="s">
        <v>11</v>
      </c>
      <c r="F33" t="s">
        <v>12</v>
      </c>
      <c r="G33" s="1">
        <f t="shared" si="0"/>
        <v>0</v>
      </c>
      <c r="H33" s="1">
        <f>IF(AND($G33=1,$E33=$D33),0,1)</f>
        <v>1</v>
      </c>
      <c r="I33">
        <f>$C33-$H33</f>
        <v>-0.42445599999999994</v>
      </c>
    </row>
    <row r="34" spans="1:9">
      <c r="A34" s="1" t="s">
        <v>44</v>
      </c>
      <c r="B34" s="2" t="s">
        <v>44</v>
      </c>
      <c r="C34" s="3">
        <v>0.57674999999999998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0.57674999999999998</v>
      </c>
    </row>
    <row r="35" spans="1:9">
      <c r="A35" s="1" t="s">
        <v>45</v>
      </c>
      <c r="B35" s="4" t="s">
        <v>45</v>
      </c>
      <c r="C35" s="5">
        <v>0.57916000000000001</v>
      </c>
      <c r="D35" s="1" t="s">
        <v>11</v>
      </c>
      <c r="E35" t="s">
        <v>11</v>
      </c>
      <c r="F35" t="s">
        <v>12</v>
      </c>
      <c r="G35" s="1">
        <f t="shared" si="0"/>
        <v>0</v>
      </c>
      <c r="H35" s="1">
        <f>IF(AND($G35=1,$E35=$D35),0,1)</f>
        <v>1</v>
      </c>
      <c r="I35">
        <f>$C35-$H35</f>
        <v>-0.42083999999999999</v>
      </c>
    </row>
    <row r="36" spans="1:9">
      <c r="A36" s="1" t="s">
        <v>46</v>
      </c>
      <c r="B36" s="2" t="s">
        <v>46</v>
      </c>
      <c r="C36" s="3">
        <v>0.41907899999999998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0.41907899999999998</v>
      </c>
    </row>
    <row r="37" spans="1:9">
      <c r="A37" s="1" t="s">
        <v>47</v>
      </c>
      <c r="B37" s="4" t="s">
        <v>47</v>
      </c>
      <c r="C37" s="5">
        <v>0.52933699999999995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0.52933699999999995</v>
      </c>
    </row>
    <row r="38" spans="1:9">
      <c r="A38" s="1" t="s">
        <v>48</v>
      </c>
      <c r="B38" s="2" t="s">
        <v>48</v>
      </c>
      <c r="C38" s="3">
        <v>0.69211999999999996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0.69211999999999996</v>
      </c>
    </row>
    <row r="39" spans="1:9">
      <c r="A39" s="1" t="s">
        <v>49</v>
      </c>
      <c r="B39" s="4" t="s">
        <v>49</v>
      </c>
      <c r="C39" s="5">
        <v>0.737896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-0.262104</v>
      </c>
    </row>
    <row r="40" spans="1:9">
      <c r="A40" s="1" t="s">
        <v>50</v>
      </c>
      <c r="B40" s="2" t="s">
        <v>50</v>
      </c>
      <c r="C40" s="3">
        <v>0.59926500000000005</v>
      </c>
      <c r="D40" s="1" t="s">
        <v>11</v>
      </c>
      <c r="E40" t="s">
        <v>11</v>
      </c>
      <c r="F40" t="s">
        <v>12</v>
      </c>
      <c r="G40" s="1">
        <f t="shared" si="0"/>
        <v>0</v>
      </c>
      <c r="H40" s="1">
        <f>IF(AND($G40=1,$E40=$D40),0,1)</f>
        <v>1</v>
      </c>
      <c r="I40">
        <f>$C40-$H40</f>
        <v>-0.40073499999999995</v>
      </c>
    </row>
    <row r="41" spans="1:9">
      <c r="A41" s="1" t="s">
        <v>51</v>
      </c>
      <c r="B41" s="4" t="s">
        <v>51</v>
      </c>
      <c r="C41" s="5">
        <v>0.503579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0.503579</v>
      </c>
    </row>
    <row r="42" spans="1:9">
      <c r="A42" s="1" t="s">
        <v>52</v>
      </c>
      <c r="B42" s="2" t="s">
        <v>52</v>
      </c>
      <c r="C42" s="3">
        <v>0.41914499999999999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0.41914499999999999</v>
      </c>
    </row>
    <row r="43" spans="1:9">
      <c r="A43" s="1" t="s">
        <v>53</v>
      </c>
      <c r="B43" s="4" t="s">
        <v>53</v>
      </c>
      <c r="C43" s="5">
        <v>0.28076400000000001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-0.71923599999999999</v>
      </c>
    </row>
    <row r="44" spans="1:9">
      <c r="A44" s="1" t="s">
        <v>54</v>
      </c>
      <c r="B44" s="2" t="s">
        <v>54</v>
      </c>
      <c r="C44" s="3">
        <v>0.31084099999999998</v>
      </c>
      <c r="D44" s="1" t="s">
        <v>11</v>
      </c>
      <c r="E44" t="s">
        <v>11</v>
      </c>
      <c r="F44" t="s">
        <v>25</v>
      </c>
      <c r="G44" s="1">
        <f t="shared" si="0"/>
        <v>0</v>
      </c>
      <c r="H44" s="1">
        <f>IF(AND($G44=1,$E44=$D44),0,1)</f>
        <v>1</v>
      </c>
      <c r="I44">
        <f>$C44-$H44</f>
        <v>-0.68915900000000008</v>
      </c>
    </row>
    <row r="45" spans="1:9">
      <c r="A45" s="1" t="s">
        <v>55</v>
      </c>
      <c r="B45" s="4" t="s">
        <v>55</v>
      </c>
      <c r="C45" s="5">
        <v>0.48342499999999999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0.48342499999999999</v>
      </c>
    </row>
    <row r="46" spans="1:9">
      <c r="A46" s="1" t="s">
        <v>56</v>
      </c>
      <c r="B46" s="2" t="s">
        <v>56</v>
      </c>
      <c r="C46" s="3">
        <v>0.70694800000000002</v>
      </c>
      <c r="D46" s="1" t="s">
        <v>11</v>
      </c>
      <c r="E46" t="s">
        <v>11</v>
      </c>
      <c r="F46" t="s">
        <v>57</v>
      </c>
      <c r="G46" s="1">
        <f t="shared" si="0"/>
        <v>0</v>
      </c>
      <c r="H46" s="1">
        <f>IF(AND($G46=1,$E46=$D46),0,1)</f>
        <v>1</v>
      </c>
      <c r="I46">
        <f>$C46-$H46</f>
        <v>-0.29305199999999998</v>
      </c>
    </row>
    <row r="47" spans="1:9">
      <c r="A47" s="1" t="s">
        <v>58</v>
      </c>
      <c r="B47" s="4" t="s">
        <v>58</v>
      </c>
      <c r="C47" s="5">
        <v>0.66331600000000002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0.66331600000000002</v>
      </c>
    </row>
    <row r="48" spans="1:9">
      <c r="A48" s="1" t="s">
        <v>59</v>
      </c>
      <c r="B48" s="2" t="s">
        <v>59</v>
      </c>
      <c r="C48" s="3">
        <v>0.45534799999999997</v>
      </c>
      <c r="D48" s="1" t="s">
        <v>11</v>
      </c>
      <c r="E48" t="s">
        <v>11</v>
      </c>
      <c r="F48" t="s">
        <v>11</v>
      </c>
      <c r="G48" s="1">
        <f t="shared" si="0"/>
        <v>1</v>
      </c>
      <c r="H48" s="1">
        <f>IF(AND($G48=1,$E48=$D48),0,1)</f>
        <v>0</v>
      </c>
      <c r="I48">
        <f>$C48-$H48</f>
        <v>0.45534799999999997</v>
      </c>
    </row>
    <row r="49" spans="1:9">
      <c r="A49" s="1" t="s">
        <v>60</v>
      </c>
      <c r="B49" s="4" t="s">
        <v>60</v>
      </c>
      <c r="C49" s="5">
        <v>0.46160400000000001</v>
      </c>
      <c r="D49" s="1" t="s">
        <v>11</v>
      </c>
      <c r="E49" t="s">
        <v>11</v>
      </c>
      <c r="F49" t="s">
        <v>12</v>
      </c>
      <c r="G49" s="1">
        <f t="shared" si="0"/>
        <v>0</v>
      </c>
      <c r="H49" s="1">
        <f>IF(AND($G49=1,$E49=$D49),0,1)</f>
        <v>1</v>
      </c>
      <c r="I49">
        <f>$C49-$H49</f>
        <v>-0.53839599999999999</v>
      </c>
    </row>
    <row r="50" spans="1:9">
      <c r="A50" s="1" t="s">
        <v>61</v>
      </c>
      <c r="B50" s="2" t="s">
        <v>61</v>
      </c>
      <c r="C50" s="3">
        <v>0.56120000000000003</v>
      </c>
      <c r="D50" s="1" t="s">
        <v>11</v>
      </c>
      <c r="E50" t="s">
        <v>11</v>
      </c>
      <c r="F50" t="s">
        <v>12</v>
      </c>
      <c r="G50" s="1">
        <f t="shared" si="0"/>
        <v>0</v>
      </c>
      <c r="H50" s="1">
        <f>IF(AND($G50=1,$E50=$D50),0,1)</f>
        <v>1</v>
      </c>
      <c r="I50">
        <f>$C50-$H50</f>
        <v>-0.43879999999999997</v>
      </c>
    </row>
    <row r="51" spans="1:9">
      <c r="A51" s="1" t="s">
        <v>62</v>
      </c>
      <c r="B51" s="4" t="s">
        <v>62</v>
      </c>
      <c r="C51" s="5">
        <v>0.47634900000000002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0.47634900000000002</v>
      </c>
    </row>
    <row r="52" spans="1:9">
      <c r="A52" s="1" t="s">
        <v>63</v>
      </c>
      <c r="B52" s="2" t="s">
        <v>63</v>
      </c>
      <c r="C52" s="3">
        <v>0.390538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-0.60946199999999995</v>
      </c>
    </row>
    <row r="53" spans="1:9">
      <c r="A53" s="1" t="s">
        <v>64</v>
      </c>
      <c r="B53" s="4" t="s">
        <v>64</v>
      </c>
      <c r="C53" s="5">
        <v>0.55284299999999997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0.55284299999999997</v>
      </c>
    </row>
    <row r="54" spans="1:9">
      <c r="A54" s="1" t="s">
        <v>65</v>
      </c>
      <c r="B54" s="2" t="s">
        <v>65</v>
      </c>
      <c r="C54" s="3">
        <v>0.60838800000000004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-0.39161199999999996</v>
      </c>
    </row>
    <row r="55" spans="1:9">
      <c r="A55" s="1" t="s">
        <v>66</v>
      </c>
      <c r="B55" s="4" t="s">
        <v>66</v>
      </c>
      <c r="C55" s="5">
        <v>0.58494800000000002</v>
      </c>
      <c r="D55" s="1" t="s">
        <v>11</v>
      </c>
      <c r="E55" t="s">
        <v>11</v>
      </c>
      <c r="F55" t="s">
        <v>12</v>
      </c>
      <c r="G55" s="1">
        <f t="shared" si="0"/>
        <v>0</v>
      </c>
      <c r="H55" s="1">
        <f>IF(AND($G55=1,$E55=$D55),0,1)</f>
        <v>1</v>
      </c>
      <c r="I55">
        <f>$C55-$H55</f>
        <v>-0.41505199999999998</v>
      </c>
    </row>
    <row r="56" spans="1:9">
      <c r="A56" s="1" t="s">
        <v>67</v>
      </c>
      <c r="B56" s="2" t="s">
        <v>67</v>
      </c>
      <c r="C56" s="3">
        <v>0.49330600000000002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0.49330600000000002</v>
      </c>
    </row>
    <row r="57" spans="1:9">
      <c r="A57" s="1" t="s">
        <v>68</v>
      </c>
      <c r="B57" s="4" t="s">
        <v>68</v>
      </c>
      <c r="C57" s="5">
        <v>0.67471599999999998</v>
      </c>
      <c r="D57" s="1" t="s">
        <v>11</v>
      </c>
      <c r="E57" t="s">
        <v>11</v>
      </c>
      <c r="F57" t="s">
        <v>12</v>
      </c>
      <c r="G57" s="1">
        <f t="shared" si="0"/>
        <v>0</v>
      </c>
      <c r="H57" s="1">
        <f>IF(AND($G57=1,$E57=$D57),0,1)</f>
        <v>1</v>
      </c>
      <c r="I57">
        <f>$C57-$H57</f>
        <v>-0.32528400000000002</v>
      </c>
    </row>
    <row r="58" spans="1:9">
      <c r="A58" s="1" t="s">
        <v>69</v>
      </c>
      <c r="B58" s="2" t="s">
        <v>69</v>
      </c>
      <c r="C58" s="3">
        <v>0.52754699999999999</v>
      </c>
      <c r="D58" s="1" t="s">
        <v>11</v>
      </c>
      <c r="E58" t="s">
        <v>11</v>
      </c>
      <c r="F58" t="s">
        <v>25</v>
      </c>
      <c r="G58" s="1">
        <f t="shared" si="0"/>
        <v>0</v>
      </c>
      <c r="H58" s="1">
        <f>IF(AND($G58=1,$E58=$D58),0,1)</f>
        <v>1</v>
      </c>
      <c r="I58">
        <f>$C58-$H58</f>
        <v>-0.47245300000000001</v>
      </c>
    </row>
    <row r="59" spans="1:9">
      <c r="A59" s="1" t="s">
        <v>70</v>
      </c>
      <c r="B59" s="4" t="s">
        <v>70</v>
      </c>
      <c r="C59" s="5">
        <v>0.66033900000000001</v>
      </c>
      <c r="D59" s="1" t="s">
        <v>11</v>
      </c>
      <c r="E59" t="s">
        <v>12</v>
      </c>
      <c r="F59" t="s">
        <v>151</v>
      </c>
      <c r="G59" s="1">
        <f t="shared" si="0"/>
        <v>0</v>
      </c>
      <c r="H59" s="1">
        <f>IF(AND($G59=1,$E59=$D59),0,1)</f>
        <v>1</v>
      </c>
      <c r="I59">
        <f>$C59-$H59</f>
        <v>-0.33966099999999999</v>
      </c>
    </row>
    <row r="60" spans="1:9">
      <c r="A60" s="1" t="s">
        <v>71</v>
      </c>
      <c r="B60" s="2" t="s">
        <v>71</v>
      </c>
      <c r="C60" s="3">
        <v>0.47445999999999999</v>
      </c>
      <c r="D60" s="1" t="s">
        <v>11</v>
      </c>
      <c r="E60" t="s">
        <v>11</v>
      </c>
      <c r="F60" t="s">
        <v>25</v>
      </c>
      <c r="G60" s="1">
        <f t="shared" si="0"/>
        <v>0</v>
      </c>
      <c r="H60" s="1">
        <f>IF(AND($G60=1,$E60=$D60),0,1)</f>
        <v>1</v>
      </c>
      <c r="I60">
        <f>$C60-$H60</f>
        <v>-0.52554000000000001</v>
      </c>
    </row>
    <row r="61" spans="1:9">
      <c r="A61" s="1" t="s">
        <v>72</v>
      </c>
      <c r="B61" s="4" t="s">
        <v>72</v>
      </c>
      <c r="C61" s="5">
        <v>0.593028</v>
      </c>
      <c r="D61" s="1" t="s">
        <v>11</v>
      </c>
      <c r="E61" t="s">
        <v>11</v>
      </c>
      <c r="F61" t="s">
        <v>12</v>
      </c>
      <c r="G61" s="1">
        <f t="shared" si="0"/>
        <v>0</v>
      </c>
      <c r="H61" s="1">
        <f>IF(AND($G61=1,$E61=$D61),0,1)</f>
        <v>1</v>
      </c>
      <c r="I61">
        <f>$C61-$H61</f>
        <v>-0.406972</v>
      </c>
    </row>
    <row r="62" spans="1:9">
      <c r="A62" s="1" t="s">
        <v>73</v>
      </c>
      <c r="B62" s="2" t="s">
        <v>73</v>
      </c>
      <c r="C62" s="3">
        <v>0.59021100000000004</v>
      </c>
      <c r="D62" s="1" t="s">
        <v>11</v>
      </c>
      <c r="E62" t="s">
        <v>12</v>
      </c>
      <c r="F62" t="s">
        <v>11</v>
      </c>
      <c r="G62" s="1">
        <f t="shared" si="0"/>
        <v>0</v>
      </c>
      <c r="H62" s="1">
        <f>IF(AND($G62=1,$E62=$D62),0,1)</f>
        <v>1</v>
      </c>
      <c r="I62">
        <f>$C62-$H62</f>
        <v>-0.40978899999999996</v>
      </c>
    </row>
    <row r="63" spans="1:9">
      <c r="A63" s="1" t="s">
        <v>74</v>
      </c>
      <c r="B63" s="4" t="s">
        <v>74</v>
      </c>
      <c r="C63" s="5">
        <v>0.64570899999999998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>IF(AND($G63=1,$E63=$D63),0,1)</f>
        <v>1</v>
      </c>
      <c r="I63">
        <f>$C63-$H63</f>
        <v>-0.35429100000000002</v>
      </c>
    </row>
    <row r="64" spans="1:9">
      <c r="A64" s="1" t="s">
        <v>75</v>
      </c>
      <c r="B64" s="2" t="s">
        <v>75</v>
      </c>
      <c r="C64" s="3">
        <v>0.617479</v>
      </c>
      <c r="D64" s="1" t="s">
        <v>11</v>
      </c>
      <c r="E64" t="s">
        <v>11</v>
      </c>
      <c r="F64" t="s">
        <v>12</v>
      </c>
      <c r="G64" s="1">
        <f t="shared" si="0"/>
        <v>0</v>
      </c>
      <c r="H64" s="1">
        <f>IF(AND($G64=1,$E64=$D64),0,1)</f>
        <v>1</v>
      </c>
      <c r="I64">
        <f>$C64-$H64</f>
        <v>-0.382521</v>
      </c>
    </row>
    <row r="65" spans="1:9">
      <c r="A65" s="1" t="s">
        <v>76</v>
      </c>
      <c r="B65" s="4" t="s">
        <v>76</v>
      </c>
      <c r="C65" s="5">
        <v>0.50461599999999995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0.50461599999999995</v>
      </c>
    </row>
    <row r="66" spans="1:9">
      <c r="A66" s="1" t="s">
        <v>77</v>
      </c>
      <c r="B66" s="2" t="s">
        <v>77</v>
      </c>
      <c r="C66" s="3">
        <v>0.41674099999999997</v>
      </c>
      <c r="D66" s="1" t="s">
        <v>11</v>
      </c>
      <c r="E66" t="s">
        <v>11</v>
      </c>
      <c r="F66" t="s">
        <v>25</v>
      </c>
      <c r="G66" s="1">
        <f t="shared" si="0"/>
        <v>0</v>
      </c>
      <c r="H66" s="1">
        <f>IF(AND($G66=1,$E66=$D66),0,1)</f>
        <v>1</v>
      </c>
      <c r="I66">
        <f>$C66-$H66</f>
        <v>-0.58325899999999997</v>
      </c>
    </row>
    <row r="67" spans="1:9">
      <c r="A67" s="1" t="s">
        <v>78</v>
      </c>
      <c r="B67" s="4" t="s">
        <v>78</v>
      </c>
      <c r="C67" s="5">
        <v>0.66269599999999995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-0.33730400000000005</v>
      </c>
    </row>
    <row r="68" spans="1:9">
      <c r="A68" s="1" t="s">
        <v>79</v>
      </c>
      <c r="B68" s="2" t="s">
        <v>79</v>
      </c>
      <c r="C68" s="3">
        <v>0.61857700000000004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0.61857700000000004</v>
      </c>
    </row>
    <row r="69" spans="1:9">
      <c r="A69" s="1" t="s">
        <v>80</v>
      </c>
      <c r="B69" s="4" t="s">
        <v>80</v>
      </c>
      <c r="C69" s="5">
        <v>0.44277499999999997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0.44277499999999997</v>
      </c>
    </row>
    <row r="70" spans="1:9">
      <c r="A70" s="1" t="s">
        <v>81</v>
      </c>
      <c r="B70" s="2" t="s">
        <v>81</v>
      </c>
      <c r="C70" s="3">
        <v>0.591449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0.591449</v>
      </c>
    </row>
    <row r="71" spans="1:9">
      <c r="A71" s="1" t="s">
        <v>82</v>
      </c>
      <c r="B71" s="4" t="s">
        <v>82</v>
      </c>
      <c r="C71" s="5">
        <v>0.360794</v>
      </c>
      <c r="D71" s="1" t="s">
        <v>11</v>
      </c>
      <c r="E71" t="s">
        <v>11</v>
      </c>
      <c r="F71" t="s">
        <v>25</v>
      </c>
      <c r="G71" s="1">
        <f t="shared" si="1"/>
        <v>0</v>
      </c>
      <c r="H71" s="1">
        <f>IF(AND($G71=1,$E71=$D71),0,1)</f>
        <v>1</v>
      </c>
      <c r="I71">
        <f>$C71-$H71</f>
        <v>-0.63920599999999994</v>
      </c>
    </row>
    <row r="72" spans="1:9">
      <c r="A72" s="1" t="s">
        <v>83</v>
      </c>
      <c r="B72" s="2" t="s">
        <v>83</v>
      </c>
      <c r="C72" s="3">
        <v>0.60216400000000003</v>
      </c>
      <c r="D72" s="1" t="s">
        <v>11</v>
      </c>
      <c r="E72" t="s">
        <v>11</v>
      </c>
      <c r="F72" t="s">
        <v>12</v>
      </c>
      <c r="G72" s="1">
        <f t="shared" si="1"/>
        <v>0</v>
      </c>
      <c r="H72" s="1">
        <f>IF(AND($G72=1,$E72=$D72),0,1)</f>
        <v>1</v>
      </c>
      <c r="I72">
        <f>$C72-$H72</f>
        <v>-0.39783599999999997</v>
      </c>
    </row>
    <row r="73" spans="1:9">
      <c r="A73" s="1" t="s">
        <v>84</v>
      </c>
      <c r="B73" s="4" t="s">
        <v>84</v>
      </c>
      <c r="C73" s="5">
        <v>0.65442400000000001</v>
      </c>
      <c r="D73" s="1" t="s">
        <v>11</v>
      </c>
      <c r="E73" t="s">
        <v>11</v>
      </c>
      <c r="F73" t="s">
        <v>12</v>
      </c>
      <c r="G73" s="1">
        <f t="shared" si="1"/>
        <v>0</v>
      </c>
      <c r="H73" s="1">
        <f>IF(AND($G73=1,$E73=$D73),0,1)</f>
        <v>1</v>
      </c>
      <c r="I73">
        <f>$C73-$H73</f>
        <v>-0.34557599999999999</v>
      </c>
    </row>
    <row r="74" spans="1:9">
      <c r="A74" s="1" t="s">
        <v>85</v>
      </c>
      <c r="B74" s="2" t="s">
        <v>85</v>
      </c>
      <c r="C74" s="3">
        <v>0.44381199999999998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0.44381199999999998</v>
      </c>
    </row>
    <row r="75" spans="1:9">
      <c r="A75" s="1" t="s">
        <v>86</v>
      </c>
      <c r="B75" s="4" t="s">
        <v>86</v>
      </c>
      <c r="C75" s="5">
        <v>0.67649599999999999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0.67649599999999999</v>
      </c>
    </row>
    <row r="76" spans="1:9">
      <c r="A76" s="1" t="s">
        <v>87</v>
      </c>
      <c r="B76" s="6" t="s">
        <v>87</v>
      </c>
      <c r="C76" s="7">
        <v>0.70256300000000005</v>
      </c>
      <c r="D76" s="1" t="s">
        <v>11</v>
      </c>
      <c r="E76" t="s">
        <v>11</v>
      </c>
      <c r="F76" t="s">
        <v>12</v>
      </c>
      <c r="G76" s="1">
        <f t="shared" si="1"/>
        <v>0</v>
      </c>
      <c r="H76" s="1">
        <f>IF(AND($G76=1,$E76=$D76),0,1)</f>
        <v>1</v>
      </c>
      <c r="I76">
        <f>$C76-$H76</f>
        <v>-0.29743699999999995</v>
      </c>
    </row>
    <row r="77" spans="1:9">
      <c r="A77" s="1"/>
      <c r="B77" s="17"/>
      <c r="C77" s="18"/>
      <c r="D77" s="1"/>
      <c r="E77" s="1"/>
      <c r="F77" s="1"/>
      <c r="G77" s="10">
        <f>SUM(G3:G76)</f>
        <v>37</v>
      </c>
      <c r="H77" s="10">
        <f>SUM(H3:H76)</f>
        <v>46</v>
      </c>
      <c r="I77" s="8">
        <f>SUM(I3:I76)</f>
        <v>-6.44956</v>
      </c>
    </row>
  </sheetData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A61B57-F656-48B8-B706-71FACC1679A1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0.26701000000000003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-0.73299000000000003</v>
      </c>
    </row>
    <row r="4" spans="1:9">
      <c r="A4" s="1" t="s">
        <v>13</v>
      </c>
      <c r="B4" s="2" t="s">
        <v>13</v>
      </c>
      <c r="C4" s="3">
        <v>0.28781000000000001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-0.71218999999999999</v>
      </c>
    </row>
    <row r="5" spans="1:9">
      <c r="A5" s="1" t="s">
        <v>14</v>
      </c>
      <c r="B5" s="4" t="s">
        <v>14</v>
      </c>
      <c r="C5" s="5">
        <v>0.37446000000000002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0.37446000000000002</v>
      </c>
    </row>
    <row r="6" spans="1:9">
      <c r="A6" s="1" t="s">
        <v>15</v>
      </c>
      <c r="B6" s="2" t="s">
        <v>15</v>
      </c>
      <c r="C6" s="3">
        <v>0.35809800000000003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0.35809800000000003</v>
      </c>
    </row>
    <row r="7" spans="1:9">
      <c r="A7" s="1" t="s">
        <v>16</v>
      </c>
      <c r="B7" s="4" t="s">
        <v>16</v>
      </c>
      <c r="C7" s="5">
        <v>0.42872399999999999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0.42872399999999999</v>
      </c>
    </row>
    <row r="8" spans="1:9">
      <c r="A8" s="1" t="s">
        <v>17</v>
      </c>
      <c r="B8" s="2" t="s">
        <v>17</v>
      </c>
      <c r="C8" s="3">
        <v>0.17027600000000001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>IF(AND($G8=1,$E8=$D8),0,1)</f>
        <v>0</v>
      </c>
      <c r="I8">
        <f>$C8-$H8</f>
        <v>0.17027600000000001</v>
      </c>
    </row>
    <row r="9" spans="1:9">
      <c r="A9" s="1" t="s">
        <v>18</v>
      </c>
      <c r="B9" s="4" t="s">
        <v>18</v>
      </c>
      <c r="C9" s="5">
        <v>0.47619099999999998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0.47619099999999998</v>
      </c>
    </row>
    <row r="10" spans="1:9">
      <c r="A10" s="1" t="s">
        <v>19</v>
      </c>
      <c r="B10" s="2" t="s">
        <v>19</v>
      </c>
      <c r="C10" s="3">
        <v>0.597889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-0.402111</v>
      </c>
    </row>
    <row r="11" spans="1:9">
      <c r="A11" s="1" t="s">
        <v>20</v>
      </c>
      <c r="B11" s="4" t="s">
        <v>20</v>
      </c>
      <c r="C11" s="5">
        <v>0.49167899999999998</v>
      </c>
      <c r="D11" s="1" t="s">
        <v>11</v>
      </c>
      <c r="E11" t="s">
        <v>12</v>
      </c>
      <c r="F11" t="s">
        <v>11</v>
      </c>
      <c r="G11" s="1">
        <f t="shared" si="0"/>
        <v>0</v>
      </c>
      <c r="H11" s="1">
        <f>IF(AND($G11=1,$E11=$D11),0,1)</f>
        <v>1</v>
      </c>
      <c r="I11">
        <f>$C11-$H11</f>
        <v>-0.50832100000000002</v>
      </c>
    </row>
    <row r="12" spans="1:9">
      <c r="A12" s="1" t="s">
        <v>21</v>
      </c>
      <c r="B12" s="2" t="s">
        <v>21</v>
      </c>
      <c r="C12" s="3">
        <v>0.51772799999999997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0.51772799999999997</v>
      </c>
    </row>
    <row r="13" spans="1:9">
      <c r="A13" s="1" t="s">
        <v>22</v>
      </c>
      <c r="B13" s="4" t="s">
        <v>22</v>
      </c>
      <c r="C13" s="5">
        <v>0.40496300000000002</v>
      </c>
      <c r="D13" s="1" t="s">
        <v>11</v>
      </c>
      <c r="E13" t="s">
        <v>11</v>
      </c>
      <c r="F13" t="s">
        <v>12</v>
      </c>
      <c r="G13" s="1">
        <f t="shared" si="0"/>
        <v>0</v>
      </c>
      <c r="H13" s="1">
        <f>IF(AND($G13=1,$E13=$D13),0,1)</f>
        <v>1</v>
      </c>
      <c r="I13">
        <f>$C13-$H13</f>
        <v>-0.59503700000000004</v>
      </c>
    </row>
    <row r="14" spans="1:9">
      <c r="A14" s="1" t="s">
        <v>23</v>
      </c>
      <c r="B14" s="2" t="s">
        <v>23</v>
      </c>
      <c r="C14" s="3">
        <v>0.52254500000000004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-0.47745499999999996</v>
      </c>
    </row>
    <row r="15" spans="1:9">
      <c r="A15" s="1" t="s">
        <v>24</v>
      </c>
      <c r="B15" s="4" t="s">
        <v>24</v>
      </c>
      <c r="C15" s="5">
        <v>0.178479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-0.82152099999999995</v>
      </c>
    </row>
    <row r="16" spans="1:9">
      <c r="A16" s="1" t="s">
        <v>26</v>
      </c>
      <c r="B16" s="2" t="s">
        <v>26</v>
      </c>
      <c r="C16" s="3">
        <v>0.70918700000000001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-0.29081299999999999</v>
      </c>
    </row>
    <row r="17" spans="1:9">
      <c r="A17" s="1" t="s">
        <v>27</v>
      </c>
      <c r="B17" s="4" t="s">
        <v>27</v>
      </c>
      <c r="C17" s="5">
        <v>0.49507299999999999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0.49507299999999999</v>
      </c>
    </row>
    <row r="18" spans="1:9">
      <c r="A18" s="1" t="s">
        <v>28</v>
      </c>
      <c r="B18" s="2" t="s">
        <v>28</v>
      </c>
      <c r="C18" s="3">
        <v>0.513123</v>
      </c>
      <c r="D18" s="1" t="s">
        <v>11</v>
      </c>
      <c r="E18" t="s">
        <v>12</v>
      </c>
      <c r="F18" t="s">
        <v>11</v>
      </c>
      <c r="G18" s="1">
        <f t="shared" si="0"/>
        <v>0</v>
      </c>
      <c r="H18" s="1">
        <f>IF(AND($G18=1,$E18=$D18),0,1)</f>
        <v>1</v>
      </c>
      <c r="I18">
        <f>$C18-$H18</f>
        <v>-0.486877</v>
      </c>
    </row>
    <row r="19" spans="1:9">
      <c r="A19" s="1" t="s">
        <v>29</v>
      </c>
      <c r="B19" s="4" t="s">
        <v>29</v>
      </c>
      <c r="C19" s="5">
        <v>0.59774799999999995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-0.40225200000000005</v>
      </c>
    </row>
    <row r="20" spans="1:9">
      <c r="A20" s="1" t="s">
        <v>30</v>
      </c>
      <c r="B20" s="2" t="s">
        <v>30</v>
      </c>
      <c r="C20" s="3">
        <v>0.48139900000000002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-0.51860099999999998</v>
      </c>
    </row>
    <row r="21" spans="1:9">
      <c r="A21" s="1" t="s">
        <v>31</v>
      </c>
      <c r="B21" s="4" t="s">
        <v>31</v>
      </c>
      <c r="C21" s="5">
        <v>0.28799400000000003</v>
      </c>
      <c r="D21" s="1" t="s">
        <v>11</v>
      </c>
      <c r="E21" t="s">
        <v>151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-0.71200599999999992</v>
      </c>
    </row>
    <row r="22" spans="1:9">
      <c r="A22" s="1" t="s">
        <v>32</v>
      </c>
      <c r="B22" s="2" t="s">
        <v>32</v>
      </c>
      <c r="C22" s="3">
        <v>0.256471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-0.743529</v>
      </c>
    </row>
    <row r="23" spans="1:9">
      <c r="A23" s="1" t="s">
        <v>33</v>
      </c>
      <c r="B23" s="4" t="s">
        <v>33</v>
      </c>
      <c r="C23" s="5">
        <v>0.158774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-0.84122600000000003</v>
      </c>
    </row>
    <row r="24" spans="1:9">
      <c r="A24" s="1" t="s">
        <v>34</v>
      </c>
      <c r="B24" s="2" t="s">
        <v>34</v>
      </c>
      <c r="C24" s="3">
        <v>0.209566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>IF(AND($G24=1,$E24=$D24),0,1)</f>
        <v>1</v>
      </c>
      <c r="I24">
        <f>$C24-$H24</f>
        <v>-0.79043399999999997</v>
      </c>
    </row>
    <row r="25" spans="1:9">
      <c r="A25" s="1" t="s">
        <v>35</v>
      </c>
      <c r="B25" s="4" t="s">
        <v>35</v>
      </c>
      <c r="C25" s="5">
        <v>0.55330400000000002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0.55330400000000002</v>
      </c>
    </row>
    <row r="26" spans="1:9">
      <c r="A26" s="1" t="s">
        <v>36</v>
      </c>
      <c r="B26" s="2" t="s">
        <v>36</v>
      </c>
      <c r="C26" s="3">
        <v>0.56926500000000002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0.56926500000000002</v>
      </c>
    </row>
    <row r="27" spans="1:9">
      <c r="A27" s="1" t="s">
        <v>37</v>
      </c>
      <c r="B27" s="4" t="s">
        <v>37</v>
      </c>
      <c r="C27" s="5">
        <v>0.223908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>IF(AND($G27=1,$E27=$D27),0,1)</f>
        <v>1</v>
      </c>
      <c r="I27">
        <f>$C27-$H27</f>
        <v>-0.776092</v>
      </c>
    </row>
    <row r="28" spans="1:9">
      <c r="A28" s="1" t="s">
        <v>38</v>
      </c>
      <c r="B28" s="2" t="s">
        <v>38</v>
      </c>
      <c r="C28" s="3">
        <v>0.56258900000000001</v>
      </c>
      <c r="D28" s="1" t="s">
        <v>11</v>
      </c>
      <c r="E28" t="s">
        <v>151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-0.43741099999999999</v>
      </c>
    </row>
    <row r="29" spans="1:9">
      <c r="A29" s="1" t="s">
        <v>39</v>
      </c>
      <c r="B29" s="4" t="s">
        <v>39</v>
      </c>
      <c r="C29" s="5">
        <v>0.57662100000000005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0.57662100000000005</v>
      </c>
    </row>
    <row r="30" spans="1:9">
      <c r="A30" s="1" t="s">
        <v>40</v>
      </c>
      <c r="B30" s="2" t="s">
        <v>40</v>
      </c>
      <c r="C30" s="3">
        <v>0.639714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-0.360286</v>
      </c>
    </row>
    <row r="31" spans="1:9">
      <c r="A31" s="1" t="s">
        <v>41</v>
      </c>
      <c r="B31" s="4" t="s">
        <v>41</v>
      </c>
      <c r="C31" s="5">
        <v>0.45243499999999998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-0.54756500000000008</v>
      </c>
    </row>
    <row r="32" spans="1:9">
      <c r="A32" s="1" t="s">
        <v>42</v>
      </c>
      <c r="B32" s="2" t="s">
        <v>42</v>
      </c>
      <c r="C32" s="3">
        <v>0.78158799999999995</v>
      </c>
      <c r="D32" s="1" t="s">
        <v>11</v>
      </c>
      <c r="E32" t="s">
        <v>12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-0.21841200000000005</v>
      </c>
    </row>
    <row r="33" spans="1:9">
      <c r="A33" s="1" t="s">
        <v>43</v>
      </c>
      <c r="B33" s="4" t="s">
        <v>43</v>
      </c>
      <c r="C33" s="5">
        <v>0.425064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-0.574936</v>
      </c>
    </row>
    <row r="34" spans="1:9">
      <c r="A34" s="1" t="s">
        <v>44</v>
      </c>
      <c r="B34" s="2" t="s">
        <v>44</v>
      </c>
      <c r="C34" s="3">
        <v>0.55112399999999995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-0.44887600000000005</v>
      </c>
    </row>
    <row r="35" spans="1:9">
      <c r="A35" s="1" t="s">
        <v>45</v>
      </c>
      <c r="B35" s="4" t="s">
        <v>45</v>
      </c>
      <c r="C35" s="5">
        <v>0.61663199999999996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>IF(AND($G35=1,$E35=$D35),0,1)</f>
        <v>1</v>
      </c>
      <c r="I35">
        <f>$C35-$H35</f>
        <v>-0.38336800000000004</v>
      </c>
    </row>
    <row r="36" spans="1:9">
      <c r="A36" s="1" t="s">
        <v>46</v>
      </c>
      <c r="B36" s="2" t="s">
        <v>46</v>
      </c>
      <c r="C36" s="3">
        <v>0.56222300000000003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0.56222300000000003</v>
      </c>
    </row>
    <row r="37" spans="1:9">
      <c r="A37" s="1" t="s">
        <v>47</v>
      </c>
      <c r="B37" s="4" t="s">
        <v>47</v>
      </c>
      <c r="C37" s="5">
        <v>0.52559100000000003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0.52559100000000003</v>
      </c>
    </row>
    <row r="38" spans="1:9">
      <c r="A38" s="1" t="s">
        <v>48</v>
      </c>
      <c r="B38" s="2" t="s">
        <v>48</v>
      </c>
      <c r="C38" s="3">
        <v>0.51530900000000002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0.51530900000000002</v>
      </c>
    </row>
    <row r="39" spans="1:9">
      <c r="A39" s="1" t="s">
        <v>49</v>
      </c>
      <c r="B39" s="4" t="s">
        <v>49</v>
      </c>
      <c r="C39" s="5">
        <v>0.51537100000000002</v>
      </c>
      <c r="D39" s="1" t="s">
        <v>11</v>
      </c>
      <c r="E39" t="s">
        <v>25</v>
      </c>
      <c r="F39" t="s">
        <v>11</v>
      </c>
      <c r="G39" s="1">
        <f t="shared" si="0"/>
        <v>0</v>
      </c>
      <c r="H39" s="1">
        <f>IF(AND($G39=1,$E39=$D39),0,1)</f>
        <v>1</v>
      </c>
      <c r="I39">
        <f>$C39-$H39</f>
        <v>-0.48462899999999998</v>
      </c>
    </row>
    <row r="40" spans="1:9">
      <c r="A40" s="1" t="s">
        <v>50</v>
      </c>
      <c r="B40" s="2" t="s">
        <v>50</v>
      </c>
      <c r="C40" s="3">
        <v>0.42770900000000001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-0.57229099999999999</v>
      </c>
    </row>
    <row r="41" spans="1:9">
      <c r="A41" s="1" t="s">
        <v>51</v>
      </c>
      <c r="B41" s="4" t="s">
        <v>51</v>
      </c>
      <c r="C41" s="5">
        <v>0.37798599999999999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0.37798599999999999</v>
      </c>
    </row>
    <row r="42" spans="1:9">
      <c r="A42" s="1" t="s">
        <v>52</v>
      </c>
      <c r="B42" s="2" t="s">
        <v>52</v>
      </c>
      <c r="C42" s="3">
        <v>0.498865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0.498865</v>
      </c>
    </row>
    <row r="43" spans="1:9">
      <c r="A43" s="1" t="s">
        <v>53</v>
      </c>
      <c r="B43" s="4" t="s">
        <v>53</v>
      </c>
      <c r="C43" s="5">
        <v>0.22550100000000001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-0.77449900000000005</v>
      </c>
    </row>
    <row r="44" spans="1:9">
      <c r="A44" s="1" t="s">
        <v>54</v>
      </c>
      <c r="B44" s="2" t="s">
        <v>54</v>
      </c>
      <c r="C44" s="3">
        <v>0.18695700000000001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-0.81304299999999996</v>
      </c>
    </row>
    <row r="45" spans="1:9">
      <c r="A45" s="1" t="s">
        <v>55</v>
      </c>
      <c r="B45" s="4" t="s">
        <v>55</v>
      </c>
      <c r="C45" s="5">
        <v>0.53761199999999998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0.53761199999999998</v>
      </c>
    </row>
    <row r="46" spans="1:9">
      <c r="A46" s="1" t="s">
        <v>56</v>
      </c>
      <c r="B46" s="2" t="s">
        <v>56</v>
      </c>
      <c r="C46" s="3">
        <v>0.18180499999999999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>IF(AND($G46=1,$E46=$D46),0,1)</f>
        <v>1</v>
      </c>
      <c r="I46">
        <f>$C46-$H46</f>
        <v>-0.81819500000000001</v>
      </c>
    </row>
    <row r="47" spans="1:9">
      <c r="A47" s="1" t="s">
        <v>58</v>
      </c>
      <c r="B47" s="4" t="s">
        <v>58</v>
      </c>
      <c r="C47" s="5">
        <v>0.66006100000000001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0.66006100000000001</v>
      </c>
    </row>
    <row r="48" spans="1:9">
      <c r="A48" s="1" t="s">
        <v>59</v>
      </c>
      <c r="B48" s="2" t="s">
        <v>59</v>
      </c>
      <c r="C48" s="3">
        <v>0.60810200000000003</v>
      </c>
      <c r="D48" s="1" t="s">
        <v>11</v>
      </c>
      <c r="E48" t="s">
        <v>11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-0.39189799999999997</v>
      </c>
    </row>
    <row r="49" spans="1:9">
      <c r="A49" s="1" t="s">
        <v>60</v>
      </c>
      <c r="B49" s="4" t="s">
        <v>60</v>
      </c>
      <c r="C49" s="5">
        <v>0.32077099999999997</v>
      </c>
      <c r="D49" s="1" t="s">
        <v>11</v>
      </c>
      <c r="E49" t="s">
        <v>12</v>
      </c>
      <c r="F49" t="s">
        <v>57</v>
      </c>
      <c r="G49" s="1">
        <f t="shared" si="0"/>
        <v>0</v>
      </c>
      <c r="H49" s="1">
        <f>IF(AND($G49=1,$E49=$D49),0,1)</f>
        <v>1</v>
      </c>
      <c r="I49">
        <f>$C49-$H49</f>
        <v>-0.67922900000000008</v>
      </c>
    </row>
    <row r="50" spans="1:9">
      <c r="A50" s="1" t="s">
        <v>61</v>
      </c>
      <c r="B50" s="2" t="s">
        <v>61</v>
      </c>
      <c r="C50" s="3">
        <v>0.52293199999999995</v>
      </c>
      <c r="D50" s="1" t="s">
        <v>11</v>
      </c>
      <c r="E50" t="s">
        <v>12</v>
      </c>
      <c r="F50" t="s">
        <v>11</v>
      </c>
      <c r="G50" s="1">
        <f t="shared" si="0"/>
        <v>0</v>
      </c>
      <c r="H50" s="1">
        <f>IF(AND($G50=1,$E50=$D50),0,1)</f>
        <v>1</v>
      </c>
      <c r="I50">
        <f>$C50-$H50</f>
        <v>-0.47706800000000005</v>
      </c>
    </row>
    <row r="51" spans="1:9">
      <c r="A51" s="1" t="s">
        <v>62</v>
      </c>
      <c r="B51" s="4" t="s">
        <v>62</v>
      </c>
      <c r="C51" s="5">
        <v>0.547956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0.547956</v>
      </c>
    </row>
    <row r="52" spans="1:9">
      <c r="A52" s="1" t="s">
        <v>63</v>
      </c>
      <c r="B52" s="2" t="s">
        <v>63</v>
      </c>
      <c r="C52" s="3">
        <v>0.34133799999999997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-0.65866200000000008</v>
      </c>
    </row>
    <row r="53" spans="1:9">
      <c r="A53" s="1" t="s">
        <v>64</v>
      </c>
      <c r="B53" s="4" t="s">
        <v>64</v>
      </c>
      <c r="C53" s="5">
        <v>0.64313299999999995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0.64313299999999995</v>
      </c>
    </row>
    <row r="54" spans="1:9">
      <c r="A54" s="1" t="s">
        <v>65</v>
      </c>
      <c r="B54" s="2" t="s">
        <v>65</v>
      </c>
      <c r="C54" s="3">
        <v>0.53182099999999999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-0.46817900000000001</v>
      </c>
    </row>
    <row r="55" spans="1:9">
      <c r="A55" s="1" t="s">
        <v>66</v>
      </c>
      <c r="B55" s="4" t="s">
        <v>66</v>
      </c>
      <c r="C55" s="5">
        <v>0.64194799999999996</v>
      </c>
      <c r="D55" s="1" t="s">
        <v>11</v>
      </c>
      <c r="E55" t="s">
        <v>12</v>
      </c>
      <c r="F55" t="s">
        <v>11</v>
      </c>
      <c r="G55" s="1">
        <f t="shared" si="0"/>
        <v>0</v>
      </c>
      <c r="H55" s="1">
        <f>IF(AND($G55=1,$E55=$D55),0,1)</f>
        <v>1</v>
      </c>
      <c r="I55">
        <f>$C55-$H55</f>
        <v>-0.35805200000000004</v>
      </c>
    </row>
    <row r="56" spans="1:9">
      <c r="A56" s="1" t="s">
        <v>67</v>
      </c>
      <c r="B56" s="2" t="s">
        <v>67</v>
      </c>
      <c r="C56" s="3">
        <v>0.62924800000000003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0.62924800000000003</v>
      </c>
    </row>
    <row r="57" spans="1:9">
      <c r="A57" s="1" t="s">
        <v>68</v>
      </c>
      <c r="B57" s="4" t="s">
        <v>68</v>
      </c>
      <c r="C57" s="5">
        <v>0.76462799999999997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>IF(AND($G57=1,$E57=$D57),0,1)</f>
        <v>1</v>
      </c>
      <c r="I57">
        <f>$C57-$H57</f>
        <v>-0.23537200000000003</v>
      </c>
    </row>
    <row r="58" spans="1:9">
      <c r="A58" s="1" t="s">
        <v>69</v>
      </c>
      <c r="B58" s="2" t="s">
        <v>69</v>
      </c>
      <c r="C58" s="3">
        <v>0.63062099999999999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-0.36937900000000001</v>
      </c>
    </row>
    <row r="59" spans="1:9">
      <c r="A59" s="1" t="s">
        <v>70</v>
      </c>
      <c r="B59" s="4" t="s">
        <v>70</v>
      </c>
      <c r="C59" s="5">
        <v>0.52774900000000002</v>
      </c>
      <c r="D59" s="1" t="s">
        <v>11</v>
      </c>
      <c r="E59" t="s">
        <v>151</v>
      </c>
      <c r="F59" t="s">
        <v>11</v>
      </c>
      <c r="G59" s="1">
        <f t="shared" si="0"/>
        <v>0</v>
      </c>
      <c r="H59" s="1">
        <f>IF(AND($G59=1,$E59=$D59),0,1)</f>
        <v>1</v>
      </c>
      <c r="I59">
        <f>$C59-$H59</f>
        <v>-0.47225099999999998</v>
      </c>
    </row>
    <row r="60" spans="1:9">
      <c r="A60" s="1" t="s">
        <v>71</v>
      </c>
      <c r="B60" s="2" t="s">
        <v>71</v>
      </c>
      <c r="C60" s="3">
        <v>0.31091400000000002</v>
      </c>
      <c r="D60" s="1" t="s">
        <v>11</v>
      </c>
      <c r="E60" t="s">
        <v>25</v>
      </c>
      <c r="F60" t="s">
        <v>12</v>
      </c>
      <c r="G60" s="1">
        <f t="shared" si="0"/>
        <v>0</v>
      </c>
      <c r="H60" s="1">
        <f>IF(AND($G60=1,$E60=$D60),0,1)</f>
        <v>1</v>
      </c>
      <c r="I60">
        <f>$C60-$H60</f>
        <v>-0.68908599999999998</v>
      </c>
    </row>
    <row r="61" spans="1:9">
      <c r="A61" s="1" t="s">
        <v>72</v>
      </c>
      <c r="B61" s="4" t="s">
        <v>72</v>
      </c>
      <c r="C61" s="5">
        <v>0.186116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-0.81388400000000005</v>
      </c>
    </row>
    <row r="62" spans="1:9">
      <c r="A62" s="1" t="s">
        <v>73</v>
      </c>
      <c r="B62" s="2" t="s">
        <v>73</v>
      </c>
      <c r="C62" s="3">
        <v>0.247504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0.247504</v>
      </c>
    </row>
    <row r="63" spans="1:9">
      <c r="A63" s="1" t="s">
        <v>74</v>
      </c>
      <c r="B63" s="4" t="s">
        <v>74</v>
      </c>
      <c r="C63" s="5">
        <v>0.43345400000000001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>IF(AND($G63=1,$E63=$D63),0,1)</f>
        <v>1</v>
      </c>
      <c r="I63">
        <f>$C63-$H63</f>
        <v>-0.56654599999999999</v>
      </c>
    </row>
    <row r="64" spans="1:9">
      <c r="A64" s="1" t="s">
        <v>75</v>
      </c>
      <c r="B64" s="2" t="s">
        <v>75</v>
      </c>
      <c r="C64" s="3">
        <v>0.62208300000000005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-0.37791699999999995</v>
      </c>
    </row>
    <row r="65" spans="1:9">
      <c r="A65" s="1" t="s">
        <v>76</v>
      </c>
      <c r="B65" s="4" t="s">
        <v>76</v>
      </c>
      <c r="C65" s="5">
        <v>0.72115600000000002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0.72115600000000002</v>
      </c>
    </row>
    <row r="66" spans="1:9">
      <c r="A66" s="1" t="s">
        <v>77</v>
      </c>
      <c r="B66" s="2" t="s">
        <v>77</v>
      </c>
      <c r="C66" s="3">
        <v>0.30410399999999999</v>
      </c>
      <c r="D66" s="1" t="s">
        <v>11</v>
      </c>
      <c r="E66" t="s">
        <v>25</v>
      </c>
      <c r="F66" t="s">
        <v>25</v>
      </c>
      <c r="G66" s="1">
        <f t="shared" si="0"/>
        <v>1</v>
      </c>
      <c r="H66" s="1">
        <f>IF(AND($G66=1,$E66=$D66),0,1)</f>
        <v>1</v>
      </c>
      <c r="I66">
        <f>$C66-$H66</f>
        <v>-0.69589600000000007</v>
      </c>
    </row>
    <row r="67" spans="1:9">
      <c r="A67" s="1" t="s">
        <v>78</v>
      </c>
      <c r="B67" s="4" t="s">
        <v>78</v>
      </c>
      <c r="C67" s="5">
        <v>0.36142200000000002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-0.63857799999999998</v>
      </c>
    </row>
    <row r="68" spans="1:9">
      <c r="A68" s="1" t="s">
        <v>79</v>
      </c>
      <c r="B68" s="2" t="s">
        <v>79</v>
      </c>
      <c r="C68" s="3">
        <v>0.62328700000000004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0.62328700000000004</v>
      </c>
    </row>
    <row r="69" spans="1:9">
      <c r="A69" s="1" t="s">
        <v>80</v>
      </c>
      <c r="B69" s="4" t="s">
        <v>80</v>
      </c>
      <c r="C69" s="5">
        <v>0.433755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0.433755</v>
      </c>
    </row>
    <row r="70" spans="1:9">
      <c r="A70" s="1" t="s">
        <v>81</v>
      </c>
      <c r="B70" s="2" t="s">
        <v>81</v>
      </c>
      <c r="C70" s="3">
        <v>0.69136399999999998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0.69136399999999998</v>
      </c>
    </row>
    <row r="71" spans="1:9">
      <c r="A71" s="1" t="s">
        <v>82</v>
      </c>
      <c r="B71" s="4" t="s">
        <v>82</v>
      </c>
      <c r="C71" s="5">
        <v>0.457264</v>
      </c>
      <c r="D71" s="1" t="s">
        <v>11</v>
      </c>
      <c r="E71" t="s">
        <v>25</v>
      </c>
      <c r="F71" t="s">
        <v>25</v>
      </c>
      <c r="G71" s="1">
        <f t="shared" si="1"/>
        <v>1</v>
      </c>
      <c r="H71" s="1">
        <f>IF(AND($G71=1,$E71=$D71),0,1)</f>
        <v>1</v>
      </c>
      <c r="I71">
        <f>$C71-$H71</f>
        <v>-0.542736</v>
      </c>
    </row>
    <row r="72" spans="1:9">
      <c r="A72" s="1" t="s">
        <v>83</v>
      </c>
      <c r="B72" s="2" t="s">
        <v>83</v>
      </c>
      <c r="C72" s="3">
        <v>0.34057100000000001</v>
      </c>
      <c r="D72" s="1" t="s">
        <v>11</v>
      </c>
      <c r="E72" t="s">
        <v>12</v>
      </c>
      <c r="F72" t="s">
        <v>12</v>
      </c>
      <c r="G72" s="1">
        <f t="shared" si="1"/>
        <v>1</v>
      </c>
      <c r="H72" s="1">
        <f>IF(AND($G72=1,$E72=$D72),0,1)</f>
        <v>1</v>
      </c>
      <c r="I72">
        <f>$C72-$H72</f>
        <v>-0.65942900000000004</v>
      </c>
    </row>
    <row r="73" spans="1:9">
      <c r="A73" s="1" t="s">
        <v>84</v>
      </c>
      <c r="B73" s="4" t="s">
        <v>84</v>
      </c>
      <c r="C73" s="5">
        <v>0.65596900000000002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-0.34403099999999998</v>
      </c>
    </row>
    <row r="74" spans="1:9">
      <c r="A74" s="1" t="s">
        <v>85</v>
      </c>
      <c r="B74" s="2" t="s">
        <v>85</v>
      </c>
      <c r="C74" s="3">
        <v>0.41631899999999999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0.41631899999999999</v>
      </c>
    </row>
    <row r="75" spans="1:9">
      <c r="A75" s="1" t="s">
        <v>86</v>
      </c>
      <c r="B75" s="4" t="s">
        <v>86</v>
      </c>
      <c r="C75" s="5">
        <v>0.59058600000000006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0.59058600000000006</v>
      </c>
    </row>
    <row r="76" spans="1:9">
      <c r="A76" s="1" t="s">
        <v>87</v>
      </c>
      <c r="B76" s="6" t="s">
        <v>87</v>
      </c>
      <c r="C76" s="7">
        <v>0.59065500000000004</v>
      </c>
      <c r="D76" s="1" t="s">
        <v>11</v>
      </c>
      <c r="E76" t="s">
        <v>12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-0.40934499999999996</v>
      </c>
    </row>
    <row r="77" spans="1:9">
      <c r="A77" s="1"/>
      <c r="B77" s="17"/>
      <c r="C77" s="18"/>
      <c r="D77" s="1"/>
      <c r="E77" s="1"/>
      <c r="F77" s="1"/>
      <c r="G77" s="10">
        <f>SUM(G3:G76)</f>
        <v>46</v>
      </c>
      <c r="H77" s="10">
        <f>SUM(H3:H76)</f>
        <v>47</v>
      </c>
      <c r="I77" s="8">
        <f>SUM(I3:I76)</f>
        <v>-12.350808999999998</v>
      </c>
    </row>
  </sheetData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6496AA-49FA-4CED-AE7D-33C558C98218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0.24463699999999999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-0.75536300000000001</v>
      </c>
    </row>
    <row r="4" spans="1:9">
      <c r="A4" s="1" t="s">
        <v>13</v>
      </c>
      <c r="B4" s="2" t="s">
        <v>13</v>
      </c>
      <c r="C4" s="3">
        <v>0.67238799999999999</v>
      </c>
      <c r="D4" s="1" t="s">
        <v>11</v>
      </c>
      <c r="E4" t="s">
        <v>12</v>
      </c>
      <c r="F4" t="s">
        <v>12</v>
      </c>
      <c r="G4" s="1">
        <f>IF($F4=$E4,1,0)</f>
        <v>1</v>
      </c>
      <c r="H4" s="1">
        <f>IF(AND($G4=1,$E4=$D4),0,1)</f>
        <v>1</v>
      </c>
      <c r="I4">
        <f>$C4-$H4</f>
        <v>-0.32761200000000001</v>
      </c>
    </row>
    <row r="5" spans="1:9">
      <c r="A5" s="1" t="s">
        <v>14</v>
      </c>
      <c r="B5" s="4" t="s">
        <v>14</v>
      </c>
      <c r="C5" s="5">
        <v>0.26533600000000002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0.26533600000000002</v>
      </c>
    </row>
    <row r="6" spans="1:9">
      <c r="A6" s="1" t="s">
        <v>15</v>
      </c>
      <c r="B6" s="2" t="s">
        <v>15</v>
      </c>
      <c r="C6" s="3">
        <v>0.43248999999999999</v>
      </c>
      <c r="D6" s="1" t="s">
        <v>11</v>
      </c>
      <c r="E6" t="s">
        <v>11</v>
      </c>
      <c r="F6" t="s">
        <v>12</v>
      </c>
      <c r="G6" s="1">
        <f t="shared" si="0"/>
        <v>0</v>
      </c>
      <c r="H6" s="1">
        <f>IF(AND($G6=1,$E6=$D6),0,1)</f>
        <v>1</v>
      </c>
      <c r="I6">
        <f>$C6-$H6</f>
        <v>-0.56750999999999996</v>
      </c>
    </row>
    <row r="7" spans="1:9">
      <c r="A7" s="1" t="s">
        <v>16</v>
      </c>
      <c r="B7" s="4" t="s">
        <v>16</v>
      </c>
      <c r="C7" s="5">
        <v>0.473744</v>
      </c>
      <c r="D7" s="1" t="s">
        <v>11</v>
      </c>
      <c r="E7" t="s">
        <v>11</v>
      </c>
      <c r="F7" t="s">
        <v>12</v>
      </c>
      <c r="G7" s="1">
        <f t="shared" si="0"/>
        <v>0</v>
      </c>
      <c r="H7" s="1">
        <f>IF(AND($G7=1,$E7=$D7),0,1)</f>
        <v>1</v>
      </c>
      <c r="I7">
        <f>$C7-$H7</f>
        <v>-0.52625600000000006</v>
      </c>
    </row>
    <row r="8" spans="1:9">
      <c r="A8" s="1" t="s">
        <v>17</v>
      </c>
      <c r="B8" s="2" t="s">
        <v>17</v>
      </c>
      <c r="C8" s="3">
        <v>0.30105199999999999</v>
      </c>
      <c r="D8" s="1" t="s">
        <v>11</v>
      </c>
      <c r="E8" t="s">
        <v>11</v>
      </c>
      <c r="F8" t="s">
        <v>12</v>
      </c>
      <c r="G8" s="1">
        <f t="shared" si="0"/>
        <v>0</v>
      </c>
      <c r="H8" s="1">
        <f>IF(AND($G8=1,$E8=$D8),0,1)</f>
        <v>1</v>
      </c>
      <c r="I8">
        <f>$C8-$H8</f>
        <v>-0.69894800000000001</v>
      </c>
    </row>
    <row r="9" spans="1:9">
      <c r="A9" s="1" t="s">
        <v>18</v>
      </c>
      <c r="B9" s="4" t="s">
        <v>18</v>
      </c>
      <c r="C9" s="5">
        <v>0.52752100000000002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0.52752100000000002</v>
      </c>
    </row>
    <row r="10" spans="1:9">
      <c r="A10" s="1" t="s">
        <v>19</v>
      </c>
      <c r="B10" s="2" t="s">
        <v>19</v>
      </c>
      <c r="C10" s="3">
        <v>0.495035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-0.504965</v>
      </c>
    </row>
    <row r="11" spans="1:9">
      <c r="A11" s="1" t="s">
        <v>20</v>
      </c>
      <c r="B11" s="4" t="s">
        <v>20</v>
      </c>
      <c r="C11" s="5">
        <v>0.69961399999999996</v>
      </c>
      <c r="D11" s="1" t="s">
        <v>11</v>
      </c>
      <c r="E11" t="s">
        <v>12</v>
      </c>
      <c r="F11" t="s">
        <v>11</v>
      </c>
      <c r="G11" s="1">
        <f t="shared" si="0"/>
        <v>0</v>
      </c>
      <c r="H11" s="1">
        <f>IF(AND($G11=1,$E11=$D11),0,1)</f>
        <v>1</v>
      </c>
      <c r="I11">
        <f>$C11-$H11</f>
        <v>-0.30038600000000004</v>
      </c>
    </row>
    <row r="12" spans="1:9">
      <c r="A12" s="1" t="s">
        <v>21</v>
      </c>
      <c r="B12" s="2" t="s">
        <v>21</v>
      </c>
      <c r="C12" s="3">
        <v>0.65721600000000002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0.65721600000000002</v>
      </c>
    </row>
    <row r="13" spans="1:9">
      <c r="A13" s="1" t="s">
        <v>22</v>
      </c>
      <c r="B13" s="4" t="s">
        <v>22</v>
      </c>
      <c r="C13" s="5">
        <v>0.60406599999999999</v>
      </c>
      <c r="D13" s="1" t="s">
        <v>11</v>
      </c>
      <c r="E13" t="s">
        <v>11</v>
      </c>
      <c r="F13" t="s">
        <v>151</v>
      </c>
      <c r="G13" s="1">
        <f t="shared" si="0"/>
        <v>0</v>
      </c>
      <c r="H13" s="1">
        <f>IF(AND($G13=1,$E13=$D13),0,1)</f>
        <v>1</v>
      </c>
      <c r="I13">
        <f>$C13-$H13</f>
        <v>-0.39593400000000001</v>
      </c>
    </row>
    <row r="14" spans="1:9">
      <c r="A14" s="1" t="s">
        <v>23</v>
      </c>
      <c r="B14" s="2" t="s">
        <v>23</v>
      </c>
      <c r="C14" s="3">
        <v>0.35527999999999998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>IF(AND($G14=1,$E14=$D14),0,1)</f>
        <v>1</v>
      </c>
      <c r="I14">
        <f>$C14-$H14</f>
        <v>-0.64471999999999996</v>
      </c>
    </row>
    <row r="15" spans="1:9">
      <c r="A15" s="1" t="s">
        <v>24</v>
      </c>
      <c r="B15" s="4" t="s">
        <v>24</v>
      </c>
      <c r="C15" s="5">
        <v>0.69570200000000004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-0.30429799999999996</v>
      </c>
    </row>
    <row r="16" spans="1:9">
      <c r="A16" s="1" t="s">
        <v>26</v>
      </c>
      <c r="B16" s="2" t="s">
        <v>26</v>
      </c>
      <c r="C16" s="3">
        <v>0.78802399999999995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-0.21197600000000005</v>
      </c>
    </row>
    <row r="17" spans="1:9">
      <c r="A17" s="1" t="s">
        <v>27</v>
      </c>
      <c r="B17" s="4" t="s">
        <v>27</v>
      </c>
      <c r="C17" s="5">
        <v>0.45328299999999999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0.45328299999999999</v>
      </c>
    </row>
    <row r="18" spans="1:9">
      <c r="A18" s="1" t="s">
        <v>28</v>
      </c>
      <c r="B18" s="2" t="s">
        <v>28</v>
      </c>
      <c r="C18" s="3">
        <v>0.671983</v>
      </c>
      <c r="D18" s="1" t="s">
        <v>11</v>
      </c>
      <c r="E18" t="s">
        <v>12</v>
      </c>
      <c r="F18" t="s">
        <v>11</v>
      </c>
      <c r="G18" s="1">
        <f t="shared" si="0"/>
        <v>0</v>
      </c>
      <c r="H18" s="1">
        <f>IF(AND($G18=1,$E18=$D18),0,1)</f>
        <v>1</v>
      </c>
      <c r="I18">
        <f>$C18-$H18</f>
        <v>-0.328017</v>
      </c>
    </row>
    <row r="19" spans="1:9">
      <c r="A19" s="1" t="s">
        <v>29</v>
      </c>
      <c r="B19" s="4" t="s">
        <v>29</v>
      </c>
      <c r="C19" s="5">
        <v>0.56698000000000004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-0.43301999999999996</v>
      </c>
    </row>
    <row r="20" spans="1:9">
      <c r="A20" s="1" t="s">
        <v>30</v>
      </c>
      <c r="B20" s="2" t="s">
        <v>30</v>
      </c>
      <c r="C20" s="3">
        <v>0.664767</v>
      </c>
      <c r="D20" s="1" t="s">
        <v>11</v>
      </c>
      <c r="E20" t="s">
        <v>12</v>
      </c>
      <c r="F20" t="s">
        <v>151</v>
      </c>
      <c r="G20" s="1">
        <f t="shared" si="0"/>
        <v>0</v>
      </c>
      <c r="H20" s="1">
        <f>IF(AND($G20=1,$E20=$D20),0,1)</f>
        <v>1</v>
      </c>
      <c r="I20">
        <f>$C20-$H20</f>
        <v>-0.335233</v>
      </c>
    </row>
    <row r="21" spans="1:9">
      <c r="A21" s="1" t="s">
        <v>31</v>
      </c>
      <c r="B21" s="4" t="s">
        <v>31</v>
      </c>
      <c r="C21" s="5">
        <v>0.490568</v>
      </c>
      <c r="D21" s="1" t="s">
        <v>11</v>
      </c>
      <c r="E21" t="s">
        <v>151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-0.509432</v>
      </c>
    </row>
    <row r="22" spans="1:9">
      <c r="A22" s="1" t="s">
        <v>32</v>
      </c>
      <c r="B22" s="2" t="s">
        <v>32</v>
      </c>
      <c r="C22" s="3">
        <v>0.46543699999999999</v>
      </c>
      <c r="D22" s="1" t="s">
        <v>11</v>
      </c>
      <c r="E22" t="s">
        <v>12</v>
      </c>
      <c r="F22" t="s">
        <v>151</v>
      </c>
      <c r="G22" s="1">
        <f t="shared" si="0"/>
        <v>0</v>
      </c>
      <c r="H22" s="1">
        <f>IF(AND($G22=1,$E22=$D22),0,1)</f>
        <v>1</v>
      </c>
      <c r="I22">
        <f>$C22-$H22</f>
        <v>-0.53456300000000001</v>
      </c>
    </row>
    <row r="23" spans="1:9">
      <c r="A23" s="1" t="s">
        <v>33</v>
      </c>
      <c r="B23" s="4" t="s">
        <v>33</v>
      </c>
      <c r="C23" s="5">
        <v>0.50596399999999997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-0.49403600000000003</v>
      </c>
    </row>
    <row r="24" spans="1:9">
      <c r="A24" s="1" t="s">
        <v>34</v>
      </c>
      <c r="B24" s="2" t="s">
        <v>34</v>
      </c>
      <c r="C24" s="3">
        <v>0.40904099999999999</v>
      </c>
      <c r="D24" s="1" t="s">
        <v>11</v>
      </c>
      <c r="E24" t="s">
        <v>25</v>
      </c>
      <c r="F24" t="s">
        <v>12</v>
      </c>
      <c r="G24" s="1">
        <f t="shared" si="0"/>
        <v>0</v>
      </c>
      <c r="H24" s="1">
        <f>IF(AND($G24=1,$E24=$D24),0,1)</f>
        <v>1</v>
      </c>
      <c r="I24">
        <f>$C24-$H24</f>
        <v>-0.59095900000000001</v>
      </c>
    </row>
    <row r="25" spans="1:9">
      <c r="A25" s="1" t="s">
        <v>35</v>
      </c>
      <c r="B25" s="4" t="s">
        <v>35</v>
      </c>
      <c r="C25" s="5">
        <v>0.61342099999999999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0.61342099999999999</v>
      </c>
    </row>
    <row r="26" spans="1:9">
      <c r="A26" s="1" t="s">
        <v>36</v>
      </c>
      <c r="B26" s="2" t="s">
        <v>36</v>
      </c>
      <c r="C26" s="3">
        <v>0.65219300000000002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0.65219300000000002</v>
      </c>
    </row>
    <row r="27" spans="1:9">
      <c r="A27" s="1" t="s">
        <v>37</v>
      </c>
      <c r="B27" s="4" t="s">
        <v>37</v>
      </c>
      <c r="C27" s="5">
        <v>0.41930899999999999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>IF(AND($G27=1,$E27=$D27),0,1)</f>
        <v>1</v>
      </c>
      <c r="I27">
        <f>$C27-$H27</f>
        <v>-0.58069100000000007</v>
      </c>
    </row>
    <row r="28" spans="1:9">
      <c r="A28" s="1" t="s">
        <v>38</v>
      </c>
      <c r="B28" s="2" t="s">
        <v>38</v>
      </c>
      <c r="C28" s="3">
        <v>0.59572000000000003</v>
      </c>
      <c r="D28" s="1" t="s">
        <v>11</v>
      </c>
      <c r="E28" t="s">
        <v>151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-0.40427999999999997</v>
      </c>
    </row>
    <row r="29" spans="1:9">
      <c r="A29" s="1" t="s">
        <v>39</v>
      </c>
      <c r="B29" s="4" t="s">
        <v>39</v>
      </c>
      <c r="C29" s="5">
        <v>0.70169199999999998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0.70169199999999998</v>
      </c>
    </row>
    <row r="30" spans="1:9">
      <c r="A30" s="1" t="s">
        <v>40</v>
      </c>
      <c r="B30" s="2" t="s">
        <v>40</v>
      </c>
      <c r="C30" s="3">
        <v>0.75871100000000002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-0.24128899999999998</v>
      </c>
    </row>
    <row r="31" spans="1:9">
      <c r="A31" s="1" t="s">
        <v>41</v>
      </c>
      <c r="B31" s="4" t="s">
        <v>41</v>
      </c>
      <c r="C31" s="5">
        <v>0.54273899999999997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-0.45726100000000003</v>
      </c>
    </row>
    <row r="32" spans="1:9">
      <c r="A32" s="1" t="s">
        <v>42</v>
      </c>
      <c r="B32" s="2" t="s">
        <v>42</v>
      </c>
      <c r="C32" s="3">
        <v>0.277561</v>
      </c>
      <c r="D32" s="1" t="s">
        <v>11</v>
      </c>
      <c r="E32" t="s">
        <v>12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-0.72243900000000005</v>
      </c>
    </row>
    <row r="33" spans="1:9">
      <c r="A33" s="1" t="s">
        <v>43</v>
      </c>
      <c r="B33" s="4" t="s">
        <v>43</v>
      </c>
      <c r="C33" s="5">
        <v>0.533717</v>
      </c>
      <c r="D33" s="1" t="s">
        <v>11</v>
      </c>
      <c r="E33" t="s">
        <v>12</v>
      </c>
      <c r="F33" t="s">
        <v>57</v>
      </c>
      <c r="G33" s="1">
        <f t="shared" si="0"/>
        <v>0</v>
      </c>
      <c r="H33" s="1">
        <f>IF(AND($G33=1,$E33=$D33),0,1)</f>
        <v>1</v>
      </c>
      <c r="I33">
        <f>$C33-$H33</f>
        <v>-0.466283</v>
      </c>
    </row>
    <row r="34" spans="1:9">
      <c r="A34" s="1" t="s">
        <v>44</v>
      </c>
      <c r="B34" s="2" t="s">
        <v>44</v>
      </c>
      <c r="C34" s="3">
        <v>0.54174999999999995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-0.45825000000000005</v>
      </c>
    </row>
    <row r="35" spans="1:9">
      <c r="A35" s="1" t="s">
        <v>45</v>
      </c>
      <c r="B35" s="4" t="s">
        <v>45</v>
      </c>
      <c r="C35" s="5">
        <v>0.37075200000000003</v>
      </c>
      <c r="D35" s="1" t="s">
        <v>11</v>
      </c>
      <c r="E35" t="s">
        <v>12</v>
      </c>
      <c r="F35" t="s">
        <v>12</v>
      </c>
      <c r="G35" s="1">
        <f t="shared" si="0"/>
        <v>1</v>
      </c>
      <c r="H35" s="1">
        <f>IF(AND($G35=1,$E35=$D35),0,1)</f>
        <v>1</v>
      </c>
      <c r="I35">
        <f>$C35-$H35</f>
        <v>-0.62924800000000003</v>
      </c>
    </row>
    <row r="36" spans="1:9">
      <c r="A36" s="1" t="s">
        <v>46</v>
      </c>
      <c r="B36" s="2" t="s">
        <v>46</v>
      </c>
      <c r="C36" s="3">
        <v>0.52665700000000004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0.52665700000000004</v>
      </c>
    </row>
    <row r="37" spans="1:9">
      <c r="A37" s="1" t="s">
        <v>47</v>
      </c>
      <c r="B37" s="4" t="s">
        <v>47</v>
      </c>
      <c r="C37" s="5">
        <v>0.44095099999999998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0.44095099999999998</v>
      </c>
    </row>
    <row r="38" spans="1:9">
      <c r="A38" s="1" t="s">
        <v>48</v>
      </c>
      <c r="B38" s="2" t="s">
        <v>48</v>
      </c>
      <c r="C38" s="3">
        <v>0.59930499999999998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0.59930499999999998</v>
      </c>
    </row>
    <row r="39" spans="1:9">
      <c r="A39" s="1" t="s">
        <v>49</v>
      </c>
      <c r="B39" s="4" t="s">
        <v>49</v>
      </c>
      <c r="C39" s="5">
        <v>0.77050799999999997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-0.22949200000000003</v>
      </c>
    </row>
    <row r="40" spans="1:9">
      <c r="A40" s="1" t="s">
        <v>50</v>
      </c>
      <c r="B40" s="2" t="s">
        <v>50</v>
      </c>
      <c r="C40" s="3">
        <v>0.48511399999999999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-0.51488599999999995</v>
      </c>
    </row>
    <row r="41" spans="1:9">
      <c r="A41" s="1" t="s">
        <v>51</v>
      </c>
      <c r="B41" s="4" t="s">
        <v>51</v>
      </c>
      <c r="C41" s="5">
        <v>0.447932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0.447932</v>
      </c>
    </row>
    <row r="42" spans="1:9">
      <c r="A42" s="1" t="s">
        <v>52</v>
      </c>
      <c r="B42" s="2" t="s">
        <v>52</v>
      </c>
      <c r="C42" s="3">
        <v>0.44136599999999998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0.44136599999999998</v>
      </c>
    </row>
    <row r="43" spans="1:9">
      <c r="A43" s="1" t="s">
        <v>53</v>
      </c>
      <c r="B43" s="4" t="s">
        <v>53</v>
      </c>
      <c r="C43" s="5">
        <v>0.58495399999999997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-0.41504600000000003</v>
      </c>
    </row>
    <row r="44" spans="1:9">
      <c r="A44" s="1" t="s">
        <v>54</v>
      </c>
      <c r="B44" s="2" t="s">
        <v>54</v>
      </c>
      <c r="C44" s="3">
        <v>0.58085600000000004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-0.41914399999999996</v>
      </c>
    </row>
    <row r="45" spans="1:9">
      <c r="A45" s="1" t="s">
        <v>55</v>
      </c>
      <c r="B45" s="4" t="s">
        <v>55</v>
      </c>
      <c r="C45" s="5">
        <v>0.22265799999999999</v>
      </c>
      <c r="D45" s="1" t="s">
        <v>11</v>
      </c>
      <c r="E45" t="s">
        <v>11</v>
      </c>
      <c r="F45" t="s">
        <v>12</v>
      </c>
      <c r="G45" s="1">
        <f t="shared" si="0"/>
        <v>0</v>
      </c>
      <c r="H45" s="1">
        <f>IF(AND($G45=1,$E45=$D45),0,1)</f>
        <v>1</v>
      </c>
      <c r="I45">
        <f>$C45-$H45</f>
        <v>-0.77734199999999998</v>
      </c>
    </row>
    <row r="46" spans="1:9">
      <c r="A46" s="1" t="s">
        <v>56</v>
      </c>
      <c r="B46" s="2" t="s">
        <v>56</v>
      </c>
      <c r="C46" s="3">
        <v>0.51967699999999994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>IF(AND($G46=1,$E46=$D46),0,1)</f>
        <v>1</v>
      </c>
      <c r="I46">
        <f>$C46-$H46</f>
        <v>-0.48032300000000006</v>
      </c>
    </row>
    <row r="47" spans="1:9">
      <c r="A47" s="1" t="s">
        <v>58</v>
      </c>
      <c r="B47" s="4" t="s">
        <v>58</v>
      </c>
      <c r="C47" s="5">
        <v>0.56293199999999999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0.56293199999999999</v>
      </c>
    </row>
    <row r="48" spans="1:9">
      <c r="A48" s="1" t="s">
        <v>59</v>
      </c>
      <c r="B48" s="2" t="s">
        <v>59</v>
      </c>
      <c r="C48" s="3">
        <v>0.62748899999999996</v>
      </c>
      <c r="D48" s="1" t="s">
        <v>11</v>
      </c>
      <c r="E48" t="s">
        <v>11</v>
      </c>
      <c r="F48" t="s">
        <v>11</v>
      </c>
      <c r="G48" s="1">
        <f t="shared" si="0"/>
        <v>1</v>
      </c>
      <c r="H48" s="1">
        <f>IF(AND($G48=1,$E48=$D48),0,1)</f>
        <v>0</v>
      </c>
      <c r="I48">
        <f>$C48-$H48</f>
        <v>0.62748899999999996</v>
      </c>
    </row>
    <row r="49" spans="1:9">
      <c r="A49" s="1" t="s">
        <v>60</v>
      </c>
      <c r="B49" s="4" t="s">
        <v>60</v>
      </c>
      <c r="C49" s="5">
        <v>0.50177799999999995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-0.49822200000000005</v>
      </c>
    </row>
    <row r="50" spans="1:9">
      <c r="A50" s="1" t="s">
        <v>61</v>
      </c>
      <c r="B50" s="2" t="s">
        <v>61</v>
      </c>
      <c r="C50" s="3">
        <v>0.70910200000000001</v>
      </c>
      <c r="D50" s="1" t="s">
        <v>11</v>
      </c>
      <c r="E50" t="s">
        <v>12</v>
      </c>
      <c r="F50" t="s">
        <v>11</v>
      </c>
      <c r="G50" s="1">
        <f t="shared" si="0"/>
        <v>0</v>
      </c>
      <c r="H50" s="1">
        <f>IF(AND($G50=1,$E50=$D50),0,1)</f>
        <v>1</v>
      </c>
      <c r="I50">
        <f>$C50-$H50</f>
        <v>-0.29089799999999999</v>
      </c>
    </row>
    <row r="51" spans="1:9">
      <c r="A51" s="1" t="s">
        <v>62</v>
      </c>
      <c r="B51" s="4" t="s">
        <v>62</v>
      </c>
      <c r="C51" s="5">
        <v>0.31672499999999998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0.31672499999999998</v>
      </c>
    </row>
    <row r="52" spans="1:9">
      <c r="A52" s="1" t="s">
        <v>63</v>
      </c>
      <c r="B52" s="2" t="s">
        <v>63</v>
      </c>
      <c r="C52" s="3">
        <v>0.18865499999999999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-0.81134499999999998</v>
      </c>
    </row>
    <row r="53" spans="1:9">
      <c r="A53" s="1" t="s">
        <v>64</v>
      </c>
      <c r="B53" s="4" t="s">
        <v>64</v>
      </c>
      <c r="C53" s="5">
        <v>0.68215300000000001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0.68215300000000001</v>
      </c>
    </row>
    <row r="54" spans="1:9">
      <c r="A54" s="1" t="s">
        <v>65</v>
      </c>
      <c r="B54" s="2" t="s">
        <v>65</v>
      </c>
      <c r="C54" s="3">
        <v>0.66042900000000004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-0.33957099999999996</v>
      </c>
    </row>
    <row r="55" spans="1:9">
      <c r="A55" s="1" t="s">
        <v>66</v>
      </c>
      <c r="B55" s="4" t="s">
        <v>66</v>
      </c>
      <c r="C55" s="5">
        <v>0.54663399999999995</v>
      </c>
      <c r="D55" s="1" t="s">
        <v>11</v>
      </c>
      <c r="E55" t="s">
        <v>12</v>
      </c>
      <c r="F55" t="s">
        <v>11</v>
      </c>
      <c r="G55" s="1">
        <f t="shared" si="0"/>
        <v>0</v>
      </c>
      <c r="H55" s="1">
        <f>IF(AND($G55=1,$E55=$D55),0,1)</f>
        <v>1</v>
      </c>
      <c r="I55">
        <f>$C55-$H55</f>
        <v>-0.45336600000000005</v>
      </c>
    </row>
    <row r="56" spans="1:9">
      <c r="A56" s="1" t="s">
        <v>67</v>
      </c>
      <c r="B56" s="2" t="s">
        <v>67</v>
      </c>
      <c r="C56" s="3">
        <v>0.63147399999999998</v>
      </c>
      <c r="D56" s="1" t="s">
        <v>11</v>
      </c>
      <c r="E56" t="s">
        <v>11</v>
      </c>
      <c r="F56" t="s">
        <v>151</v>
      </c>
      <c r="G56" s="1">
        <f t="shared" si="0"/>
        <v>0</v>
      </c>
      <c r="H56" s="1">
        <f>IF(AND($G56=1,$E56=$D56),0,1)</f>
        <v>1</v>
      </c>
      <c r="I56">
        <f>$C56-$H56</f>
        <v>-0.36852600000000002</v>
      </c>
    </row>
    <row r="57" spans="1:9">
      <c r="A57" s="1" t="s">
        <v>68</v>
      </c>
      <c r="B57" s="4" t="s">
        <v>68</v>
      </c>
      <c r="C57" s="5">
        <v>0.76448899999999997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>IF(AND($G57=1,$E57=$D57),0,1)</f>
        <v>1</v>
      </c>
      <c r="I57">
        <f>$C57-$H57</f>
        <v>-0.23551100000000003</v>
      </c>
    </row>
    <row r="58" spans="1:9">
      <c r="A58" s="1" t="s">
        <v>69</v>
      </c>
      <c r="B58" s="2" t="s">
        <v>69</v>
      </c>
      <c r="C58" s="3">
        <v>0.67615000000000003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-0.32384999999999997</v>
      </c>
    </row>
    <row r="59" spans="1:9">
      <c r="A59" s="1" t="s">
        <v>70</v>
      </c>
      <c r="B59" s="4" t="s">
        <v>70</v>
      </c>
      <c r="C59" s="5">
        <v>0.49272199999999999</v>
      </c>
      <c r="D59" s="1" t="s">
        <v>11</v>
      </c>
      <c r="E59" t="s">
        <v>151</v>
      </c>
      <c r="F59" t="s">
        <v>151</v>
      </c>
      <c r="G59" s="1">
        <f t="shared" si="0"/>
        <v>1</v>
      </c>
      <c r="H59" s="1">
        <f>IF(AND($G59=1,$E59=$D59),0,1)</f>
        <v>1</v>
      </c>
      <c r="I59">
        <f>$C59-$H59</f>
        <v>-0.50727800000000001</v>
      </c>
    </row>
    <row r="60" spans="1:9">
      <c r="A60" s="1" t="s">
        <v>71</v>
      </c>
      <c r="B60" s="2" t="s">
        <v>71</v>
      </c>
      <c r="C60" s="3">
        <v>0.18792300000000001</v>
      </c>
      <c r="D60" s="1" t="s">
        <v>11</v>
      </c>
      <c r="E60" t="s">
        <v>25</v>
      </c>
      <c r="F60" t="s">
        <v>25</v>
      </c>
      <c r="G60" s="1">
        <f t="shared" si="0"/>
        <v>1</v>
      </c>
      <c r="H60" s="1">
        <f>IF(AND($G60=1,$E60=$D60),0,1)</f>
        <v>1</v>
      </c>
      <c r="I60">
        <f>$C60-$H60</f>
        <v>-0.81207699999999994</v>
      </c>
    </row>
    <row r="61" spans="1:9">
      <c r="A61" s="1" t="s">
        <v>72</v>
      </c>
      <c r="B61" s="4" t="s">
        <v>72</v>
      </c>
      <c r="C61" s="5">
        <v>0.48980200000000002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-0.51019799999999993</v>
      </c>
    </row>
    <row r="62" spans="1:9">
      <c r="A62" s="1" t="s">
        <v>73</v>
      </c>
      <c r="B62" s="2" t="s">
        <v>73</v>
      </c>
      <c r="C62" s="3">
        <v>0.62181799999999998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0.62181799999999998</v>
      </c>
    </row>
    <row r="63" spans="1:9">
      <c r="A63" s="1" t="s">
        <v>74</v>
      </c>
      <c r="B63" s="4" t="s">
        <v>74</v>
      </c>
      <c r="C63" s="5">
        <v>0.67018500000000003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>IF(AND($G63=1,$E63=$D63),0,1)</f>
        <v>1</v>
      </c>
      <c r="I63">
        <f>$C63-$H63</f>
        <v>-0.32981499999999997</v>
      </c>
    </row>
    <row r="64" spans="1:9">
      <c r="A64" s="1" t="s">
        <v>75</v>
      </c>
      <c r="B64" s="2" t="s">
        <v>75</v>
      </c>
      <c r="C64" s="3">
        <v>0.58679999999999999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-0.41320000000000001</v>
      </c>
    </row>
    <row r="65" spans="1:9">
      <c r="A65" s="1" t="s">
        <v>76</v>
      </c>
      <c r="B65" s="4" t="s">
        <v>76</v>
      </c>
      <c r="C65" s="5">
        <v>0.46479100000000001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0.46479100000000001</v>
      </c>
    </row>
    <row r="66" spans="1:9">
      <c r="A66" s="1" t="s">
        <v>77</v>
      </c>
      <c r="B66" s="2" t="s">
        <v>77</v>
      </c>
      <c r="C66" s="3">
        <v>0.254749</v>
      </c>
      <c r="D66" s="1" t="s">
        <v>11</v>
      </c>
      <c r="E66" t="s">
        <v>25</v>
      </c>
      <c r="F66" t="s">
        <v>57</v>
      </c>
      <c r="G66" s="1">
        <f t="shared" si="0"/>
        <v>0</v>
      </c>
      <c r="H66" s="1">
        <f>IF(AND($G66=1,$E66=$D66),0,1)</f>
        <v>1</v>
      </c>
      <c r="I66">
        <f>$C66-$H66</f>
        <v>-0.745251</v>
      </c>
    </row>
    <row r="67" spans="1:9">
      <c r="A67" s="1" t="s">
        <v>78</v>
      </c>
      <c r="B67" s="4" t="s">
        <v>78</v>
      </c>
      <c r="C67" s="5">
        <v>0.56162500000000004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-0.43837499999999996</v>
      </c>
    </row>
    <row r="68" spans="1:9">
      <c r="A68" s="1" t="s">
        <v>79</v>
      </c>
      <c r="B68" s="2" t="s">
        <v>79</v>
      </c>
      <c r="C68" s="3">
        <v>0.52054199999999995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0.52054199999999995</v>
      </c>
    </row>
    <row r="69" spans="1:9">
      <c r="A69" s="1" t="s">
        <v>80</v>
      </c>
      <c r="B69" s="4" t="s">
        <v>80</v>
      </c>
      <c r="C69" s="5">
        <v>0.51874399999999998</v>
      </c>
      <c r="D69" s="1" t="s">
        <v>11</v>
      </c>
      <c r="E69" t="s">
        <v>11</v>
      </c>
      <c r="F69" t="s">
        <v>12</v>
      </c>
      <c r="G69" s="1">
        <f t="shared" ref="G69:G76" si="1">IF($F69=$E69,1,0)</f>
        <v>0</v>
      </c>
      <c r="H69" s="1">
        <f>IF(AND($G69=1,$E69=$D69),0,1)</f>
        <v>1</v>
      </c>
      <c r="I69">
        <f>$C69-$H69</f>
        <v>-0.48125600000000002</v>
      </c>
    </row>
    <row r="70" spans="1:9">
      <c r="A70" s="1" t="s">
        <v>81</v>
      </c>
      <c r="B70" s="2" t="s">
        <v>81</v>
      </c>
      <c r="C70" s="3">
        <v>0.65736499999999998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0.65736499999999998</v>
      </c>
    </row>
    <row r="71" spans="1:9">
      <c r="A71" s="1" t="s">
        <v>82</v>
      </c>
      <c r="B71" s="4" t="s">
        <v>82</v>
      </c>
      <c r="C71" s="5">
        <v>0.478987</v>
      </c>
      <c r="D71" s="1" t="s">
        <v>11</v>
      </c>
      <c r="E71" t="s">
        <v>25</v>
      </c>
      <c r="F71" t="s">
        <v>25</v>
      </c>
      <c r="G71" s="1">
        <f t="shared" si="1"/>
        <v>1</v>
      </c>
      <c r="H71" s="1">
        <f>IF(AND($G71=1,$E71=$D71),0,1)</f>
        <v>1</v>
      </c>
      <c r="I71">
        <f>$C71-$H71</f>
        <v>-0.52101299999999995</v>
      </c>
    </row>
    <row r="72" spans="1:9">
      <c r="A72" s="1" t="s">
        <v>83</v>
      </c>
      <c r="B72" s="2" t="s">
        <v>83</v>
      </c>
      <c r="C72" s="3">
        <v>0.39351900000000001</v>
      </c>
      <c r="D72" s="1" t="s">
        <v>11</v>
      </c>
      <c r="E72" t="s">
        <v>12</v>
      </c>
      <c r="F72" t="s">
        <v>12</v>
      </c>
      <c r="G72" s="1">
        <f t="shared" si="1"/>
        <v>1</v>
      </c>
      <c r="H72" s="1">
        <f>IF(AND($G72=1,$E72=$D72),0,1)</f>
        <v>1</v>
      </c>
      <c r="I72">
        <f>$C72-$H72</f>
        <v>-0.60648100000000005</v>
      </c>
    </row>
    <row r="73" spans="1:9">
      <c r="A73" s="1" t="s">
        <v>84</v>
      </c>
      <c r="B73" s="4" t="s">
        <v>84</v>
      </c>
      <c r="C73" s="5">
        <v>0.50175800000000004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-0.49824199999999996</v>
      </c>
    </row>
    <row r="74" spans="1:9">
      <c r="A74" s="1" t="s">
        <v>85</v>
      </c>
      <c r="B74" s="2" t="s">
        <v>85</v>
      </c>
      <c r="C74" s="3">
        <v>0.31385800000000003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0.31385800000000003</v>
      </c>
    </row>
    <row r="75" spans="1:9">
      <c r="A75" s="1" t="s">
        <v>86</v>
      </c>
      <c r="B75" s="4" t="s">
        <v>86</v>
      </c>
      <c r="C75" s="5">
        <v>0.575739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0.575739</v>
      </c>
    </row>
    <row r="76" spans="1:9">
      <c r="A76" s="1" t="s">
        <v>87</v>
      </c>
      <c r="B76" s="6" t="s">
        <v>87</v>
      </c>
      <c r="C76" s="7">
        <v>0.68076999999999999</v>
      </c>
      <c r="D76" s="1" t="s">
        <v>11</v>
      </c>
      <c r="E76" t="s">
        <v>12</v>
      </c>
      <c r="F76" t="s">
        <v>57</v>
      </c>
      <c r="G76" s="1">
        <f t="shared" si="1"/>
        <v>0</v>
      </c>
      <c r="H76" s="1">
        <f>IF(AND($G76=1,$E76=$D76),0,1)</f>
        <v>1</v>
      </c>
      <c r="I76">
        <f>$C76-$H76</f>
        <v>-0.31923000000000001</v>
      </c>
    </row>
    <row r="77" spans="1:9">
      <c r="A77" s="1"/>
      <c r="B77" s="17"/>
      <c r="C77" s="18"/>
      <c r="D77" s="1"/>
      <c r="E77" s="1"/>
      <c r="F77" s="1"/>
      <c r="G77" s="10">
        <f>SUM(G3:G76)</f>
        <v>46</v>
      </c>
      <c r="H77" s="10">
        <f>SUM(H3:H76)</f>
        <v>52</v>
      </c>
      <c r="I77" s="8">
        <f>SUM(I3:I76)</f>
        <v>-13.092622</v>
      </c>
    </row>
  </sheetData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ABC410-63AE-45CD-B4C1-33A0D1C62D91}">
  <dimension ref="A1:I77"/>
  <sheetViews>
    <sheetView workbookViewId="0">
      <selection activeCell="D3" sqref="A1:I77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0.575519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0.575519</v>
      </c>
    </row>
    <row r="4" spans="1:9">
      <c r="A4" s="1" t="s">
        <v>13</v>
      </c>
      <c r="B4" s="2" t="s">
        <v>13</v>
      </c>
      <c r="C4" s="3">
        <v>0.72550099999999995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-0.27449900000000005</v>
      </c>
    </row>
    <row r="5" spans="1:9">
      <c r="A5" s="1" t="s">
        <v>14</v>
      </c>
      <c r="B5" s="4" t="s">
        <v>14</v>
      </c>
      <c r="C5" s="5">
        <v>0.43120799999999998</v>
      </c>
      <c r="D5" s="1" t="s">
        <v>11</v>
      </c>
      <c r="E5" t="s">
        <v>11</v>
      </c>
      <c r="F5" t="s">
        <v>12</v>
      </c>
      <c r="G5" s="1">
        <f t="shared" ref="G5:G68" si="0">IF($F5=$E5,1,0)</f>
        <v>0</v>
      </c>
      <c r="H5" s="1">
        <f>IF(AND($G5=1,$E5=$D5),0,1)</f>
        <v>1</v>
      </c>
      <c r="I5">
        <f>$C5-$H5</f>
        <v>-0.56879199999999996</v>
      </c>
    </row>
    <row r="6" spans="1:9">
      <c r="A6" s="1" t="s">
        <v>15</v>
      </c>
      <c r="B6" s="2" t="s">
        <v>15</v>
      </c>
      <c r="C6" s="3">
        <v>0.46549699999999999</v>
      </c>
      <c r="D6" s="1" t="s">
        <v>11</v>
      </c>
      <c r="E6" t="s">
        <v>11</v>
      </c>
      <c r="F6" t="s">
        <v>12</v>
      </c>
      <c r="G6" s="1">
        <f t="shared" si="0"/>
        <v>0</v>
      </c>
      <c r="H6" s="1">
        <f>IF(AND($G6=1,$E6=$D6),0,1)</f>
        <v>1</v>
      </c>
      <c r="I6">
        <f>$C6-$H6</f>
        <v>-0.53450299999999995</v>
      </c>
    </row>
    <row r="7" spans="1:9">
      <c r="A7" s="1" t="s">
        <v>16</v>
      </c>
      <c r="B7" s="4" t="s">
        <v>16</v>
      </c>
      <c r="C7" s="5">
        <v>0.48047000000000001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0.48047000000000001</v>
      </c>
    </row>
    <row r="8" spans="1:9">
      <c r="A8" s="1" t="s">
        <v>17</v>
      </c>
      <c r="B8" s="2" t="s">
        <v>17</v>
      </c>
      <c r="C8" s="3">
        <v>0.31551600000000002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>IF(AND($G8=1,$E8=$D8),0,1)</f>
        <v>0</v>
      </c>
      <c r="I8">
        <f>$C8-$H8</f>
        <v>0.31551600000000002</v>
      </c>
    </row>
    <row r="9" spans="1:9">
      <c r="A9" s="1" t="s">
        <v>18</v>
      </c>
      <c r="B9" s="4" t="s">
        <v>18</v>
      </c>
      <c r="C9" s="5">
        <v>0.38851200000000002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0.38851200000000002</v>
      </c>
    </row>
    <row r="10" spans="1:9">
      <c r="A10" s="1" t="s">
        <v>19</v>
      </c>
      <c r="B10" s="2" t="s">
        <v>19</v>
      </c>
      <c r="C10" s="3">
        <v>0.56091299999999999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-0.43908700000000001</v>
      </c>
    </row>
    <row r="11" spans="1:9">
      <c r="A11" s="1" t="s">
        <v>20</v>
      </c>
      <c r="B11" s="4" t="s">
        <v>20</v>
      </c>
      <c r="C11" s="5">
        <v>0.72076799999999996</v>
      </c>
      <c r="D11" s="1" t="s">
        <v>11</v>
      </c>
      <c r="E11" t="s">
        <v>12</v>
      </c>
      <c r="F11" t="s">
        <v>11</v>
      </c>
      <c r="G11" s="1">
        <f t="shared" si="0"/>
        <v>0</v>
      </c>
      <c r="H11" s="1">
        <f>IF(AND($G11=1,$E11=$D11),0,1)</f>
        <v>1</v>
      </c>
      <c r="I11">
        <f>$C11-$H11</f>
        <v>-0.27923200000000004</v>
      </c>
    </row>
    <row r="12" spans="1:9">
      <c r="A12" s="1" t="s">
        <v>21</v>
      </c>
      <c r="B12" s="2" t="s">
        <v>21</v>
      </c>
      <c r="C12" s="3">
        <v>0.64854100000000003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0.64854100000000003</v>
      </c>
    </row>
    <row r="13" spans="1:9">
      <c r="A13" s="1" t="s">
        <v>22</v>
      </c>
      <c r="B13" s="4" t="s">
        <v>22</v>
      </c>
      <c r="C13" s="5">
        <v>0.39146399999999998</v>
      </c>
      <c r="D13" s="1" t="s">
        <v>11</v>
      </c>
      <c r="E13" t="s">
        <v>11</v>
      </c>
      <c r="F13" t="s">
        <v>12</v>
      </c>
      <c r="G13" s="1">
        <f t="shared" si="0"/>
        <v>0</v>
      </c>
      <c r="H13" s="1">
        <f>IF(AND($G13=1,$E13=$D13),0,1)</f>
        <v>1</v>
      </c>
      <c r="I13">
        <f>$C13-$H13</f>
        <v>-0.60853599999999997</v>
      </c>
    </row>
    <row r="14" spans="1:9">
      <c r="A14" s="1" t="s">
        <v>23</v>
      </c>
      <c r="B14" s="2" t="s">
        <v>23</v>
      </c>
      <c r="C14" s="3">
        <v>0.55400199999999999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>IF(AND($G14=1,$E14=$D14),0,1)</f>
        <v>1</v>
      </c>
      <c r="I14">
        <f>$C14-$H14</f>
        <v>-0.44599800000000001</v>
      </c>
    </row>
    <row r="15" spans="1:9">
      <c r="A15" s="1" t="s">
        <v>24</v>
      </c>
      <c r="B15" s="4" t="s">
        <v>24</v>
      </c>
      <c r="C15" s="5">
        <v>0.40864299999999998</v>
      </c>
      <c r="D15" s="1" t="s">
        <v>11</v>
      </c>
      <c r="E15" t="s">
        <v>25</v>
      </c>
      <c r="F15" t="s">
        <v>12</v>
      </c>
      <c r="G15" s="1">
        <f t="shared" si="0"/>
        <v>0</v>
      </c>
      <c r="H15" s="1">
        <f>IF(AND($G15=1,$E15=$D15),0,1)</f>
        <v>1</v>
      </c>
      <c r="I15">
        <f>$C15-$H15</f>
        <v>-0.59135700000000002</v>
      </c>
    </row>
    <row r="16" spans="1:9">
      <c r="A16" s="1" t="s">
        <v>26</v>
      </c>
      <c r="B16" s="2" t="s">
        <v>26</v>
      </c>
      <c r="C16" s="3">
        <v>0.61204400000000003</v>
      </c>
      <c r="D16" s="1" t="s">
        <v>11</v>
      </c>
      <c r="E16" t="s">
        <v>25</v>
      </c>
      <c r="F16" t="s">
        <v>12</v>
      </c>
      <c r="G16" s="1">
        <f t="shared" si="0"/>
        <v>0</v>
      </c>
      <c r="H16" s="1">
        <f>IF(AND($G16=1,$E16=$D16),0,1)</f>
        <v>1</v>
      </c>
      <c r="I16">
        <f>$C16-$H16</f>
        <v>-0.38795599999999997</v>
      </c>
    </row>
    <row r="17" spans="1:9">
      <c r="A17" s="1" t="s">
        <v>27</v>
      </c>
      <c r="B17" s="4" t="s">
        <v>27</v>
      </c>
      <c r="C17" s="5">
        <v>0.45890399999999998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0.45890399999999998</v>
      </c>
    </row>
    <row r="18" spans="1:9">
      <c r="A18" s="1" t="s">
        <v>28</v>
      </c>
      <c r="B18" s="2" t="s">
        <v>28</v>
      </c>
      <c r="C18" s="3">
        <v>0.58658600000000005</v>
      </c>
      <c r="D18" s="1" t="s">
        <v>11</v>
      </c>
      <c r="E18" t="s">
        <v>12</v>
      </c>
      <c r="F18" t="s">
        <v>11</v>
      </c>
      <c r="G18" s="1">
        <f t="shared" si="0"/>
        <v>0</v>
      </c>
      <c r="H18" s="1">
        <f>IF(AND($G18=1,$E18=$D18),0,1)</f>
        <v>1</v>
      </c>
      <c r="I18">
        <f>$C18-$H18</f>
        <v>-0.41341399999999995</v>
      </c>
    </row>
    <row r="19" spans="1:9">
      <c r="A19" s="1" t="s">
        <v>29</v>
      </c>
      <c r="B19" s="4" t="s">
        <v>29</v>
      </c>
      <c r="C19" s="5">
        <v>0.62060800000000005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-0.37939199999999995</v>
      </c>
    </row>
    <row r="20" spans="1:9">
      <c r="A20" s="1" t="s">
        <v>30</v>
      </c>
      <c r="B20" s="2" t="s">
        <v>30</v>
      </c>
      <c r="C20" s="3">
        <v>0.68493800000000005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-0.31506199999999995</v>
      </c>
    </row>
    <row r="21" spans="1:9">
      <c r="A21" s="1" t="s">
        <v>31</v>
      </c>
      <c r="B21" s="4" t="s">
        <v>31</v>
      </c>
      <c r="C21" s="5">
        <v>0.56883799999999995</v>
      </c>
      <c r="D21" s="1" t="s">
        <v>11</v>
      </c>
      <c r="E21" t="s">
        <v>151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-0.43116200000000005</v>
      </c>
    </row>
    <row r="22" spans="1:9">
      <c r="A22" s="1" t="s">
        <v>32</v>
      </c>
      <c r="B22" s="2" t="s">
        <v>32</v>
      </c>
      <c r="C22" s="3">
        <v>0.39990100000000001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-0.60009899999999994</v>
      </c>
    </row>
    <row r="23" spans="1:9">
      <c r="A23" s="1" t="s">
        <v>33</v>
      </c>
      <c r="B23" s="4" t="s">
        <v>33</v>
      </c>
      <c r="C23" s="5">
        <v>0.428728</v>
      </c>
      <c r="D23" s="1" t="s">
        <v>11</v>
      </c>
      <c r="E23" t="s">
        <v>25</v>
      </c>
      <c r="F23" t="s">
        <v>12</v>
      </c>
      <c r="G23" s="1">
        <f t="shared" si="0"/>
        <v>0</v>
      </c>
      <c r="H23" s="1">
        <f>IF(AND($G23=1,$E23=$D23),0,1)</f>
        <v>1</v>
      </c>
      <c r="I23">
        <f>$C23-$H23</f>
        <v>-0.571272</v>
      </c>
    </row>
    <row r="24" spans="1:9">
      <c r="A24" s="1" t="s">
        <v>34</v>
      </c>
      <c r="B24" s="2" t="s">
        <v>34</v>
      </c>
      <c r="C24" s="3">
        <v>0.45339000000000002</v>
      </c>
      <c r="D24" s="1" t="s">
        <v>11</v>
      </c>
      <c r="E24" t="s">
        <v>25</v>
      </c>
      <c r="F24" t="s">
        <v>11</v>
      </c>
      <c r="G24" s="1">
        <f t="shared" si="0"/>
        <v>0</v>
      </c>
      <c r="H24" s="1">
        <f>IF(AND($G24=1,$E24=$D24),0,1)</f>
        <v>1</v>
      </c>
      <c r="I24">
        <f>$C24-$H24</f>
        <v>-0.54661000000000004</v>
      </c>
    </row>
    <row r="25" spans="1:9">
      <c r="A25" s="1" t="s">
        <v>35</v>
      </c>
      <c r="B25" s="4" t="s">
        <v>35</v>
      </c>
      <c r="C25" s="5">
        <v>0.413545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0.413545</v>
      </c>
    </row>
    <row r="26" spans="1:9">
      <c r="A26" s="1" t="s">
        <v>36</v>
      </c>
      <c r="B26" s="2" t="s">
        <v>36</v>
      </c>
      <c r="C26" s="3">
        <v>0.522814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0.522814</v>
      </c>
    </row>
    <row r="27" spans="1:9">
      <c r="A27" s="1" t="s">
        <v>37</v>
      </c>
      <c r="B27" s="4" t="s">
        <v>37</v>
      </c>
      <c r="C27" s="5">
        <v>0.43010100000000001</v>
      </c>
      <c r="D27" s="1" t="s">
        <v>11</v>
      </c>
      <c r="E27" t="s">
        <v>25</v>
      </c>
      <c r="F27" t="s">
        <v>12</v>
      </c>
      <c r="G27" s="1">
        <f t="shared" si="0"/>
        <v>0</v>
      </c>
      <c r="H27" s="1">
        <f>IF(AND($G27=1,$E27=$D27),0,1)</f>
        <v>1</v>
      </c>
      <c r="I27">
        <f>$C27-$H27</f>
        <v>-0.56989899999999993</v>
      </c>
    </row>
    <row r="28" spans="1:9">
      <c r="A28" s="1" t="s">
        <v>38</v>
      </c>
      <c r="B28" s="2" t="s">
        <v>38</v>
      </c>
      <c r="C28" s="3">
        <v>0.69010099999999996</v>
      </c>
      <c r="D28" s="1" t="s">
        <v>11</v>
      </c>
      <c r="E28" t="s">
        <v>151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-0.30989900000000004</v>
      </c>
    </row>
    <row r="29" spans="1:9">
      <c r="A29" s="1" t="s">
        <v>39</v>
      </c>
      <c r="B29" s="4" t="s">
        <v>39</v>
      </c>
      <c r="C29" s="5">
        <v>0.57133599999999996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0.57133599999999996</v>
      </c>
    </row>
    <row r="30" spans="1:9">
      <c r="A30" s="1" t="s">
        <v>40</v>
      </c>
      <c r="B30" s="2" t="s">
        <v>40</v>
      </c>
      <c r="C30" s="3">
        <v>0.63117400000000001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-0.36882599999999999</v>
      </c>
    </row>
    <row r="31" spans="1:9">
      <c r="A31" s="1" t="s">
        <v>41</v>
      </c>
      <c r="B31" s="4" t="s">
        <v>41</v>
      </c>
      <c r="C31" s="5">
        <v>0.64690400000000003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-0.35309599999999997</v>
      </c>
    </row>
    <row r="32" spans="1:9">
      <c r="A32" s="1" t="s">
        <v>42</v>
      </c>
      <c r="B32" s="2" t="s">
        <v>42</v>
      </c>
      <c r="C32" s="3">
        <v>0.69162000000000001</v>
      </c>
      <c r="D32" s="1" t="s">
        <v>11</v>
      </c>
      <c r="E32" t="s">
        <v>12</v>
      </c>
      <c r="F32" t="s">
        <v>12</v>
      </c>
      <c r="G32" s="1">
        <f t="shared" si="0"/>
        <v>1</v>
      </c>
      <c r="H32" s="1">
        <f>IF(AND($G32=1,$E32=$D32),0,1)</f>
        <v>1</v>
      </c>
      <c r="I32">
        <f>$C32-$H32</f>
        <v>-0.30837999999999999</v>
      </c>
    </row>
    <row r="33" spans="1:9">
      <c r="A33" s="1" t="s">
        <v>43</v>
      </c>
      <c r="B33" s="4" t="s">
        <v>43</v>
      </c>
      <c r="C33" s="5">
        <v>0.52909300000000004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-0.47090699999999996</v>
      </c>
    </row>
    <row r="34" spans="1:9">
      <c r="A34" s="1" t="s">
        <v>44</v>
      </c>
      <c r="B34" s="2" t="s">
        <v>44</v>
      </c>
      <c r="C34" s="3">
        <v>0.56678700000000004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-0.43321299999999996</v>
      </c>
    </row>
    <row r="35" spans="1:9">
      <c r="A35" s="1" t="s">
        <v>45</v>
      </c>
      <c r="B35" s="4" t="s">
        <v>45</v>
      </c>
      <c r="C35" s="5">
        <v>0.57784599999999997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>IF(AND($G35=1,$E35=$D35),0,1)</f>
        <v>1</v>
      </c>
      <c r="I35">
        <f>$C35-$H35</f>
        <v>-0.42215400000000003</v>
      </c>
    </row>
    <row r="36" spans="1:9">
      <c r="A36" s="1" t="s">
        <v>46</v>
      </c>
      <c r="B36" s="2" t="s">
        <v>46</v>
      </c>
      <c r="C36" s="3">
        <v>0.46763500000000002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0.46763500000000002</v>
      </c>
    </row>
    <row r="37" spans="1:9">
      <c r="A37" s="1" t="s">
        <v>47</v>
      </c>
      <c r="B37" s="4" t="s">
        <v>47</v>
      </c>
      <c r="C37" s="5">
        <v>0.60344699999999996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0.60344699999999996</v>
      </c>
    </row>
    <row r="38" spans="1:9">
      <c r="A38" s="1" t="s">
        <v>48</v>
      </c>
      <c r="B38" s="2" t="s">
        <v>48</v>
      </c>
      <c r="C38" s="3">
        <v>0.69778200000000001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0.69778200000000001</v>
      </c>
    </row>
    <row r="39" spans="1:9">
      <c r="A39" s="1" t="s">
        <v>49</v>
      </c>
      <c r="B39" s="4" t="s">
        <v>49</v>
      </c>
      <c r="C39" s="5">
        <v>0.73153299999999999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-0.26846700000000001</v>
      </c>
    </row>
    <row r="40" spans="1:9">
      <c r="A40" s="1" t="s">
        <v>50</v>
      </c>
      <c r="B40" s="2" t="s">
        <v>50</v>
      </c>
      <c r="C40" s="3">
        <v>0.61753800000000003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-0.38246199999999997</v>
      </c>
    </row>
    <row r="41" spans="1:9">
      <c r="A41" s="1" t="s">
        <v>51</v>
      </c>
      <c r="B41" s="4" t="s">
        <v>51</v>
      </c>
      <c r="C41" s="5">
        <v>0.49551499999999998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0.49551499999999998</v>
      </c>
    </row>
    <row r="42" spans="1:9">
      <c r="A42" s="1" t="s">
        <v>52</v>
      </c>
      <c r="B42" s="2" t="s">
        <v>52</v>
      </c>
      <c r="C42" s="3">
        <v>0.494616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0.494616</v>
      </c>
    </row>
    <row r="43" spans="1:9">
      <c r="A43" s="1" t="s">
        <v>53</v>
      </c>
      <c r="B43" s="4" t="s">
        <v>53</v>
      </c>
      <c r="C43" s="5">
        <v>0.29681299999999999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-0.70318700000000001</v>
      </c>
    </row>
    <row r="44" spans="1:9">
      <c r="A44" s="1" t="s">
        <v>54</v>
      </c>
      <c r="B44" s="2" t="s">
        <v>54</v>
      </c>
      <c r="C44" s="3">
        <v>0.370894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-0.62910599999999994</v>
      </c>
    </row>
    <row r="45" spans="1:9">
      <c r="A45" s="1" t="s">
        <v>55</v>
      </c>
      <c r="B45" s="4" t="s">
        <v>55</v>
      </c>
      <c r="C45" s="5">
        <v>0.48733799999999999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0.48733799999999999</v>
      </c>
    </row>
    <row r="46" spans="1:9">
      <c r="A46" s="1" t="s">
        <v>56</v>
      </c>
      <c r="B46" s="2" t="s">
        <v>56</v>
      </c>
      <c r="C46" s="3">
        <v>0.48232000000000003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-0.51767999999999992</v>
      </c>
    </row>
    <row r="47" spans="1:9">
      <c r="A47" s="1" t="s">
        <v>58</v>
      </c>
      <c r="B47" s="4" t="s">
        <v>58</v>
      </c>
      <c r="C47" s="5">
        <v>0.61304400000000003</v>
      </c>
      <c r="D47" s="1" t="s">
        <v>11</v>
      </c>
      <c r="E47" t="s">
        <v>11</v>
      </c>
      <c r="F47" t="s">
        <v>12</v>
      </c>
      <c r="G47" s="1">
        <f t="shared" si="0"/>
        <v>0</v>
      </c>
      <c r="H47" s="1">
        <f>IF(AND($G47=1,$E47=$D47),0,1)</f>
        <v>1</v>
      </c>
      <c r="I47">
        <f>$C47-$H47</f>
        <v>-0.38695599999999997</v>
      </c>
    </row>
    <row r="48" spans="1:9">
      <c r="A48" s="1" t="s">
        <v>59</v>
      </c>
      <c r="B48" s="2" t="s">
        <v>59</v>
      </c>
      <c r="C48" s="3">
        <v>0.52849599999999997</v>
      </c>
      <c r="D48" s="1" t="s">
        <v>11</v>
      </c>
      <c r="E48" t="s">
        <v>11</v>
      </c>
      <c r="F48" t="s">
        <v>12</v>
      </c>
      <c r="G48" s="1">
        <f t="shared" si="0"/>
        <v>0</v>
      </c>
      <c r="H48" s="1">
        <f>IF(AND($G48=1,$E48=$D48),0,1)</f>
        <v>1</v>
      </c>
      <c r="I48">
        <f>$C48-$H48</f>
        <v>-0.47150400000000003</v>
      </c>
    </row>
    <row r="49" spans="1:9">
      <c r="A49" s="1" t="s">
        <v>60</v>
      </c>
      <c r="B49" s="4" t="s">
        <v>60</v>
      </c>
      <c r="C49" s="5">
        <v>0.67980700000000005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-0.32019299999999995</v>
      </c>
    </row>
    <row r="50" spans="1:9">
      <c r="A50" s="1" t="s">
        <v>61</v>
      </c>
      <c r="B50" s="2" t="s">
        <v>61</v>
      </c>
      <c r="C50" s="3">
        <v>0.69013100000000005</v>
      </c>
      <c r="D50" s="1" t="s">
        <v>11</v>
      </c>
      <c r="E50" t="s">
        <v>12</v>
      </c>
      <c r="F50" t="s">
        <v>11</v>
      </c>
      <c r="G50" s="1">
        <f t="shared" si="0"/>
        <v>0</v>
      </c>
      <c r="H50" s="1">
        <f>IF(AND($G50=1,$E50=$D50),0,1)</f>
        <v>1</v>
      </c>
      <c r="I50">
        <f>$C50-$H50</f>
        <v>-0.30986899999999995</v>
      </c>
    </row>
    <row r="51" spans="1:9">
      <c r="A51" s="1" t="s">
        <v>62</v>
      </c>
      <c r="B51" s="4" t="s">
        <v>62</v>
      </c>
      <c r="C51" s="5">
        <v>0.43584099999999998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0.43584099999999998</v>
      </c>
    </row>
    <row r="52" spans="1:9">
      <c r="A52" s="1" t="s">
        <v>63</v>
      </c>
      <c r="B52" s="2" t="s">
        <v>63</v>
      </c>
      <c r="C52" s="3">
        <v>0.42958400000000002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-0.57041600000000003</v>
      </c>
    </row>
    <row r="53" spans="1:9">
      <c r="A53" s="1" t="s">
        <v>64</v>
      </c>
      <c r="B53" s="4" t="s">
        <v>64</v>
      </c>
      <c r="C53" s="5">
        <v>0.65513500000000002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0.65513500000000002</v>
      </c>
    </row>
    <row r="54" spans="1:9">
      <c r="A54" s="1" t="s">
        <v>65</v>
      </c>
      <c r="B54" s="2" t="s">
        <v>65</v>
      </c>
      <c r="C54" s="3">
        <v>0.57033800000000001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-0.42966199999999999</v>
      </c>
    </row>
    <row r="55" spans="1:9">
      <c r="A55" s="1" t="s">
        <v>66</v>
      </c>
      <c r="B55" s="4" t="s">
        <v>66</v>
      </c>
      <c r="C55" s="5">
        <v>0.53731700000000004</v>
      </c>
      <c r="D55" s="1" t="s">
        <v>11</v>
      </c>
      <c r="E55" t="s">
        <v>12</v>
      </c>
      <c r="F55" t="s">
        <v>11</v>
      </c>
      <c r="G55" s="1">
        <f t="shared" si="0"/>
        <v>0</v>
      </c>
      <c r="H55" s="1">
        <f>IF(AND($G55=1,$E55=$D55),0,1)</f>
        <v>1</v>
      </c>
      <c r="I55">
        <f>$C55-$H55</f>
        <v>-0.46268299999999996</v>
      </c>
    </row>
    <row r="56" spans="1:9">
      <c r="A56" s="1" t="s">
        <v>67</v>
      </c>
      <c r="B56" s="2" t="s">
        <v>67</v>
      </c>
      <c r="C56" s="3">
        <v>0.52705800000000003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0.52705800000000003</v>
      </c>
    </row>
    <row r="57" spans="1:9">
      <c r="A57" s="1" t="s">
        <v>68</v>
      </c>
      <c r="B57" s="4" t="s">
        <v>68</v>
      </c>
      <c r="C57" s="5">
        <v>0.72223800000000005</v>
      </c>
      <c r="D57" s="1" t="s">
        <v>11</v>
      </c>
      <c r="E57" t="s">
        <v>12</v>
      </c>
      <c r="F57" t="s">
        <v>12</v>
      </c>
      <c r="G57" s="1">
        <f t="shared" si="0"/>
        <v>1</v>
      </c>
      <c r="H57" s="1">
        <f>IF(AND($G57=1,$E57=$D57),0,1)</f>
        <v>1</v>
      </c>
      <c r="I57">
        <f>$C57-$H57</f>
        <v>-0.27776199999999995</v>
      </c>
    </row>
    <row r="58" spans="1:9">
      <c r="A58" s="1" t="s">
        <v>69</v>
      </c>
      <c r="B58" s="2" t="s">
        <v>69</v>
      </c>
      <c r="C58" s="3">
        <v>0.55821299999999996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-0.44178700000000004</v>
      </c>
    </row>
    <row r="59" spans="1:9">
      <c r="A59" s="1" t="s">
        <v>70</v>
      </c>
      <c r="B59" s="4" t="s">
        <v>70</v>
      </c>
      <c r="C59" s="5">
        <v>0.56859700000000002</v>
      </c>
      <c r="D59" s="1" t="s">
        <v>11</v>
      </c>
      <c r="E59" t="s">
        <v>151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-0.43140299999999998</v>
      </c>
    </row>
    <row r="60" spans="1:9">
      <c r="A60" s="1" t="s">
        <v>71</v>
      </c>
      <c r="B60" s="2" t="s">
        <v>71</v>
      </c>
      <c r="C60" s="3">
        <v>0.52186900000000003</v>
      </c>
      <c r="D60" s="1" t="s">
        <v>11</v>
      </c>
      <c r="E60" t="s">
        <v>25</v>
      </c>
      <c r="F60" t="s">
        <v>11</v>
      </c>
      <c r="G60" s="1">
        <f t="shared" si="0"/>
        <v>0</v>
      </c>
      <c r="H60" s="1">
        <f>IF(AND($G60=1,$E60=$D60),0,1)</f>
        <v>1</v>
      </c>
      <c r="I60">
        <f>$C60-$H60</f>
        <v>-0.47813099999999997</v>
      </c>
    </row>
    <row r="61" spans="1:9">
      <c r="A61" s="1" t="s">
        <v>72</v>
      </c>
      <c r="B61" s="4" t="s">
        <v>72</v>
      </c>
      <c r="C61" s="5">
        <v>0.53815299999999999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-0.46184700000000001</v>
      </c>
    </row>
    <row r="62" spans="1:9">
      <c r="A62" s="1" t="s">
        <v>73</v>
      </c>
      <c r="B62" s="2" t="s">
        <v>73</v>
      </c>
      <c r="C62" s="3">
        <v>0.71035300000000001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0.71035300000000001</v>
      </c>
    </row>
    <row r="63" spans="1:9">
      <c r="A63" s="1" t="s">
        <v>74</v>
      </c>
      <c r="B63" s="4" t="s">
        <v>74</v>
      </c>
      <c r="C63" s="5">
        <v>0.72808600000000001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>IF(AND($G63=1,$E63=$D63),0,1)</f>
        <v>1</v>
      </c>
      <c r="I63">
        <f>$C63-$H63</f>
        <v>-0.27191399999999999</v>
      </c>
    </row>
    <row r="64" spans="1:9">
      <c r="A64" s="1" t="s">
        <v>75</v>
      </c>
      <c r="B64" s="2" t="s">
        <v>75</v>
      </c>
      <c r="C64" s="3">
        <v>0.56475900000000001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-0.43524099999999999</v>
      </c>
    </row>
    <row r="65" spans="1:9">
      <c r="A65" s="1" t="s">
        <v>76</v>
      </c>
      <c r="B65" s="4" t="s">
        <v>76</v>
      </c>
      <c r="C65" s="5">
        <v>0.74341400000000002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0.74341400000000002</v>
      </c>
    </row>
    <row r="66" spans="1:9">
      <c r="A66" s="1" t="s">
        <v>77</v>
      </c>
      <c r="B66" s="2" t="s">
        <v>77</v>
      </c>
      <c r="C66" s="3">
        <v>0.18731500000000001</v>
      </c>
      <c r="D66" s="1" t="s">
        <v>11</v>
      </c>
      <c r="E66" t="s">
        <v>25</v>
      </c>
      <c r="F66" t="s">
        <v>11</v>
      </c>
      <c r="G66" s="1">
        <f t="shared" si="0"/>
        <v>0</v>
      </c>
      <c r="H66" s="1">
        <f>IF(AND($G66=1,$E66=$D66),0,1)</f>
        <v>1</v>
      </c>
      <c r="I66">
        <f>$C66-$H66</f>
        <v>-0.81268499999999999</v>
      </c>
    </row>
    <row r="67" spans="1:9">
      <c r="A67" s="1" t="s">
        <v>78</v>
      </c>
      <c r="B67" s="4" t="s">
        <v>78</v>
      </c>
      <c r="C67" s="5">
        <v>0.51224700000000001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-0.48775299999999999</v>
      </c>
    </row>
    <row r="68" spans="1:9">
      <c r="A68" s="1" t="s">
        <v>79</v>
      </c>
      <c r="B68" s="2" t="s">
        <v>79</v>
      </c>
      <c r="C68" s="3">
        <v>0.66554500000000005</v>
      </c>
      <c r="D68" s="1" t="s">
        <v>11</v>
      </c>
      <c r="E68" t="s">
        <v>11</v>
      </c>
      <c r="F68" t="s">
        <v>12</v>
      </c>
      <c r="G68" s="1">
        <f t="shared" si="0"/>
        <v>0</v>
      </c>
      <c r="H68" s="1">
        <f>IF(AND($G68=1,$E68=$D68),0,1)</f>
        <v>1</v>
      </c>
      <c r="I68">
        <f>$C68-$H68</f>
        <v>-0.33445499999999995</v>
      </c>
    </row>
    <row r="69" spans="1:9">
      <c r="A69" s="1" t="s">
        <v>80</v>
      </c>
      <c r="B69" s="4" t="s">
        <v>80</v>
      </c>
      <c r="C69" s="5">
        <v>0.47886600000000001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0.47886600000000001</v>
      </c>
    </row>
    <row r="70" spans="1:9">
      <c r="A70" s="1" t="s">
        <v>81</v>
      </c>
      <c r="B70" s="2" t="s">
        <v>81</v>
      </c>
      <c r="C70" s="3">
        <v>0.55343600000000004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0.55343600000000004</v>
      </c>
    </row>
    <row r="71" spans="1:9">
      <c r="A71" s="1" t="s">
        <v>82</v>
      </c>
      <c r="B71" s="4" t="s">
        <v>82</v>
      </c>
      <c r="C71" s="5">
        <v>0.62987000000000004</v>
      </c>
      <c r="D71" s="1" t="s">
        <v>11</v>
      </c>
      <c r="E71" t="s">
        <v>25</v>
      </c>
      <c r="F71" t="s">
        <v>11</v>
      </c>
      <c r="G71" s="1">
        <f t="shared" si="1"/>
        <v>0</v>
      </c>
      <c r="H71" s="1">
        <f>IF(AND($G71=1,$E71=$D71),0,1)</f>
        <v>1</v>
      </c>
      <c r="I71">
        <f>$C71-$H71</f>
        <v>-0.37012999999999996</v>
      </c>
    </row>
    <row r="72" spans="1:9">
      <c r="A72" s="1" t="s">
        <v>83</v>
      </c>
      <c r="B72" s="2" t="s">
        <v>83</v>
      </c>
      <c r="C72" s="3">
        <v>0.609236</v>
      </c>
      <c r="D72" s="1" t="s">
        <v>11</v>
      </c>
      <c r="E72" t="s">
        <v>12</v>
      </c>
      <c r="F72" t="s">
        <v>11</v>
      </c>
      <c r="G72" s="1">
        <f t="shared" si="1"/>
        <v>0</v>
      </c>
      <c r="H72" s="1">
        <f>IF(AND($G72=1,$E72=$D72),0,1)</f>
        <v>1</v>
      </c>
      <c r="I72">
        <f>$C72-$H72</f>
        <v>-0.390764</v>
      </c>
    </row>
    <row r="73" spans="1:9">
      <c r="A73" s="1" t="s">
        <v>84</v>
      </c>
      <c r="B73" s="4" t="s">
        <v>84</v>
      </c>
      <c r="C73" s="5">
        <v>0.65599300000000005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-0.34400699999999995</v>
      </c>
    </row>
    <row r="74" spans="1:9">
      <c r="A74" s="1" t="s">
        <v>85</v>
      </c>
      <c r="B74" s="2" t="s">
        <v>85</v>
      </c>
      <c r="C74" s="3">
        <v>0.44152799999999998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0.44152799999999998</v>
      </c>
    </row>
    <row r="75" spans="1:9">
      <c r="A75" s="1" t="s">
        <v>86</v>
      </c>
      <c r="B75" s="4" t="s">
        <v>86</v>
      </c>
      <c r="C75" s="5">
        <v>0.69730000000000003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0.69730000000000003</v>
      </c>
    </row>
    <row r="76" spans="1:9">
      <c r="A76" s="1" t="s">
        <v>87</v>
      </c>
      <c r="B76" s="6" t="s">
        <v>87</v>
      </c>
      <c r="C76" s="7">
        <v>0.79616100000000001</v>
      </c>
      <c r="D76" s="1" t="s">
        <v>11</v>
      </c>
      <c r="E76" t="s">
        <v>12</v>
      </c>
      <c r="F76" t="s">
        <v>12</v>
      </c>
      <c r="G76" s="1">
        <f t="shared" si="1"/>
        <v>1</v>
      </c>
      <c r="H76" s="1">
        <f>IF(AND($G76=1,$E76=$D76),0,1)</f>
        <v>1</v>
      </c>
      <c r="I76">
        <f>$C76-$H76</f>
        <v>-0.20383899999999999</v>
      </c>
    </row>
    <row r="77" spans="1:9">
      <c r="A77" s="1"/>
      <c r="B77" s="17"/>
      <c r="C77" s="18"/>
      <c r="D77" s="1"/>
      <c r="E77" s="1"/>
      <c r="F77" s="1"/>
      <c r="G77" s="10">
        <f>SUM(G3:G76)</f>
        <v>42</v>
      </c>
      <c r="H77" s="10">
        <f>SUM(H3:H76)</f>
        <v>50</v>
      </c>
      <c r="I77" s="8">
        <f>SUM(I3:I76)</f>
        <v>-8.9528269999999992</v>
      </c>
    </row>
  </sheetData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806009-AD70-4FFD-B3F7-870F0B189584}">
  <dimension ref="A1:I77"/>
  <sheetViews>
    <sheetView workbookViewId="0">
      <selection activeCell="D3" sqref="A1:I77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0.30277999999999999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-0.69721999999999995</v>
      </c>
    </row>
    <row r="4" spans="1:9">
      <c r="A4" s="1" t="s">
        <v>13</v>
      </c>
      <c r="B4" s="2" t="s">
        <v>13</v>
      </c>
      <c r="C4" s="3">
        <v>0.449712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-0.550288</v>
      </c>
    </row>
    <row r="5" spans="1:9">
      <c r="A5" s="1" t="s">
        <v>14</v>
      </c>
      <c r="B5" s="4" t="s">
        <v>14</v>
      </c>
      <c r="C5" s="5">
        <v>0.33980700000000003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0.33980700000000003</v>
      </c>
    </row>
    <row r="6" spans="1:9">
      <c r="A6" s="1" t="s">
        <v>15</v>
      </c>
      <c r="B6" s="2" t="s">
        <v>15</v>
      </c>
      <c r="C6" s="3">
        <v>0.59032899999999999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0.59032899999999999</v>
      </c>
    </row>
    <row r="7" spans="1:9">
      <c r="A7" s="1" t="s">
        <v>16</v>
      </c>
      <c r="B7" s="4" t="s">
        <v>16</v>
      </c>
      <c r="C7" s="5">
        <v>0.46650799999999998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0.46650799999999998</v>
      </c>
    </row>
    <row r="8" spans="1:9">
      <c r="A8" s="1" t="s">
        <v>17</v>
      </c>
      <c r="B8" s="2" t="s">
        <v>17</v>
      </c>
      <c r="C8" s="3">
        <v>0.480765</v>
      </c>
      <c r="D8" s="1" t="s">
        <v>11</v>
      </c>
      <c r="E8" t="s">
        <v>11</v>
      </c>
      <c r="F8" t="s">
        <v>25</v>
      </c>
      <c r="G8" s="1">
        <f t="shared" si="0"/>
        <v>0</v>
      </c>
      <c r="H8" s="1">
        <f>IF(AND($G8=1,$E8=$D8),0,1)</f>
        <v>1</v>
      </c>
      <c r="I8">
        <f>$C8-$H8</f>
        <v>-0.519235</v>
      </c>
    </row>
    <row r="9" spans="1:9">
      <c r="A9" s="1" t="s">
        <v>18</v>
      </c>
      <c r="B9" s="4" t="s">
        <v>18</v>
      </c>
      <c r="C9" s="5">
        <v>0.70318099999999994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0.70318099999999994</v>
      </c>
    </row>
    <row r="10" spans="1:9">
      <c r="A10" s="1" t="s">
        <v>19</v>
      </c>
      <c r="B10" s="2" t="s">
        <v>19</v>
      </c>
      <c r="C10" s="3">
        <v>0.44134499999999999</v>
      </c>
      <c r="D10" s="1" t="s">
        <v>11</v>
      </c>
      <c r="E10" t="s">
        <v>12</v>
      </c>
      <c r="F10" t="s">
        <v>25</v>
      </c>
      <c r="G10" s="1">
        <f t="shared" si="0"/>
        <v>0</v>
      </c>
      <c r="H10" s="1">
        <f>IF(AND($G10=1,$E10=$D10),0,1)</f>
        <v>1</v>
      </c>
      <c r="I10">
        <f>$C10-$H10</f>
        <v>-0.55865500000000001</v>
      </c>
    </row>
    <row r="11" spans="1:9">
      <c r="A11" s="1" t="s">
        <v>20</v>
      </c>
      <c r="B11" s="4" t="s">
        <v>20</v>
      </c>
      <c r="C11" s="5">
        <v>0.65132999999999996</v>
      </c>
      <c r="D11" s="1" t="s">
        <v>11</v>
      </c>
      <c r="E11" t="s">
        <v>12</v>
      </c>
      <c r="F11" t="s">
        <v>11</v>
      </c>
      <c r="G11" s="1">
        <f t="shared" si="0"/>
        <v>0</v>
      </c>
      <c r="H11" s="1">
        <f>IF(AND($G11=1,$E11=$D11),0,1)</f>
        <v>1</v>
      </c>
      <c r="I11">
        <f>$C11-$H11</f>
        <v>-0.34867000000000004</v>
      </c>
    </row>
    <row r="12" spans="1:9">
      <c r="A12" s="1" t="s">
        <v>21</v>
      </c>
      <c r="B12" s="2" t="s">
        <v>21</v>
      </c>
      <c r="C12" s="3">
        <v>0.61196799999999996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0.61196799999999996</v>
      </c>
    </row>
    <row r="13" spans="1:9">
      <c r="A13" s="1" t="s">
        <v>22</v>
      </c>
      <c r="B13" s="4" t="s">
        <v>22</v>
      </c>
      <c r="C13" s="5">
        <v>0.45611299999999999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0.45611299999999999</v>
      </c>
    </row>
    <row r="14" spans="1:9">
      <c r="A14" s="1" t="s">
        <v>23</v>
      </c>
      <c r="B14" s="2" t="s">
        <v>23</v>
      </c>
      <c r="C14" s="3">
        <v>0.32165300000000002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-0.67834700000000003</v>
      </c>
    </row>
    <row r="15" spans="1:9">
      <c r="A15" s="1" t="s">
        <v>24</v>
      </c>
      <c r="B15" s="4" t="s">
        <v>24</v>
      </c>
      <c r="C15" s="5">
        <v>0.51732999999999996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-0.48267000000000004</v>
      </c>
    </row>
    <row r="16" spans="1:9">
      <c r="A16" s="1" t="s">
        <v>26</v>
      </c>
      <c r="B16" s="2" t="s">
        <v>26</v>
      </c>
      <c r="C16" s="3">
        <v>0.80556799999999995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-0.19443200000000005</v>
      </c>
    </row>
    <row r="17" spans="1:9">
      <c r="A17" s="1" t="s">
        <v>27</v>
      </c>
      <c r="B17" s="4" t="s">
        <v>27</v>
      </c>
      <c r="C17" s="5">
        <v>0.35847099999999998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0.35847099999999998</v>
      </c>
    </row>
    <row r="18" spans="1:9">
      <c r="A18" s="1" t="s">
        <v>28</v>
      </c>
      <c r="B18" s="2" t="s">
        <v>28</v>
      </c>
      <c r="C18" s="3">
        <v>0.440307</v>
      </c>
      <c r="D18" s="1" t="s">
        <v>11</v>
      </c>
      <c r="E18" t="s">
        <v>12</v>
      </c>
      <c r="F18" t="s">
        <v>11</v>
      </c>
      <c r="G18" s="1">
        <f t="shared" si="0"/>
        <v>0</v>
      </c>
      <c r="H18" s="1">
        <f>IF(AND($G18=1,$E18=$D18),0,1)</f>
        <v>1</v>
      </c>
      <c r="I18">
        <f>$C18-$H18</f>
        <v>-0.559693</v>
      </c>
    </row>
    <row r="19" spans="1:9">
      <c r="A19" s="1" t="s">
        <v>29</v>
      </c>
      <c r="B19" s="4" t="s">
        <v>29</v>
      </c>
      <c r="C19" s="5">
        <v>0.48024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>IF(AND($G19=1,$E19=$D19),0,1)</f>
        <v>1</v>
      </c>
      <c r="I19">
        <f>$C19-$H19</f>
        <v>-0.51976</v>
      </c>
    </row>
    <row r="20" spans="1:9">
      <c r="A20" s="1" t="s">
        <v>30</v>
      </c>
      <c r="B20" s="2" t="s">
        <v>30</v>
      </c>
      <c r="C20" s="3">
        <v>0.50846599999999997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-0.49153400000000003</v>
      </c>
    </row>
    <row r="21" spans="1:9">
      <c r="A21" s="1" t="s">
        <v>31</v>
      </c>
      <c r="B21" s="4" t="s">
        <v>31</v>
      </c>
      <c r="C21" s="5">
        <v>0.272146</v>
      </c>
      <c r="D21" s="1" t="s">
        <v>11</v>
      </c>
      <c r="E21" t="s">
        <v>151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-0.727854</v>
      </c>
    </row>
    <row r="22" spans="1:9">
      <c r="A22" s="1" t="s">
        <v>32</v>
      </c>
      <c r="B22" s="2" t="s">
        <v>32</v>
      </c>
      <c r="C22" s="3">
        <v>0.46153499999999997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-0.53846499999999997</v>
      </c>
    </row>
    <row r="23" spans="1:9">
      <c r="A23" s="1" t="s">
        <v>33</v>
      </c>
      <c r="B23" s="4" t="s">
        <v>33</v>
      </c>
      <c r="C23" s="5">
        <v>0.36421900000000001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-0.63578099999999993</v>
      </c>
    </row>
    <row r="24" spans="1:9">
      <c r="A24" s="1" t="s">
        <v>34</v>
      </c>
      <c r="B24" s="2" t="s">
        <v>34</v>
      </c>
      <c r="C24" s="3">
        <v>0.35620099999999999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>IF(AND($G24=1,$E24=$D24),0,1)</f>
        <v>1</v>
      </c>
      <c r="I24">
        <f>$C24-$H24</f>
        <v>-0.64379900000000001</v>
      </c>
    </row>
    <row r="25" spans="1:9">
      <c r="A25" s="1" t="s">
        <v>35</v>
      </c>
      <c r="B25" s="4" t="s">
        <v>35</v>
      </c>
      <c r="C25" s="5">
        <v>0.61790800000000001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0.61790800000000001</v>
      </c>
    </row>
    <row r="26" spans="1:9">
      <c r="A26" s="1" t="s">
        <v>36</v>
      </c>
      <c r="B26" s="2" t="s">
        <v>36</v>
      </c>
      <c r="C26" s="3">
        <v>0.44195600000000002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0.44195600000000002</v>
      </c>
    </row>
    <row r="27" spans="1:9">
      <c r="A27" s="1" t="s">
        <v>37</v>
      </c>
      <c r="B27" s="4" t="s">
        <v>37</v>
      </c>
      <c r="C27" s="5">
        <v>0.18749199999999999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>IF(AND($G27=1,$E27=$D27),0,1)</f>
        <v>1</v>
      </c>
      <c r="I27">
        <f>$C27-$H27</f>
        <v>-0.81250800000000001</v>
      </c>
    </row>
    <row r="28" spans="1:9">
      <c r="A28" s="1" t="s">
        <v>38</v>
      </c>
      <c r="B28" s="2" t="s">
        <v>38</v>
      </c>
      <c r="C28" s="3">
        <v>0.50829999999999997</v>
      </c>
      <c r="D28" s="1" t="s">
        <v>11</v>
      </c>
      <c r="E28" t="s">
        <v>151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-0.49170000000000003</v>
      </c>
    </row>
    <row r="29" spans="1:9">
      <c r="A29" s="1" t="s">
        <v>39</v>
      </c>
      <c r="B29" s="4" t="s">
        <v>39</v>
      </c>
      <c r="C29" s="5">
        <v>0.56267999999999996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0.56267999999999996</v>
      </c>
    </row>
    <row r="30" spans="1:9">
      <c r="A30" s="1" t="s">
        <v>40</v>
      </c>
      <c r="B30" s="2" t="s">
        <v>40</v>
      </c>
      <c r="C30" s="3">
        <v>0.69502900000000001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-0.30497099999999999</v>
      </c>
    </row>
    <row r="31" spans="1:9">
      <c r="A31" s="1" t="s">
        <v>41</v>
      </c>
      <c r="B31" s="4" t="s">
        <v>41</v>
      </c>
      <c r="C31" s="5">
        <v>0.50929899999999995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>IF(AND($G31=1,$E31=$D31),0,1)</f>
        <v>1</v>
      </c>
      <c r="I31">
        <f>$C31-$H31</f>
        <v>-0.49070100000000005</v>
      </c>
    </row>
    <row r="32" spans="1:9">
      <c r="A32" s="1" t="s">
        <v>42</v>
      </c>
      <c r="B32" s="2" t="s">
        <v>42</v>
      </c>
      <c r="C32" s="3">
        <v>0.309645</v>
      </c>
      <c r="D32" s="1" t="s">
        <v>11</v>
      </c>
      <c r="E32" t="s">
        <v>12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-0.69035500000000005</v>
      </c>
    </row>
    <row r="33" spans="1:9">
      <c r="A33" s="1" t="s">
        <v>43</v>
      </c>
      <c r="B33" s="4" t="s">
        <v>43</v>
      </c>
      <c r="C33" s="5">
        <v>0.50853300000000001</v>
      </c>
      <c r="D33" s="1" t="s">
        <v>11</v>
      </c>
      <c r="E33" t="s">
        <v>12</v>
      </c>
      <c r="F33" t="s">
        <v>11</v>
      </c>
      <c r="G33" s="1">
        <f t="shared" si="0"/>
        <v>0</v>
      </c>
      <c r="H33" s="1">
        <f>IF(AND($G33=1,$E33=$D33),0,1)</f>
        <v>1</v>
      </c>
      <c r="I33">
        <f>$C33-$H33</f>
        <v>-0.49146699999999999</v>
      </c>
    </row>
    <row r="34" spans="1:9">
      <c r="A34" s="1" t="s">
        <v>44</v>
      </c>
      <c r="B34" s="2" t="s">
        <v>44</v>
      </c>
      <c r="C34" s="3">
        <v>0.443774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0.443774</v>
      </c>
    </row>
    <row r="35" spans="1:9">
      <c r="A35" s="1" t="s">
        <v>45</v>
      </c>
      <c r="B35" s="4" t="s">
        <v>45</v>
      </c>
      <c r="C35" s="5">
        <v>0.35548400000000002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>IF(AND($G35=1,$E35=$D35),0,1)</f>
        <v>1</v>
      </c>
      <c r="I35">
        <f>$C35-$H35</f>
        <v>-0.64451599999999998</v>
      </c>
    </row>
    <row r="36" spans="1:9">
      <c r="A36" s="1" t="s">
        <v>46</v>
      </c>
      <c r="B36" s="2" t="s">
        <v>46</v>
      </c>
      <c r="C36" s="3">
        <v>0.56716699999999998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0.56716699999999998</v>
      </c>
    </row>
    <row r="37" spans="1:9">
      <c r="A37" s="1" t="s">
        <v>47</v>
      </c>
      <c r="B37" s="4" t="s">
        <v>47</v>
      </c>
      <c r="C37" s="5">
        <v>0.46250000000000002</v>
      </c>
      <c r="D37" s="1" t="s">
        <v>11</v>
      </c>
      <c r="E37" t="s">
        <v>11</v>
      </c>
      <c r="F37" t="s">
        <v>25</v>
      </c>
      <c r="G37" s="1">
        <f t="shared" si="0"/>
        <v>0</v>
      </c>
      <c r="H37" s="1">
        <f>IF(AND($G37=1,$E37=$D37),0,1)</f>
        <v>1</v>
      </c>
      <c r="I37">
        <f>$C37-$H37</f>
        <v>-0.53749999999999998</v>
      </c>
    </row>
    <row r="38" spans="1:9">
      <c r="A38" s="1" t="s">
        <v>48</v>
      </c>
      <c r="B38" s="2" t="s">
        <v>48</v>
      </c>
      <c r="C38" s="3">
        <v>0.52368199999999998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0.52368199999999998</v>
      </c>
    </row>
    <row r="39" spans="1:9">
      <c r="A39" s="1" t="s">
        <v>49</v>
      </c>
      <c r="B39" s="4" t="s">
        <v>49</v>
      </c>
      <c r="C39" s="5">
        <v>0.75480700000000001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-0.24519299999999999</v>
      </c>
    </row>
    <row r="40" spans="1:9">
      <c r="A40" s="1" t="s">
        <v>50</v>
      </c>
      <c r="B40" s="2" t="s">
        <v>50</v>
      </c>
      <c r="C40" s="3">
        <v>0.37148500000000001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-0.62851499999999993</v>
      </c>
    </row>
    <row r="41" spans="1:9">
      <c r="A41" s="1" t="s">
        <v>51</v>
      </c>
      <c r="B41" s="4" t="s">
        <v>51</v>
      </c>
      <c r="C41" s="5">
        <v>0.54578899999999997</v>
      </c>
      <c r="D41" s="1" t="s">
        <v>11</v>
      </c>
      <c r="E41" t="s">
        <v>11</v>
      </c>
      <c r="F41" t="s">
        <v>25</v>
      </c>
      <c r="G41" s="1">
        <f t="shared" si="0"/>
        <v>0</v>
      </c>
      <c r="H41" s="1">
        <f>IF(AND($G41=1,$E41=$D41),0,1)</f>
        <v>1</v>
      </c>
      <c r="I41">
        <f>$C41-$H41</f>
        <v>-0.45421100000000003</v>
      </c>
    </row>
    <row r="42" spans="1:9">
      <c r="A42" s="1" t="s">
        <v>52</v>
      </c>
      <c r="B42" s="2" t="s">
        <v>52</v>
      </c>
      <c r="C42" s="3">
        <v>0.52484399999999998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0.52484399999999998</v>
      </c>
    </row>
    <row r="43" spans="1:9">
      <c r="A43" s="1" t="s">
        <v>53</v>
      </c>
      <c r="B43" s="4" t="s">
        <v>53</v>
      </c>
      <c r="C43" s="5">
        <v>0.42896899999999999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-0.57103100000000007</v>
      </c>
    </row>
    <row r="44" spans="1:9">
      <c r="A44" s="1" t="s">
        <v>54</v>
      </c>
      <c r="B44" s="2" t="s">
        <v>54</v>
      </c>
      <c r="C44" s="3">
        <v>0.42911300000000002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-0.57088699999999992</v>
      </c>
    </row>
    <row r="45" spans="1:9">
      <c r="A45" s="1" t="s">
        <v>55</v>
      </c>
      <c r="B45" s="4" t="s">
        <v>55</v>
      </c>
      <c r="C45" s="5">
        <v>0.384911</v>
      </c>
      <c r="D45" s="1" t="s">
        <v>11</v>
      </c>
      <c r="E45" t="s">
        <v>11</v>
      </c>
      <c r="F45" t="s">
        <v>25</v>
      </c>
      <c r="G45" s="1">
        <f t="shared" si="0"/>
        <v>0</v>
      </c>
      <c r="H45" s="1">
        <f>IF(AND($G45=1,$E45=$D45),0,1)</f>
        <v>1</v>
      </c>
      <c r="I45">
        <f>$C45-$H45</f>
        <v>-0.615089</v>
      </c>
    </row>
    <row r="46" spans="1:9">
      <c r="A46" s="1" t="s">
        <v>56</v>
      </c>
      <c r="B46" s="2" t="s">
        <v>56</v>
      </c>
      <c r="C46" s="3">
        <v>0.119254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-0.88074600000000003</v>
      </c>
    </row>
    <row r="47" spans="1:9">
      <c r="A47" s="1" t="s">
        <v>58</v>
      </c>
      <c r="B47" s="4" t="s">
        <v>58</v>
      </c>
      <c r="C47" s="5">
        <v>0.59182199999999996</v>
      </c>
      <c r="D47" s="1" t="s">
        <v>11</v>
      </c>
      <c r="E47" t="s">
        <v>11</v>
      </c>
      <c r="F47" t="s">
        <v>25</v>
      </c>
      <c r="G47" s="1">
        <f t="shared" si="0"/>
        <v>0</v>
      </c>
      <c r="H47" s="1">
        <f>IF(AND($G47=1,$E47=$D47),0,1)</f>
        <v>1</v>
      </c>
      <c r="I47">
        <f>$C47-$H47</f>
        <v>-0.40817800000000004</v>
      </c>
    </row>
    <row r="48" spans="1:9">
      <c r="A48" s="1" t="s">
        <v>59</v>
      </c>
      <c r="B48" s="2" t="s">
        <v>59</v>
      </c>
      <c r="C48" s="3">
        <v>0.29284399999999999</v>
      </c>
      <c r="D48" s="1" t="s">
        <v>11</v>
      </c>
      <c r="E48" t="s">
        <v>11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-0.70715600000000001</v>
      </c>
    </row>
    <row r="49" spans="1:9">
      <c r="A49" s="1" t="s">
        <v>60</v>
      </c>
      <c r="B49" s="4" t="s">
        <v>60</v>
      </c>
      <c r="C49" s="5">
        <v>0.30308600000000002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>IF(AND($G49=1,$E49=$D49),0,1)</f>
        <v>1</v>
      </c>
      <c r="I49">
        <f>$C49-$H49</f>
        <v>-0.69691400000000003</v>
      </c>
    </row>
    <row r="50" spans="1:9">
      <c r="A50" s="1" t="s">
        <v>61</v>
      </c>
      <c r="B50" s="2" t="s">
        <v>61</v>
      </c>
      <c r="C50" s="3">
        <v>0.54231499999999999</v>
      </c>
      <c r="D50" s="1" t="s">
        <v>11</v>
      </c>
      <c r="E50" t="s">
        <v>12</v>
      </c>
      <c r="F50" t="s">
        <v>11</v>
      </c>
      <c r="G50" s="1">
        <f t="shared" si="0"/>
        <v>0</v>
      </c>
      <c r="H50" s="1">
        <f>IF(AND($G50=1,$E50=$D50),0,1)</f>
        <v>1</v>
      </c>
      <c r="I50">
        <f>$C50-$H50</f>
        <v>-0.45768500000000001</v>
      </c>
    </row>
    <row r="51" spans="1:9">
      <c r="A51" s="1" t="s">
        <v>62</v>
      </c>
      <c r="B51" s="4" t="s">
        <v>62</v>
      </c>
      <c r="C51" s="5">
        <v>0.28597299999999998</v>
      </c>
      <c r="D51" s="1" t="s">
        <v>11</v>
      </c>
      <c r="E51" t="s">
        <v>11</v>
      </c>
      <c r="F51" t="s">
        <v>25</v>
      </c>
      <c r="G51" s="1">
        <f t="shared" si="0"/>
        <v>0</v>
      </c>
      <c r="H51" s="1">
        <f>IF(AND($G51=1,$E51=$D51),0,1)</f>
        <v>1</v>
      </c>
      <c r="I51">
        <f>$C51-$H51</f>
        <v>-0.71402699999999997</v>
      </c>
    </row>
    <row r="52" spans="1:9">
      <c r="A52" s="1" t="s">
        <v>63</v>
      </c>
      <c r="B52" s="2" t="s">
        <v>63</v>
      </c>
      <c r="C52" s="3">
        <v>0.150421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-0.84957899999999997</v>
      </c>
    </row>
    <row r="53" spans="1:9">
      <c r="A53" s="1" t="s">
        <v>64</v>
      </c>
      <c r="B53" s="4" t="s">
        <v>64</v>
      </c>
      <c r="C53" s="5">
        <v>0.64038799999999996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0.64038799999999996</v>
      </c>
    </row>
    <row r="54" spans="1:9">
      <c r="A54" s="1" t="s">
        <v>65</v>
      </c>
      <c r="B54" s="2" t="s">
        <v>65</v>
      </c>
      <c r="C54" s="3">
        <v>0.52949000000000002</v>
      </c>
      <c r="D54" s="1" t="s">
        <v>11</v>
      </c>
      <c r="E54" t="s">
        <v>12</v>
      </c>
      <c r="F54" t="s">
        <v>25</v>
      </c>
      <c r="G54" s="1">
        <f t="shared" si="0"/>
        <v>0</v>
      </c>
      <c r="H54" s="1">
        <f>IF(AND($G54=1,$E54=$D54),0,1)</f>
        <v>1</v>
      </c>
      <c r="I54">
        <f>$C54-$H54</f>
        <v>-0.47050999999999998</v>
      </c>
    </row>
    <row r="55" spans="1:9">
      <c r="A55" s="1" t="s">
        <v>66</v>
      </c>
      <c r="B55" s="4" t="s">
        <v>66</v>
      </c>
      <c r="C55" s="5">
        <v>0.451463</v>
      </c>
      <c r="D55" s="1" t="s">
        <v>11</v>
      </c>
      <c r="E55" t="s">
        <v>12</v>
      </c>
      <c r="F55" t="s">
        <v>11</v>
      </c>
      <c r="G55" s="1">
        <f t="shared" si="0"/>
        <v>0</v>
      </c>
      <c r="H55" s="1">
        <f>IF(AND($G55=1,$E55=$D55),0,1)</f>
        <v>1</v>
      </c>
      <c r="I55">
        <f>$C55-$H55</f>
        <v>-0.54853700000000005</v>
      </c>
    </row>
    <row r="56" spans="1:9">
      <c r="A56" s="1" t="s">
        <v>67</v>
      </c>
      <c r="B56" s="2" t="s">
        <v>67</v>
      </c>
      <c r="C56" s="3">
        <v>0.16839699999999999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0.16839699999999999</v>
      </c>
    </row>
    <row r="57" spans="1:9">
      <c r="A57" s="1" t="s">
        <v>68</v>
      </c>
      <c r="B57" s="4" t="s">
        <v>68</v>
      </c>
      <c r="C57" s="5">
        <v>0.60781799999999997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>IF(AND($G57=1,$E57=$D57),0,1)</f>
        <v>1</v>
      </c>
      <c r="I57">
        <f>$C57-$H57</f>
        <v>-0.39218200000000003</v>
      </c>
    </row>
    <row r="58" spans="1:9">
      <c r="A58" s="1" t="s">
        <v>69</v>
      </c>
      <c r="B58" s="2" t="s">
        <v>69</v>
      </c>
      <c r="C58" s="3">
        <v>0.729132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-0.270868</v>
      </c>
    </row>
    <row r="59" spans="1:9">
      <c r="A59" s="1" t="s">
        <v>70</v>
      </c>
      <c r="B59" s="4" t="s">
        <v>70</v>
      </c>
      <c r="C59" s="5">
        <v>0.36499799999999999</v>
      </c>
      <c r="D59" s="1" t="s">
        <v>11</v>
      </c>
      <c r="E59" t="s">
        <v>151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-0.63500200000000007</v>
      </c>
    </row>
    <row r="60" spans="1:9">
      <c r="A60" s="1" t="s">
        <v>71</v>
      </c>
      <c r="B60" s="2" t="s">
        <v>71</v>
      </c>
      <c r="C60" s="3">
        <v>0.18437300000000001</v>
      </c>
      <c r="D60" s="1" t="s">
        <v>11</v>
      </c>
      <c r="E60" t="s">
        <v>25</v>
      </c>
      <c r="F60" t="s">
        <v>25</v>
      </c>
      <c r="G60" s="1">
        <f t="shared" si="0"/>
        <v>1</v>
      </c>
      <c r="H60" s="1">
        <f>IF(AND($G60=1,$E60=$D60),0,1)</f>
        <v>1</v>
      </c>
      <c r="I60">
        <f>$C60-$H60</f>
        <v>-0.81562699999999999</v>
      </c>
    </row>
    <row r="61" spans="1:9">
      <c r="A61" s="1" t="s">
        <v>72</v>
      </c>
      <c r="B61" s="4" t="s">
        <v>72</v>
      </c>
      <c r="C61" s="5">
        <v>0.27004699999999998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-0.72995300000000007</v>
      </c>
    </row>
    <row r="62" spans="1:9">
      <c r="A62" s="1" t="s">
        <v>73</v>
      </c>
      <c r="B62" s="2" t="s">
        <v>73</v>
      </c>
      <c r="C62" s="3">
        <v>0.37687100000000001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-0.62312900000000004</v>
      </c>
    </row>
    <row r="63" spans="1:9">
      <c r="A63" s="1" t="s">
        <v>74</v>
      </c>
      <c r="B63" s="4" t="s">
        <v>74</v>
      </c>
      <c r="C63" s="5">
        <v>0.47295799999999999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>IF(AND($G63=1,$E63=$D63),0,1)</f>
        <v>1</v>
      </c>
      <c r="I63">
        <f>$C63-$H63</f>
        <v>-0.52704200000000001</v>
      </c>
    </row>
    <row r="64" spans="1:9">
      <c r="A64" s="1" t="s">
        <v>75</v>
      </c>
      <c r="B64" s="2" t="s">
        <v>75</v>
      </c>
      <c r="C64" s="3">
        <v>0.60161900000000001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-0.39838099999999999</v>
      </c>
    </row>
    <row r="65" spans="1:9">
      <c r="A65" s="1" t="s">
        <v>76</v>
      </c>
      <c r="B65" s="4" t="s">
        <v>76</v>
      </c>
      <c r="C65" s="5">
        <v>0.30743900000000002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0.30743900000000002</v>
      </c>
    </row>
    <row r="66" spans="1:9">
      <c r="A66" s="1" t="s">
        <v>77</v>
      </c>
      <c r="B66" s="2" t="s">
        <v>77</v>
      </c>
      <c r="C66" s="3">
        <v>0.312724</v>
      </c>
      <c r="D66" s="1" t="s">
        <v>11</v>
      </c>
      <c r="E66" t="s">
        <v>25</v>
      </c>
      <c r="F66" t="s">
        <v>25</v>
      </c>
      <c r="G66" s="1">
        <f t="shared" si="0"/>
        <v>1</v>
      </c>
      <c r="H66" s="1">
        <f>IF(AND($G66=1,$E66=$D66),0,1)</f>
        <v>1</v>
      </c>
      <c r="I66">
        <f>$C66-$H66</f>
        <v>-0.687276</v>
      </c>
    </row>
    <row r="67" spans="1:9">
      <c r="A67" s="1" t="s">
        <v>78</v>
      </c>
      <c r="B67" s="4" t="s">
        <v>78</v>
      </c>
      <c r="C67" s="5">
        <v>0.38706099999999999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-0.61293900000000001</v>
      </c>
    </row>
    <row r="68" spans="1:9">
      <c r="A68" s="1" t="s">
        <v>79</v>
      </c>
      <c r="B68" s="2" t="s">
        <v>79</v>
      </c>
      <c r="C68" s="3">
        <v>0.45594299999999999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0.45594299999999999</v>
      </c>
    </row>
    <row r="69" spans="1:9">
      <c r="A69" s="1" t="s">
        <v>80</v>
      </c>
      <c r="B69" s="4" t="s">
        <v>80</v>
      </c>
      <c r="C69" s="5">
        <v>0.468248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0.468248</v>
      </c>
    </row>
    <row r="70" spans="1:9">
      <c r="A70" s="1" t="s">
        <v>81</v>
      </c>
      <c r="B70" s="2" t="s">
        <v>81</v>
      </c>
      <c r="C70" s="3">
        <v>0.50711700000000004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0.50711700000000004</v>
      </c>
    </row>
    <row r="71" spans="1:9">
      <c r="A71" s="1" t="s">
        <v>82</v>
      </c>
      <c r="B71" s="4" t="s">
        <v>82</v>
      </c>
      <c r="C71" s="5">
        <v>0.185978</v>
      </c>
      <c r="D71" s="1" t="s">
        <v>11</v>
      </c>
      <c r="E71" t="s">
        <v>25</v>
      </c>
      <c r="F71" t="s">
        <v>25</v>
      </c>
      <c r="G71" s="1">
        <f t="shared" si="1"/>
        <v>1</v>
      </c>
      <c r="H71" s="1">
        <f>IF(AND($G71=1,$E71=$D71),0,1)</f>
        <v>1</v>
      </c>
      <c r="I71">
        <f>$C71-$H71</f>
        <v>-0.81402200000000002</v>
      </c>
    </row>
    <row r="72" spans="1:9">
      <c r="A72" s="1" t="s">
        <v>83</v>
      </c>
      <c r="B72" s="2" t="s">
        <v>83</v>
      </c>
      <c r="C72" s="3">
        <v>0.35337299999999999</v>
      </c>
      <c r="D72" s="1" t="s">
        <v>11</v>
      </c>
      <c r="E72" t="s">
        <v>12</v>
      </c>
      <c r="F72" t="s">
        <v>12</v>
      </c>
      <c r="G72" s="1">
        <f t="shared" si="1"/>
        <v>1</v>
      </c>
      <c r="H72" s="1">
        <f>IF(AND($G72=1,$E72=$D72),0,1)</f>
        <v>1</v>
      </c>
      <c r="I72">
        <f>$C72-$H72</f>
        <v>-0.64662700000000006</v>
      </c>
    </row>
    <row r="73" spans="1:9">
      <c r="A73" s="1" t="s">
        <v>84</v>
      </c>
      <c r="B73" s="4" t="s">
        <v>84</v>
      </c>
      <c r="C73" s="5">
        <v>0.50246000000000002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-0.49753999999999998</v>
      </c>
    </row>
    <row r="74" spans="1:9">
      <c r="A74" s="1" t="s">
        <v>85</v>
      </c>
      <c r="B74" s="2" t="s">
        <v>85</v>
      </c>
      <c r="C74" s="3">
        <v>0.32784799999999997</v>
      </c>
      <c r="D74" s="1" t="s">
        <v>11</v>
      </c>
      <c r="E74" t="s">
        <v>11</v>
      </c>
      <c r="F74" t="s">
        <v>25</v>
      </c>
      <c r="G74" s="1">
        <f t="shared" si="1"/>
        <v>0</v>
      </c>
      <c r="H74" s="1">
        <f>IF(AND($G74=1,$E74=$D74),0,1)</f>
        <v>1</v>
      </c>
      <c r="I74">
        <f>$C74-$H74</f>
        <v>-0.67215200000000008</v>
      </c>
    </row>
    <row r="75" spans="1:9">
      <c r="A75" s="1" t="s">
        <v>86</v>
      </c>
      <c r="B75" s="4" t="s">
        <v>86</v>
      </c>
      <c r="C75" s="5">
        <v>0.59353900000000004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0.59353900000000004</v>
      </c>
    </row>
    <row r="76" spans="1:9">
      <c r="A76" s="1" t="s">
        <v>87</v>
      </c>
      <c r="B76" s="6" t="s">
        <v>87</v>
      </c>
      <c r="C76" s="7">
        <v>0.59314599999999995</v>
      </c>
      <c r="D76" s="1" t="s">
        <v>11</v>
      </c>
      <c r="E76" t="s">
        <v>12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-0.40685400000000005</v>
      </c>
    </row>
    <row r="77" spans="1:9">
      <c r="A77" s="1"/>
      <c r="B77" s="17"/>
      <c r="C77" s="18"/>
      <c r="D77" s="1"/>
      <c r="E77" s="1"/>
      <c r="F77" s="1"/>
      <c r="G77" s="10">
        <f>SUM(G3:G76)</f>
        <v>38</v>
      </c>
      <c r="H77" s="10">
        <f>SUM(H3:H76)</f>
        <v>53</v>
      </c>
      <c r="I77" s="8">
        <f>SUM(I3:I76)</f>
        <v>-19.808514000000002</v>
      </c>
    </row>
  </sheetData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D278C7-08BC-43AE-BEAB-F94858BCD1D2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0.52750399999999997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0.52750399999999997</v>
      </c>
    </row>
    <row r="4" spans="1:9">
      <c r="A4" s="1" t="s">
        <v>13</v>
      </c>
      <c r="B4" s="2" t="s">
        <v>13</v>
      </c>
      <c r="C4" s="3">
        <v>0.63524099999999994</v>
      </c>
      <c r="D4" s="1" t="s">
        <v>11</v>
      </c>
      <c r="E4" t="s">
        <v>12</v>
      </c>
      <c r="F4" t="s">
        <v>12</v>
      </c>
      <c r="G4" s="1">
        <f>IF($F4=$E4,1,0)</f>
        <v>1</v>
      </c>
      <c r="H4" s="1">
        <f>IF(AND($G4=1,$E4=$D4),0,1)</f>
        <v>1</v>
      </c>
      <c r="I4">
        <f>$C4-$H4</f>
        <v>-0.36475900000000006</v>
      </c>
    </row>
    <row r="5" spans="1:9">
      <c r="A5" s="1" t="s">
        <v>14</v>
      </c>
      <c r="B5" s="4" t="s">
        <v>14</v>
      </c>
      <c r="C5" s="5">
        <v>0.39866800000000002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0.39866800000000002</v>
      </c>
    </row>
    <row r="6" spans="1:9">
      <c r="A6" s="1" t="s">
        <v>15</v>
      </c>
      <c r="B6" s="2" t="s">
        <v>15</v>
      </c>
      <c r="C6" s="3">
        <v>0.652339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0.652339</v>
      </c>
    </row>
    <row r="7" spans="1:9">
      <c r="A7" s="1" t="s">
        <v>16</v>
      </c>
      <c r="B7" s="4" t="s">
        <v>16</v>
      </c>
      <c r="C7" s="5">
        <v>0.41434900000000002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0.41434900000000002</v>
      </c>
    </row>
    <row r="8" spans="1:9">
      <c r="A8" s="1" t="s">
        <v>17</v>
      </c>
      <c r="B8" s="2" t="s">
        <v>17</v>
      </c>
      <c r="C8" s="3">
        <v>0.33961000000000002</v>
      </c>
      <c r="D8" s="1" t="s">
        <v>11</v>
      </c>
      <c r="E8" t="s">
        <v>11</v>
      </c>
      <c r="F8" t="s">
        <v>12</v>
      </c>
      <c r="G8" s="1">
        <f t="shared" si="0"/>
        <v>0</v>
      </c>
      <c r="H8" s="1">
        <f>IF(AND($G8=1,$E8=$D8),0,1)</f>
        <v>1</v>
      </c>
      <c r="I8">
        <f>$C8-$H8</f>
        <v>-0.66039000000000003</v>
      </c>
    </row>
    <row r="9" spans="1:9">
      <c r="A9" s="1" t="s">
        <v>18</v>
      </c>
      <c r="B9" s="4" t="s">
        <v>18</v>
      </c>
      <c r="C9" s="5">
        <v>0.71690799999999999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0.71690799999999999</v>
      </c>
    </row>
    <row r="10" spans="1:9">
      <c r="A10" s="1" t="s">
        <v>19</v>
      </c>
      <c r="B10" s="2" t="s">
        <v>19</v>
      </c>
      <c r="C10" s="3">
        <v>0.45817999999999998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-0.54181999999999997</v>
      </c>
    </row>
    <row r="11" spans="1:9">
      <c r="A11" s="1" t="s">
        <v>20</v>
      </c>
      <c r="B11" s="4" t="s">
        <v>20</v>
      </c>
      <c r="C11" s="5">
        <v>0.70025300000000001</v>
      </c>
      <c r="D11" s="1" t="s">
        <v>11</v>
      </c>
      <c r="E11" t="s">
        <v>12</v>
      </c>
      <c r="F11" t="s">
        <v>11</v>
      </c>
      <c r="G11" s="1">
        <f t="shared" si="0"/>
        <v>0</v>
      </c>
      <c r="H11" s="1">
        <f>IF(AND($G11=1,$E11=$D11),0,1)</f>
        <v>1</v>
      </c>
      <c r="I11">
        <f>$C11-$H11</f>
        <v>-0.29974699999999999</v>
      </c>
    </row>
    <row r="12" spans="1:9">
      <c r="A12" s="1" t="s">
        <v>21</v>
      </c>
      <c r="B12" s="2" t="s">
        <v>21</v>
      </c>
      <c r="C12" s="3">
        <v>0.63075199999999998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0.63075199999999998</v>
      </c>
    </row>
    <row r="13" spans="1:9">
      <c r="A13" s="1" t="s">
        <v>22</v>
      </c>
      <c r="B13" s="4" t="s">
        <v>22</v>
      </c>
      <c r="C13" s="5">
        <v>0.58679599999999998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0.58679599999999998</v>
      </c>
    </row>
    <row r="14" spans="1:9">
      <c r="A14" s="1" t="s">
        <v>23</v>
      </c>
      <c r="B14" s="2" t="s">
        <v>23</v>
      </c>
      <c r="C14" s="3">
        <v>0.53370600000000001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-0.46629399999999999</v>
      </c>
    </row>
    <row r="15" spans="1:9">
      <c r="A15" s="1" t="s">
        <v>24</v>
      </c>
      <c r="B15" s="4" t="s">
        <v>24</v>
      </c>
      <c r="C15" s="5">
        <v>0.52752900000000003</v>
      </c>
      <c r="D15" s="1" t="s">
        <v>11</v>
      </c>
      <c r="E15" t="s">
        <v>25</v>
      </c>
      <c r="F15" t="s">
        <v>12</v>
      </c>
      <c r="G15" s="1">
        <f t="shared" si="0"/>
        <v>0</v>
      </c>
      <c r="H15" s="1">
        <f>IF(AND($G15=1,$E15=$D15),0,1)</f>
        <v>1</v>
      </c>
      <c r="I15">
        <f>$C15-$H15</f>
        <v>-0.47247099999999997</v>
      </c>
    </row>
    <row r="16" spans="1:9">
      <c r="A16" s="1" t="s">
        <v>26</v>
      </c>
      <c r="B16" s="2" t="s">
        <v>26</v>
      </c>
      <c r="C16" s="3">
        <v>0.838395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-0.161605</v>
      </c>
    </row>
    <row r="17" spans="1:9">
      <c r="A17" s="1" t="s">
        <v>27</v>
      </c>
      <c r="B17" s="4" t="s">
        <v>27</v>
      </c>
      <c r="C17" s="5">
        <v>0.526698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0.526698</v>
      </c>
    </row>
    <row r="18" spans="1:9">
      <c r="A18" s="1" t="s">
        <v>28</v>
      </c>
      <c r="B18" s="2" t="s">
        <v>28</v>
      </c>
      <c r="C18" s="3">
        <v>0.67423100000000002</v>
      </c>
      <c r="D18" s="1" t="s">
        <v>11</v>
      </c>
      <c r="E18" t="s">
        <v>12</v>
      </c>
      <c r="F18" t="s">
        <v>11</v>
      </c>
      <c r="G18" s="1">
        <f t="shared" si="0"/>
        <v>0</v>
      </c>
      <c r="H18" s="1">
        <f>IF(AND($G18=1,$E18=$D18),0,1)</f>
        <v>1</v>
      </c>
      <c r="I18">
        <f>$C18-$H18</f>
        <v>-0.32576899999999998</v>
      </c>
    </row>
    <row r="19" spans="1:9">
      <c r="A19" s="1" t="s">
        <v>29</v>
      </c>
      <c r="B19" s="4" t="s">
        <v>29</v>
      </c>
      <c r="C19" s="5">
        <v>0.76079200000000002</v>
      </c>
      <c r="D19" s="1" t="s">
        <v>11</v>
      </c>
      <c r="E19" t="s">
        <v>12</v>
      </c>
      <c r="F19" t="s">
        <v>57</v>
      </c>
      <c r="G19" s="1">
        <f t="shared" si="0"/>
        <v>0</v>
      </c>
      <c r="H19" s="1">
        <f>IF(AND($G19=1,$E19=$D19),0,1)</f>
        <v>1</v>
      </c>
      <c r="I19">
        <f>$C19-$H19</f>
        <v>-0.23920799999999998</v>
      </c>
    </row>
    <row r="20" spans="1:9">
      <c r="A20" s="1" t="s">
        <v>30</v>
      </c>
      <c r="B20" s="2" t="s">
        <v>30</v>
      </c>
      <c r="C20" s="3">
        <v>0.63001099999999999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-0.36998900000000001</v>
      </c>
    </row>
    <row r="21" spans="1:9">
      <c r="A21" s="1" t="s">
        <v>31</v>
      </c>
      <c r="B21" s="4" t="s">
        <v>31</v>
      </c>
      <c r="C21" s="5">
        <v>0.401341</v>
      </c>
      <c r="D21" s="1" t="s">
        <v>11</v>
      </c>
      <c r="E21" t="s">
        <v>151</v>
      </c>
      <c r="F21" t="s">
        <v>151</v>
      </c>
      <c r="G21" s="1">
        <f t="shared" si="0"/>
        <v>1</v>
      </c>
      <c r="H21" s="1">
        <f>IF(AND($G21=1,$E21=$D21),0,1)</f>
        <v>1</v>
      </c>
      <c r="I21">
        <f>$C21-$H21</f>
        <v>-0.59865900000000005</v>
      </c>
    </row>
    <row r="22" spans="1:9">
      <c r="A22" s="1" t="s">
        <v>32</v>
      </c>
      <c r="B22" s="2" t="s">
        <v>32</v>
      </c>
      <c r="C22" s="3">
        <v>0.48465999999999998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-0.51534000000000002</v>
      </c>
    </row>
    <row r="23" spans="1:9">
      <c r="A23" s="1" t="s">
        <v>33</v>
      </c>
      <c r="B23" s="4" t="s">
        <v>33</v>
      </c>
      <c r="C23" s="5">
        <v>0.58738599999999996</v>
      </c>
      <c r="D23" s="1" t="s">
        <v>11</v>
      </c>
      <c r="E23" t="s">
        <v>25</v>
      </c>
      <c r="F23" t="s">
        <v>11</v>
      </c>
      <c r="G23" s="1">
        <f t="shared" si="0"/>
        <v>0</v>
      </c>
      <c r="H23" s="1">
        <f>IF(AND($G23=1,$E23=$D23),0,1)</f>
        <v>1</v>
      </c>
      <c r="I23">
        <f>$C23-$H23</f>
        <v>-0.41261400000000004</v>
      </c>
    </row>
    <row r="24" spans="1:9">
      <c r="A24" s="1" t="s">
        <v>34</v>
      </c>
      <c r="B24" s="2" t="s">
        <v>34</v>
      </c>
      <c r="C24" s="3">
        <v>0.110069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>IF(AND($G24=1,$E24=$D24),0,1)</f>
        <v>1</v>
      </c>
      <c r="I24">
        <f>$C24-$H24</f>
        <v>-0.88993100000000003</v>
      </c>
    </row>
    <row r="25" spans="1:9">
      <c r="A25" s="1" t="s">
        <v>35</v>
      </c>
      <c r="B25" s="4" t="s">
        <v>35</v>
      </c>
      <c r="C25" s="5">
        <v>0.69527099999999997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0.69527099999999997</v>
      </c>
    </row>
    <row r="26" spans="1:9">
      <c r="A26" s="1" t="s">
        <v>36</v>
      </c>
      <c r="B26" s="2" t="s">
        <v>36</v>
      </c>
      <c r="C26" s="3">
        <v>0.45954299999999998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0.45954299999999998</v>
      </c>
    </row>
    <row r="27" spans="1:9">
      <c r="A27" s="1" t="s">
        <v>37</v>
      </c>
      <c r="B27" s="4" t="s">
        <v>37</v>
      </c>
      <c r="C27" s="5">
        <v>0.23738699999999999</v>
      </c>
      <c r="D27" s="1" t="s">
        <v>11</v>
      </c>
      <c r="E27" t="s">
        <v>25</v>
      </c>
      <c r="F27" t="s">
        <v>11</v>
      </c>
      <c r="G27" s="1">
        <f t="shared" si="0"/>
        <v>0</v>
      </c>
      <c r="H27" s="1">
        <f>IF(AND($G27=1,$E27=$D27),0,1)</f>
        <v>1</v>
      </c>
      <c r="I27">
        <f>$C27-$H27</f>
        <v>-0.76261299999999999</v>
      </c>
    </row>
    <row r="28" spans="1:9">
      <c r="A28" s="1" t="s">
        <v>38</v>
      </c>
      <c r="B28" s="2" t="s">
        <v>38</v>
      </c>
      <c r="C28" s="3">
        <v>0.62475800000000004</v>
      </c>
      <c r="D28" s="1" t="s">
        <v>11</v>
      </c>
      <c r="E28" t="s">
        <v>151</v>
      </c>
      <c r="F28" t="s">
        <v>11</v>
      </c>
      <c r="G28" s="1">
        <f t="shared" si="0"/>
        <v>0</v>
      </c>
      <c r="H28" s="1">
        <f>IF(AND($G28=1,$E28=$D28),0,1)</f>
        <v>1</v>
      </c>
      <c r="I28">
        <f>$C28-$H28</f>
        <v>-0.37524199999999996</v>
      </c>
    </row>
    <row r="29" spans="1:9">
      <c r="A29" s="1" t="s">
        <v>39</v>
      </c>
      <c r="B29" s="4" t="s">
        <v>39</v>
      </c>
      <c r="C29" s="5">
        <v>0.63673599999999997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0.63673599999999997</v>
      </c>
    </row>
    <row r="30" spans="1:9">
      <c r="A30" s="1" t="s">
        <v>40</v>
      </c>
      <c r="B30" s="2" t="s">
        <v>40</v>
      </c>
      <c r="C30" s="3">
        <v>0.81219300000000005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-0.18780699999999995</v>
      </c>
    </row>
    <row r="31" spans="1:9">
      <c r="A31" s="1" t="s">
        <v>41</v>
      </c>
      <c r="B31" s="4" t="s">
        <v>41</v>
      </c>
      <c r="C31" s="5">
        <v>0.72718499999999997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-0.27281500000000003</v>
      </c>
    </row>
    <row r="32" spans="1:9">
      <c r="A32" s="1" t="s">
        <v>42</v>
      </c>
      <c r="B32" s="2" t="s">
        <v>42</v>
      </c>
      <c r="C32" s="3">
        <v>0.55285600000000001</v>
      </c>
      <c r="D32" s="1" t="s">
        <v>11</v>
      </c>
      <c r="E32" t="s">
        <v>12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-0.44714399999999999</v>
      </c>
    </row>
    <row r="33" spans="1:9">
      <c r="A33" s="1" t="s">
        <v>43</v>
      </c>
      <c r="B33" s="4" t="s">
        <v>43</v>
      </c>
      <c r="C33" s="5">
        <v>0.78420400000000001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-0.21579599999999999</v>
      </c>
    </row>
    <row r="34" spans="1:9">
      <c r="A34" s="1" t="s">
        <v>44</v>
      </c>
      <c r="B34" s="2" t="s">
        <v>44</v>
      </c>
      <c r="C34" s="3">
        <v>0.58977500000000005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0.58977500000000005</v>
      </c>
    </row>
    <row r="35" spans="1:9">
      <c r="A35" s="1" t="s">
        <v>45</v>
      </c>
      <c r="B35" s="4" t="s">
        <v>45</v>
      </c>
      <c r="C35" s="5">
        <v>0.56855100000000003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>IF(AND($G35=1,$E35=$D35),0,1)</f>
        <v>1</v>
      </c>
      <c r="I35">
        <f>$C35-$H35</f>
        <v>-0.43144899999999997</v>
      </c>
    </row>
    <row r="36" spans="1:9">
      <c r="A36" s="1" t="s">
        <v>46</v>
      </c>
      <c r="B36" s="2" t="s">
        <v>46</v>
      </c>
      <c r="C36" s="3">
        <v>0.59621599999999997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0.59621599999999997</v>
      </c>
    </row>
    <row r="37" spans="1:9">
      <c r="A37" s="1" t="s">
        <v>47</v>
      </c>
      <c r="B37" s="4" t="s">
        <v>47</v>
      </c>
      <c r="C37" s="5">
        <v>0.62351699999999999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0.62351699999999999</v>
      </c>
    </row>
    <row r="38" spans="1:9">
      <c r="A38" s="1" t="s">
        <v>48</v>
      </c>
      <c r="B38" s="2" t="s">
        <v>48</v>
      </c>
      <c r="C38" s="3">
        <v>0.57721299999999998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0.57721299999999998</v>
      </c>
    </row>
    <row r="39" spans="1:9">
      <c r="A39" s="1" t="s">
        <v>49</v>
      </c>
      <c r="B39" s="4" t="s">
        <v>49</v>
      </c>
      <c r="C39" s="5">
        <v>0.68186100000000005</v>
      </c>
      <c r="D39" s="1" t="s">
        <v>11</v>
      </c>
      <c r="E39" t="s">
        <v>25</v>
      </c>
      <c r="F39" t="s">
        <v>11</v>
      </c>
      <c r="G39" s="1">
        <f t="shared" si="0"/>
        <v>0</v>
      </c>
      <c r="H39" s="1">
        <f>IF(AND($G39=1,$E39=$D39),0,1)</f>
        <v>1</v>
      </c>
      <c r="I39">
        <f>$C39-$H39</f>
        <v>-0.31813899999999995</v>
      </c>
    </row>
    <row r="40" spans="1:9">
      <c r="A40" s="1" t="s">
        <v>50</v>
      </c>
      <c r="B40" s="2" t="s">
        <v>50</v>
      </c>
      <c r="C40" s="3">
        <v>0.57047800000000004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-0.42952199999999996</v>
      </c>
    </row>
    <row r="41" spans="1:9">
      <c r="A41" s="1" t="s">
        <v>51</v>
      </c>
      <c r="B41" s="4" t="s">
        <v>51</v>
      </c>
      <c r="C41" s="5">
        <v>0.57164899999999996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0.57164899999999996</v>
      </c>
    </row>
    <row r="42" spans="1:9">
      <c r="A42" s="1" t="s">
        <v>52</v>
      </c>
      <c r="B42" s="2" t="s">
        <v>52</v>
      </c>
      <c r="C42" s="3">
        <v>0.54034099999999996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0.54034099999999996</v>
      </c>
    </row>
    <row r="43" spans="1:9">
      <c r="A43" s="1" t="s">
        <v>53</v>
      </c>
      <c r="B43" s="4" t="s">
        <v>53</v>
      </c>
      <c r="C43" s="5">
        <v>0.59001999999999999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-0.40998000000000001</v>
      </c>
    </row>
    <row r="44" spans="1:9">
      <c r="A44" s="1" t="s">
        <v>54</v>
      </c>
      <c r="B44" s="2" t="s">
        <v>54</v>
      </c>
      <c r="C44" s="3">
        <v>0.59883500000000001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-0.40116499999999999</v>
      </c>
    </row>
    <row r="45" spans="1:9">
      <c r="A45" s="1" t="s">
        <v>55</v>
      </c>
      <c r="B45" s="4" t="s">
        <v>55</v>
      </c>
      <c r="C45" s="5">
        <v>0.57812799999999998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0.57812799999999998</v>
      </c>
    </row>
    <row r="46" spans="1:9">
      <c r="A46" s="1" t="s">
        <v>56</v>
      </c>
      <c r="B46" s="2" t="s">
        <v>56</v>
      </c>
      <c r="C46" s="3">
        <v>0.541659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-0.458341</v>
      </c>
    </row>
    <row r="47" spans="1:9">
      <c r="A47" s="1" t="s">
        <v>58</v>
      </c>
      <c r="B47" s="4" t="s">
        <v>58</v>
      </c>
      <c r="C47" s="5">
        <v>0.67277100000000001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0.67277100000000001</v>
      </c>
    </row>
    <row r="48" spans="1:9">
      <c r="A48" s="1" t="s">
        <v>59</v>
      </c>
      <c r="B48" s="2" t="s">
        <v>59</v>
      </c>
      <c r="C48" s="3">
        <v>0.51187499999999997</v>
      </c>
      <c r="D48" s="1" t="s">
        <v>11</v>
      </c>
      <c r="E48" t="s">
        <v>11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-0.48812500000000003</v>
      </c>
    </row>
    <row r="49" spans="1:9">
      <c r="A49" s="1" t="s">
        <v>60</v>
      </c>
      <c r="B49" s="4" t="s">
        <v>60</v>
      </c>
      <c r="C49" s="5">
        <v>0.43796099999999999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-0.56203899999999996</v>
      </c>
    </row>
    <row r="50" spans="1:9">
      <c r="A50" s="1" t="s">
        <v>61</v>
      </c>
      <c r="B50" s="2" t="s">
        <v>61</v>
      </c>
      <c r="C50" s="3">
        <v>0.66891299999999998</v>
      </c>
      <c r="D50" s="1" t="s">
        <v>11</v>
      </c>
      <c r="E50" t="s">
        <v>12</v>
      </c>
      <c r="F50" t="s">
        <v>11</v>
      </c>
      <c r="G50" s="1">
        <f t="shared" si="0"/>
        <v>0</v>
      </c>
      <c r="H50" s="1">
        <f>IF(AND($G50=1,$E50=$D50),0,1)</f>
        <v>1</v>
      </c>
      <c r="I50">
        <f>$C50-$H50</f>
        <v>-0.33108700000000002</v>
      </c>
    </row>
    <row r="51" spans="1:9">
      <c r="A51" s="1" t="s">
        <v>62</v>
      </c>
      <c r="B51" s="4" t="s">
        <v>62</v>
      </c>
      <c r="C51" s="5">
        <v>0.54287399999999997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0.54287399999999997</v>
      </c>
    </row>
    <row r="52" spans="1:9">
      <c r="A52" s="1" t="s">
        <v>63</v>
      </c>
      <c r="B52" s="2" t="s">
        <v>63</v>
      </c>
      <c r="C52" s="3">
        <v>0.52544400000000002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-0.47455599999999998</v>
      </c>
    </row>
    <row r="53" spans="1:9">
      <c r="A53" s="1" t="s">
        <v>64</v>
      </c>
      <c r="B53" s="4" t="s">
        <v>64</v>
      </c>
      <c r="C53" s="5">
        <v>0.65890599999999999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0.65890599999999999</v>
      </c>
    </row>
    <row r="54" spans="1:9">
      <c r="A54" s="1" t="s">
        <v>65</v>
      </c>
      <c r="B54" s="2" t="s">
        <v>65</v>
      </c>
      <c r="C54" s="3">
        <v>0.63659100000000002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-0.36340899999999998</v>
      </c>
    </row>
    <row r="55" spans="1:9">
      <c r="A55" s="1" t="s">
        <v>66</v>
      </c>
      <c r="B55" s="4" t="s">
        <v>66</v>
      </c>
      <c r="C55" s="5">
        <v>0.475823</v>
      </c>
      <c r="D55" s="1" t="s">
        <v>11</v>
      </c>
      <c r="E55" t="s">
        <v>12</v>
      </c>
      <c r="F55" t="s">
        <v>11</v>
      </c>
      <c r="G55" s="1">
        <f t="shared" si="0"/>
        <v>0</v>
      </c>
      <c r="H55" s="1">
        <f>IF(AND($G55=1,$E55=$D55),0,1)</f>
        <v>1</v>
      </c>
      <c r="I55">
        <f>$C55-$H55</f>
        <v>-0.524177</v>
      </c>
    </row>
    <row r="56" spans="1:9">
      <c r="A56" s="1" t="s">
        <v>67</v>
      </c>
      <c r="B56" s="2" t="s">
        <v>67</v>
      </c>
      <c r="C56" s="3">
        <v>0.523169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0.523169</v>
      </c>
    </row>
    <row r="57" spans="1:9">
      <c r="A57" s="1" t="s">
        <v>68</v>
      </c>
      <c r="B57" s="4" t="s">
        <v>68</v>
      </c>
      <c r="C57" s="5">
        <v>0.79539000000000004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>IF(AND($G57=1,$E57=$D57),0,1)</f>
        <v>1</v>
      </c>
      <c r="I57">
        <f>$C57-$H57</f>
        <v>-0.20460999999999996</v>
      </c>
    </row>
    <row r="58" spans="1:9">
      <c r="A58" s="1" t="s">
        <v>69</v>
      </c>
      <c r="B58" s="2" t="s">
        <v>69</v>
      </c>
      <c r="C58" s="3">
        <v>0.65523200000000004</v>
      </c>
      <c r="D58" s="1" t="s">
        <v>11</v>
      </c>
      <c r="E58" t="s">
        <v>25</v>
      </c>
      <c r="F58" t="s">
        <v>11</v>
      </c>
      <c r="G58" s="1">
        <f t="shared" si="0"/>
        <v>0</v>
      </c>
      <c r="H58" s="1">
        <f>IF(AND($G58=1,$E58=$D58),0,1)</f>
        <v>1</v>
      </c>
      <c r="I58">
        <f>$C58-$H58</f>
        <v>-0.34476799999999996</v>
      </c>
    </row>
    <row r="59" spans="1:9">
      <c r="A59" s="1" t="s">
        <v>70</v>
      </c>
      <c r="B59" s="4" t="s">
        <v>70</v>
      </c>
      <c r="C59" s="5">
        <v>0.28829900000000003</v>
      </c>
      <c r="D59" s="1" t="s">
        <v>11</v>
      </c>
      <c r="E59" t="s">
        <v>151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-0.71170099999999992</v>
      </c>
    </row>
    <row r="60" spans="1:9">
      <c r="A60" s="1" t="s">
        <v>71</v>
      </c>
      <c r="B60" s="2" t="s">
        <v>71</v>
      </c>
      <c r="C60" s="3">
        <v>0.29270299999999999</v>
      </c>
      <c r="D60" s="1" t="s">
        <v>11</v>
      </c>
      <c r="E60" t="s">
        <v>25</v>
      </c>
      <c r="F60" t="s">
        <v>12</v>
      </c>
      <c r="G60" s="1">
        <f t="shared" si="0"/>
        <v>0</v>
      </c>
      <c r="H60" s="1">
        <f>IF(AND($G60=1,$E60=$D60),0,1)</f>
        <v>1</v>
      </c>
      <c r="I60">
        <f>$C60-$H60</f>
        <v>-0.70729700000000006</v>
      </c>
    </row>
    <row r="61" spans="1:9">
      <c r="A61" s="1" t="s">
        <v>72</v>
      </c>
      <c r="B61" s="4" t="s">
        <v>72</v>
      </c>
      <c r="C61" s="5">
        <v>0.54168499999999997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-0.45831500000000003</v>
      </c>
    </row>
    <row r="62" spans="1:9">
      <c r="A62" s="1" t="s">
        <v>73</v>
      </c>
      <c r="B62" s="2" t="s">
        <v>73</v>
      </c>
      <c r="C62" s="3">
        <v>0.81321299999999996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-0.18678700000000004</v>
      </c>
    </row>
    <row r="63" spans="1:9">
      <c r="A63" s="1" t="s">
        <v>74</v>
      </c>
      <c r="B63" s="4" t="s">
        <v>74</v>
      </c>
      <c r="C63" s="5">
        <v>0.75984399999999996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>IF(AND($G63=1,$E63=$D63),0,1)</f>
        <v>1</v>
      </c>
      <c r="I63">
        <f>$C63-$H63</f>
        <v>-0.24015600000000004</v>
      </c>
    </row>
    <row r="64" spans="1:9">
      <c r="A64" s="1" t="s">
        <v>75</v>
      </c>
      <c r="B64" s="2" t="s">
        <v>75</v>
      </c>
      <c r="C64" s="3">
        <v>0.58567100000000005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-0.41432899999999995</v>
      </c>
    </row>
    <row r="65" spans="1:9">
      <c r="A65" s="1" t="s">
        <v>76</v>
      </c>
      <c r="B65" s="4" t="s">
        <v>76</v>
      </c>
      <c r="C65" s="5">
        <v>0.70550199999999996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0.70550199999999996</v>
      </c>
    </row>
    <row r="66" spans="1:9">
      <c r="A66" s="1" t="s">
        <v>77</v>
      </c>
      <c r="B66" s="2" t="s">
        <v>77</v>
      </c>
      <c r="C66" s="3">
        <v>0.21315999999999999</v>
      </c>
      <c r="D66" s="1" t="s">
        <v>11</v>
      </c>
      <c r="E66" t="s">
        <v>25</v>
      </c>
      <c r="F66" t="s">
        <v>25</v>
      </c>
      <c r="G66" s="1">
        <f t="shared" si="0"/>
        <v>1</v>
      </c>
      <c r="H66" s="1">
        <f>IF(AND($G66=1,$E66=$D66),0,1)</f>
        <v>1</v>
      </c>
      <c r="I66">
        <f>$C66-$H66</f>
        <v>-0.78683999999999998</v>
      </c>
    </row>
    <row r="67" spans="1:9">
      <c r="A67" s="1" t="s">
        <v>78</v>
      </c>
      <c r="B67" s="4" t="s">
        <v>78</v>
      </c>
      <c r="C67" s="5">
        <v>0.65152699999999997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-0.34847300000000003</v>
      </c>
    </row>
    <row r="68" spans="1:9">
      <c r="A68" s="1" t="s">
        <v>79</v>
      </c>
      <c r="B68" s="2" t="s">
        <v>79</v>
      </c>
      <c r="C68" s="3">
        <v>0.61377999999999999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0.61377999999999999</v>
      </c>
    </row>
    <row r="69" spans="1:9">
      <c r="A69" s="1" t="s">
        <v>80</v>
      </c>
      <c r="B69" s="4" t="s">
        <v>80</v>
      </c>
      <c r="C69" s="5">
        <v>0.436917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0.436917</v>
      </c>
    </row>
    <row r="70" spans="1:9">
      <c r="A70" s="1" t="s">
        <v>81</v>
      </c>
      <c r="B70" s="2" t="s">
        <v>81</v>
      </c>
      <c r="C70" s="3">
        <v>0.69291999999999998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0.69291999999999998</v>
      </c>
    </row>
    <row r="71" spans="1:9">
      <c r="A71" s="1" t="s">
        <v>82</v>
      </c>
      <c r="B71" s="4" t="s">
        <v>82</v>
      </c>
      <c r="C71" s="5">
        <v>0.44270500000000002</v>
      </c>
      <c r="D71" s="1" t="s">
        <v>11</v>
      </c>
      <c r="E71" t="s">
        <v>25</v>
      </c>
      <c r="F71" t="s">
        <v>12</v>
      </c>
      <c r="G71" s="1">
        <f t="shared" si="1"/>
        <v>0</v>
      </c>
      <c r="H71" s="1">
        <f>IF(AND($G71=1,$E71=$D71),0,1)</f>
        <v>1</v>
      </c>
      <c r="I71">
        <f>$C71-$H71</f>
        <v>-0.55729499999999998</v>
      </c>
    </row>
    <row r="72" spans="1:9">
      <c r="A72" s="1" t="s">
        <v>83</v>
      </c>
      <c r="B72" s="2" t="s">
        <v>83</v>
      </c>
      <c r="C72" s="3">
        <v>0.59788699999999995</v>
      </c>
      <c r="D72" s="1" t="s">
        <v>11</v>
      </c>
      <c r="E72" t="s">
        <v>12</v>
      </c>
      <c r="F72" t="s">
        <v>11</v>
      </c>
      <c r="G72" s="1">
        <f t="shared" si="1"/>
        <v>0</v>
      </c>
      <c r="H72" s="1">
        <f>IF(AND($G72=1,$E72=$D72),0,1)</f>
        <v>1</v>
      </c>
      <c r="I72">
        <f>$C72-$H72</f>
        <v>-0.40211300000000005</v>
      </c>
    </row>
    <row r="73" spans="1:9">
      <c r="A73" s="1" t="s">
        <v>84</v>
      </c>
      <c r="B73" s="4" t="s">
        <v>84</v>
      </c>
      <c r="C73" s="5">
        <v>0.52929199999999998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-0.47070800000000002</v>
      </c>
    </row>
    <row r="74" spans="1:9">
      <c r="A74" s="1" t="s">
        <v>85</v>
      </c>
      <c r="B74" s="2" t="s">
        <v>85</v>
      </c>
      <c r="C74" s="3">
        <v>0.462424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0.462424</v>
      </c>
    </row>
    <row r="75" spans="1:9">
      <c r="A75" s="1" t="s">
        <v>86</v>
      </c>
      <c r="B75" s="4" t="s">
        <v>86</v>
      </c>
      <c r="C75" s="5">
        <v>0.69739399999999996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0.69739399999999996</v>
      </c>
    </row>
    <row r="76" spans="1:9">
      <c r="A76" s="1" t="s">
        <v>87</v>
      </c>
      <c r="B76" s="6" t="s">
        <v>87</v>
      </c>
      <c r="C76" s="7">
        <v>0.756046</v>
      </c>
      <c r="D76" s="1" t="s">
        <v>11</v>
      </c>
      <c r="E76" t="s">
        <v>12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-0.243954</v>
      </c>
    </row>
    <row r="77" spans="1:9">
      <c r="A77" s="1"/>
      <c r="B77" s="17"/>
      <c r="C77" s="18"/>
      <c r="D77" s="1"/>
      <c r="E77" s="1"/>
      <c r="F77" s="1"/>
      <c r="G77" s="10">
        <f>SUM(G3:G76)</f>
        <v>43</v>
      </c>
      <c r="H77" s="10">
        <f>SUM(H3:H76)</f>
        <v>46</v>
      </c>
      <c r="I77" s="8">
        <f>SUM(I3:I76)</f>
        <v>-3.520287999999999</v>
      </c>
    </row>
  </sheetData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94429F-02D9-4C3B-ACCF-58B016A7002D}">
  <dimension ref="A1:I77"/>
  <sheetViews>
    <sheetView workbookViewId="0">
      <selection activeCell="D3"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0.38045099999999998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-0.61954900000000002</v>
      </c>
    </row>
    <row r="4" spans="1:9">
      <c r="A4" s="1" t="s">
        <v>13</v>
      </c>
      <c r="B4" s="2" t="s">
        <v>13</v>
      </c>
      <c r="C4" s="3">
        <v>0.66392300000000004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-0.33607699999999996</v>
      </c>
    </row>
    <row r="5" spans="1:9">
      <c r="A5" s="1" t="s">
        <v>14</v>
      </c>
      <c r="B5" s="4" t="s">
        <v>14</v>
      </c>
      <c r="C5" s="5">
        <v>0.55966099999999996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0.55966099999999996</v>
      </c>
    </row>
    <row r="6" spans="1:9">
      <c r="A6" s="1" t="s">
        <v>15</v>
      </c>
      <c r="B6" s="2" t="s">
        <v>15</v>
      </c>
      <c r="C6" s="3">
        <v>0.63912999999999998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0.63912999999999998</v>
      </c>
    </row>
    <row r="7" spans="1:9">
      <c r="A7" s="1" t="s">
        <v>16</v>
      </c>
      <c r="B7" s="4" t="s">
        <v>16</v>
      </c>
      <c r="C7" s="5">
        <v>0.52609099999999998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0.52609099999999998</v>
      </c>
    </row>
    <row r="8" spans="1:9">
      <c r="A8" s="1" t="s">
        <v>17</v>
      </c>
      <c r="B8" s="2" t="s">
        <v>17</v>
      </c>
      <c r="C8" s="3">
        <v>0.67584100000000003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>IF(AND($G8=1,$E8=$D8),0,1)</f>
        <v>0</v>
      </c>
      <c r="I8">
        <f>$C8-$H8</f>
        <v>0.67584100000000003</v>
      </c>
    </row>
    <row r="9" spans="1:9">
      <c r="A9" s="1" t="s">
        <v>18</v>
      </c>
      <c r="B9" s="4" t="s">
        <v>18</v>
      </c>
      <c r="C9" s="5">
        <v>0.57008099999999995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0.57008099999999995</v>
      </c>
    </row>
    <row r="10" spans="1:9">
      <c r="A10" s="1" t="s">
        <v>19</v>
      </c>
      <c r="B10" s="2" t="s">
        <v>19</v>
      </c>
      <c r="C10" s="3">
        <v>0.487792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-0.512208</v>
      </c>
    </row>
    <row r="11" spans="1:9">
      <c r="A11" s="1" t="s">
        <v>20</v>
      </c>
      <c r="B11" s="4" t="s">
        <v>20</v>
      </c>
      <c r="C11" s="5">
        <v>0.66629300000000002</v>
      </c>
      <c r="D11" s="1" t="s">
        <v>11</v>
      </c>
      <c r="E11" t="s">
        <v>12</v>
      </c>
      <c r="F11" t="s">
        <v>11</v>
      </c>
      <c r="G11" s="1">
        <f t="shared" si="0"/>
        <v>0</v>
      </c>
      <c r="H11" s="1">
        <f>IF(AND($G11=1,$E11=$D11),0,1)</f>
        <v>1</v>
      </c>
      <c r="I11">
        <f>$C11-$H11</f>
        <v>-0.33370699999999998</v>
      </c>
    </row>
    <row r="12" spans="1:9">
      <c r="A12" s="1" t="s">
        <v>21</v>
      </c>
      <c r="B12" s="2" t="s">
        <v>21</v>
      </c>
      <c r="C12" s="3">
        <v>0.50336800000000004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0.50336800000000004</v>
      </c>
    </row>
    <row r="13" spans="1:9">
      <c r="A13" s="1" t="s">
        <v>22</v>
      </c>
      <c r="B13" s="4" t="s">
        <v>22</v>
      </c>
      <c r="C13" s="5">
        <v>0.42433700000000002</v>
      </c>
      <c r="D13" s="1" t="s">
        <v>11</v>
      </c>
      <c r="E13" t="s">
        <v>11</v>
      </c>
      <c r="F13" t="s">
        <v>12</v>
      </c>
      <c r="G13" s="1">
        <f t="shared" si="0"/>
        <v>0</v>
      </c>
      <c r="H13" s="1">
        <f>IF(AND($G13=1,$E13=$D13),0,1)</f>
        <v>1</v>
      </c>
      <c r="I13">
        <f>$C13-$H13</f>
        <v>-0.57566300000000004</v>
      </c>
    </row>
    <row r="14" spans="1:9">
      <c r="A14" s="1" t="s">
        <v>23</v>
      </c>
      <c r="B14" s="2" t="s">
        <v>23</v>
      </c>
      <c r="C14" s="3">
        <v>0.68254400000000004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>IF(AND($G14=1,$E14=$D14),0,1)</f>
        <v>1</v>
      </c>
      <c r="I14">
        <f>$C14-$H14</f>
        <v>-0.31745599999999996</v>
      </c>
    </row>
    <row r="15" spans="1:9">
      <c r="A15" s="1" t="s">
        <v>24</v>
      </c>
      <c r="B15" s="4" t="s">
        <v>24</v>
      </c>
      <c r="C15" s="5">
        <v>0.27367900000000001</v>
      </c>
      <c r="D15" s="1" t="s">
        <v>11</v>
      </c>
      <c r="E15" t="s">
        <v>25</v>
      </c>
      <c r="F15" t="s">
        <v>11</v>
      </c>
      <c r="G15" s="1">
        <f t="shared" si="0"/>
        <v>0</v>
      </c>
      <c r="H15" s="1">
        <f>IF(AND($G15=1,$E15=$D15),0,1)</f>
        <v>1</v>
      </c>
      <c r="I15">
        <f>$C15-$H15</f>
        <v>-0.72632099999999999</v>
      </c>
    </row>
    <row r="16" spans="1:9">
      <c r="A16" s="1" t="s">
        <v>26</v>
      </c>
      <c r="B16" s="2" t="s">
        <v>26</v>
      </c>
      <c r="C16" s="3">
        <v>0.56456899999999999</v>
      </c>
      <c r="D16" s="1" t="s">
        <v>11</v>
      </c>
      <c r="E16" t="s">
        <v>25</v>
      </c>
      <c r="F16" t="s">
        <v>11</v>
      </c>
      <c r="G16" s="1">
        <f t="shared" si="0"/>
        <v>0</v>
      </c>
      <c r="H16" s="1">
        <f>IF(AND($G16=1,$E16=$D16),0,1)</f>
        <v>1</v>
      </c>
      <c r="I16">
        <f>$C16-$H16</f>
        <v>-0.43543100000000001</v>
      </c>
    </row>
    <row r="17" spans="1:9">
      <c r="A17" s="1" t="s">
        <v>27</v>
      </c>
      <c r="B17" s="4" t="s">
        <v>27</v>
      </c>
      <c r="C17" s="5">
        <v>0.49887300000000001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0.49887300000000001</v>
      </c>
    </row>
    <row r="18" spans="1:9">
      <c r="A18" s="1" t="s">
        <v>28</v>
      </c>
      <c r="B18" s="2" t="s">
        <v>28</v>
      </c>
      <c r="C18" s="3">
        <v>0.57024799999999998</v>
      </c>
      <c r="D18" s="1" t="s">
        <v>11</v>
      </c>
      <c r="E18" t="s">
        <v>12</v>
      </c>
      <c r="F18" t="s">
        <v>11</v>
      </c>
      <c r="G18" s="1">
        <f t="shared" si="0"/>
        <v>0</v>
      </c>
      <c r="H18" s="1">
        <f>IF(AND($G18=1,$E18=$D18),0,1)</f>
        <v>1</v>
      </c>
      <c r="I18">
        <f>$C18-$H18</f>
        <v>-0.42975200000000002</v>
      </c>
    </row>
    <row r="19" spans="1:9">
      <c r="A19" s="1" t="s">
        <v>29</v>
      </c>
      <c r="B19" s="4" t="s">
        <v>29</v>
      </c>
      <c r="C19" s="5">
        <v>0.67914099999999999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-0.32085900000000001</v>
      </c>
    </row>
    <row r="20" spans="1:9">
      <c r="A20" s="1" t="s">
        <v>30</v>
      </c>
      <c r="B20" s="2" t="s">
        <v>30</v>
      </c>
      <c r="C20" s="3">
        <v>0.63454900000000003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-0.36545099999999997</v>
      </c>
    </row>
    <row r="21" spans="1:9">
      <c r="A21" s="1" t="s">
        <v>31</v>
      </c>
      <c r="B21" s="4" t="s">
        <v>31</v>
      </c>
      <c r="C21" s="5">
        <v>0.46974300000000002</v>
      </c>
      <c r="D21" s="1" t="s">
        <v>11</v>
      </c>
      <c r="E21" t="s">
        <v>151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-0.53025699999999998</v>
      </c>
    </row>
    <row r="22" spans="1:9">
      <c r="A22" s="1" t="s">
        <v>32</v>
      </c>
      <c r="B22" s="2" t="s">
        <v>32</v>
      </c>
      <c r="C22" s="3">
        <v>0.74221400000000004</v>
      </c>
      <c r="D22" s="1" t="s">
        <v>11</v>
      </c>
      <c r="E22" t="s">
        <v>12</v>
      </c>
      <c r="F22" t="s">
        <v>12</v>
      </c>
      <c r="G22" s="1">
        <f t="shared" si="0"/>
        <v>1</v>
      </c>
      <c r="H22" s="1">
        <f>IF(AND($G22=1,$E22=$D22),0,1)</f>
        <v>1</v>
      </c>
      <c r="I22">
        <f>$C22-$H22</f>
        <v>-0.25778599999999996</v>
      </c>
    </row>
    <row r="23" spans="1:9">
      <c r="A23" s="1" t="s">
        <v>33</v>
      </c>
      <c r="B23" s="4" t="s">
        <v>33</v>
      </c>
      <c r="C23" s="5">
        <v>0.33676200000000001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-0.66323799999999999</v>
      </c>
    </row>
    <row r="24" spans="1:9">
      <c r="A24" s="1" t="s">
        <v>34</v>
      </c>
      <c r="B24" s="2" t="s">
        <v>34</v>
      </c>
      <c r="C24" s="3">
        <v>0.591889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>IF(AND($G24=1,$E24=$D24),0,1)</f>
        <v>1</v>
      </c>
      <c r="I24">
        <f>$C24-$H24</f>
        <v>-0.408111</v>
      </c>
    </row>
    <row r="25" spans="1:9">
      <c r="A25" s="1" t="s">
        <v>35</v>
      </c>
      <c r="B25" s="4" t="s">
        <v>35</v>
      </c>
      <c r="C25" s="5">
        <v>0.23652300000000001</v>
      </c>
      <c r="D25" s="1" t="s">
        <v>11</v>
      </c>
      <c r="E25" t="s">
        <v>11</v>
      </c>
      <c r="F25" t="s">
        <v>25</v>
      </c>
      <c r="G25" s="1">
        <f t="shared" si="0"/>
        <v>0</v>
      </c>
      <c r="H25" s="1">
        <f>IF(AND($G25=1,$E25=$D25),0,1)</f>
        <v>1</v>
      </c>
      <c r="I25">
        <f>$C25-$H25</f>
        <v>-0.76347699999999996</v>
      </c>
    </row>
    <row r="26" spans="1:9">
      <c r="A26" s="1" t="s">
        <v>36</v>
      </c>
      <c r="B26" s="2" t="s">
        <v>36</v>
      </c>
      <c r="C26" s="3">
        <v>0.49111100000000002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>IF(AND($G26=1,$E26=$D26),0,1)</f>
        <v>1</v>
      </c>
      <c r="I26">
        <f>$C26-$H26</f>
        <v>-0.50888899999999992</v>
      </c>
    </row>
    <row r="27" spans="1:9">
      <c r="A27" s="1" t="s">
        <v>37</v>
      </c>
      <c r="B27" s="4" t="s">
        <v>37</v>
      </c>
      <c r="C27" s="5">
        <v>0.30374800000000002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>IF(AND($G27=1,$E27=$D27),0,1)</f>
        <v>1</v>
      </c>
      <c r="I27">
        <f>$C27-$H27</f>
        <v>-0.69625199999999998</v>
      </c>
    </row>
    <row r="28" spans="1:9">
      <c r="A28" s="1" t="s">
        <v>38</v>
      </c>
      <c r="B28" s="2" t="s">
        <v>38</v>
      </c>
      <c r="C28" s="3">
        <v>0.71662499999999996</v>
      </c>
      <c r="D28" s="1" t="s">
        <v>11</v>
      </c>
      <c r="E28" t="s">
        <v>151</v>
      </c>
      <c r="F28" t="s">
        <v>11</v>
      </c>
      <c r="G28" s="1">
        <f t="shared" si="0"/>
        <v>0</v>
      </c>
      <c r="H28" s="1">
        <f>IF(AND($G28=1,$E28=$D28),0,1)</f>
        <v>1</v>
      </c>
      <c r="I28">
        <f>$C28-$H28</f>
        <v>-0.28337500000000004</v>
      </c>
    </row>
    <row r="29" spans="1:9">
      <c r="A29" s="1" t="s">
        <v>39</v>
      </c>
      <c r="B29" s="4" t="s">
        <v>39</v>
      </c>
      <c r="C29" s="5">
        <v>0.63520600000000005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0.63520600000000005</v>
      </c>
    </row>
    <row r="30" spans="1:9">
      <c r="A30" s="1" t="s">
        <v>40</v>
      </c>
      <c r="B30" s="2" t="s">
        <v>40</v>
      </c>
      <c r="C30" s="3">
        <v>0.785412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-0.214588</v>
      </c>
    </row>
    <row r="31" spans="1:9">
      <c r="A31" s="1" t="s">
        <v>41</v>
      </c>
      <c r="B31" s="4" t="s">
        <v>41</v>
      </c>
      <c r="C31" s="5">
        <v>0.561971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-0.438029</v>
      </c>
    </row>
    <row r="32" spans="1:9">
      <c r="A32" s="1" t="s">
        <v>42</v>
      </c>
      <c r="B32" s="2" t="s">
        <v>42</v>
      </c>
      <c r="C32" s="3">
        <v>0.68643799999999999</v>
      </c>
      <c r="D32" s="1" t="s">
        <v>11</v>
      </c>
      <c r="E32" t="s">
        <v>12</v>
      </c>
      <c r="F32" t="s">
        <v>12</v>
      </c>
      <c r="G32" s="1">
        <f t="shared" si="0"/>
        <v>1</v>
      </c>
      <c r="H32" s="1">
        <f>IF(AND($G32=1,$E32=$D32),0,1)</f>
        <v>1</v>
      </c>
      <c r="I32">
        <f>$C32-$H32</f>
        <v>-0.31356200000000001</v>
      </c>
    </row>
    <row r="33" spans="1:9">
      <c r="A33" s="1" t="s">
        <v>43</v>
      </c>
      <c r="B33" s="4" t="s">
        <v>43</v>
      </c>
      <c r="C33" s="5">
        <v>0.86160499999999995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-0.13839500000000005</v>
      </c>
    </row>
    <row r="34" spans="1:9">
      <c r="A34" s="1" t="s">
        <v>44</v>
      </c>
      <c r="B34" s="2" t="s">
        <v>44</v>
      </c>
      <c r="C34" s="3">
        <v>0.650231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-0.349769</v>
      </c>
    </row>
    <row r="35" spans="1:9">
      <c r="A35" s="1" t="s">
        <v>45</v>
      </c>
      <c r="B35" s="4" t="s">
        <v>45</v>
      </c>
      <c r="C35" s="5">
        <v>0.72997500000000004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>IF(AND($G35=1,$E35=$D35),0,1)</f>
        <v>1</v>
      </c>
      <c r="I35">
        <f>$C35-$H35</f>
        <v>-0.27002499999999996</v>
      </c>
    </row>
    <row r="36" spans="1:9">
      <c r="A36" s="1" t="s">
        <v>46</v>
      </c>
      <c r="B36" s="2" t="s">
        <v>46</v>
      </c>
      <c r="C36" s="3">
        <v>0.600908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0.600908</v>
      </c>
    </row>
    <row r="37" spans="1:9">
      <c r="A37" s="1" t="s">
        <v>47</v>
      </c>
      <c r="B37" s="4" t="s">
        <v>47</v>
      </c>
      <c r="C37" s="5">
        <v>0.56454300000000002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0.56454300000000002</v>
      </c>
    </row>
    <row r="38" spans="1:9">
      <c r="A38" s="1" t="s">
        <v>48</v>
      </c>
      <c r="B38" s="2" t="s">
        <v>48</v>
      </c>
      <c r="C38" s="3">
        <v>0.54037800000000002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0.54037800000000002</v>
      </c>
    </row>
    <row r="39" spans="1:9">
      <c r="A39" s="1" t="s">
        <v>49</v>
      </c>
      <c r="B39" s="4" t="s">
        <v>49</v>
      </c>
      <c r="C39" s="5">
        <v>0.68361000000000005</v>
      </c>
      <c r="D39" s="1" t="s">
        <v>11</v>
      </c>
      <c r="E39" t="s">
        <v>25</v>
      </c>
      <c r="F39" t="s">
        <v>12</v>
      </c>
      <c r="G39" s="1">
        <f t="shared" si="0"/>
        <v>0</v>
      </c>
      <c r="H39" s="1">
        <f>IF(AND($G39=1,$E39=$D39),0,1)</f>
        <v>1</v>
      </c>
      <c r="I39">
        <f>$C39-$H39</f>
        <v>-0.31638999999999995</v>
      </c>
    </row>
    <row r="40" spans="1:9">
      <c r="A40" s="1" t="s">
        <v>50</v>
      </c>
      <c r="B40" s="2" t="s">
        <v>50</v>
      </c>
      <c r="C40" s="3">
        <v>0.662327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-0.337673</v>
      </c>
    </row>
    <row r="41" spans="1:9">
      <c r="A41" s="1" t="s">
        <v>51</v>
      </c>
      <c r="B41" s="4" t="s">
        <v>51</v>
      </c>
      <c r="C41" s="5">
        <v>0.56242800000000004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0.56242800000000004</v>
      </c>
    </row>
    <row r="42" spans="1:9">
      <c r="A42" s="1" t="s">
        <v>52</v>
      </c>
      <c r="B42" s="2" t="s">
        <v>52</v>
      </c>
      <c r="C42" s="3">
        <v>0.45784399999999997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0.45784399999999997</v>
      </c>
    </row>
    <row r="43" spans="1:9">
      <c r="A43" s="1" t="s">
        <v>53</v>
      </c>
      <c r="B43" s="4" t="s">
        <v>53</v>
      </c>
      <c r="C43" s="5">
        <v>0.55543200000000004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-0.44456799999999996</v>
      </c>
    </row>
    <row r="44" spans="1:9">
      <c r="A44" s="1" t="s">
        <v>54</v>
      </c>
      <c r="B44" s="2" t="s">
        <v>54</v>
      </c>
      <c r="C44" s="3">
        <v>0.39036399999999999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-0.60963600000000007</v>
      </c>
    </row>
    <row r="45" spans="1:9">
      <c r="A45" s="1" t="s">
        <v>55</v>
      </c>
      <c r="B45" s="4" t="s">
        <v>55</v>
      </c>
      <c r="C45" s="5">
        <v>0.59272599999999998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0.59272599999999998</v>
      </c>
    </row>
    <row r="46" spans="1:9">
      <c r="A46" s="1" t="s">
        <v>56</v>
      </c>
      <c r="B46" s="2" t="s">
        <v>56</v>
      </c>
      <c r="C46" s="3">
        <v>0.64436899999999997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-0.35563100000000003</v>
      </c>
    </row>
    <row r="47" spans="1:9">
      <c r="A47" s="1" t="s">
        <v>58</v>
      </c>
      <c r="B47" s="4" t="s">
        <v>58</v>
      </c>
      <c r="C47" s="5">
        <v>0.62669600000000003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0.62669600000000003</v>
      </c>
    </row>
    <row r="48" spans="1:9">
      <c r="A48" s="1" t="s">
        <v>59</v>
      </c>
      <c r="B48" s="2" t="s">
        <v>59</v>
      </c>
      <c r="C48" s="3">
        <v>0.38659399999999999</v>
      </c>
      <c r="D48" s="1" t="s">
        <v>11</v>
      </c>
      <c r="E48" t="s">
        <v>11</v>
      </c>
      <c r="F48" t="s">
        <v>11</v>
      </c>
      <c r="G48" s="1">
        <f t="shared" si="0"/>
        <v>1</v>
      </c>
      <c r="H48" s="1">
        <f>IF(AND($G48=1,$E48=$D48),0,1)</f>
        <v>0</v>
      </c>
      <c r="I48">
        <f>$C48-$H48</f>
        <v>0.38659399999999999</v>
      </c>
    </row>
    <row r="49" spans="1:9">
      <c r="A49" s="1" t="s">
        <v>60</v>
      </c>
      <c r="B49" s="4" t="s">
        <v>60</v>
      </c>
      <c r="C49" s="5">
        <v>0.55574299999999999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>IF(AND($G49=1,$E49=$D49),0,1)</f>
        <v>1</v>
      </c>
      <c r="I49">
        <f>$C49-$H49</f>
        <v>-0.44425700000000001</v>
      </c>
    </row>
    <row r="50" spans="1:9">
      <c r="A50" s="1" t="s">
        <v>61</v>
      </c>
      <c r="B50" s="2" t="s">
        <v>61</v>
      </c>
      <c r="C50" s="3">
        <v>0.659273</v>
      </c>
      <c r="D50" s="1" t="s">
        <v>11</v>
      </c>
      <c r="E50" t="s">
        <v>12</v>
      </c>
      <c r="F50" t="s">
        <v>12</v>
      </c>
      <c r="G50" s="1">
        <f t="shared" si="0"/>
        <v>1</v>
      </c>
      <c r="H50" s="1">
        <f>IF(AND($G50=1,$E50=$D50),0,1)</f>
        <v>1</v>
      </c>
      <c r="I50">
        <f>$C50-$H50</f>
        <v>-0.340727</v>
      </c>
    </row>
    <row r="51" spans="1:9">
      <c r="A51" s="1" t="s">
        <v>62</v>
      </c>
      <c r="B51" s="4" t="s">
        <v>62</v>
      </c>
      <c r="C51" s="5">
        <v>0.54011799999999999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0.54011799999999999</v>
      </c>
    </row>
    <row r="52" spans="1:9">
      <c r="A52" s="1" t="s">
        <v>63</v>
      </c>
      <c r="B52" s="2" t="s">
        <v>63</v>
      </c>
      <c r="C52" s="3">
        <v>0.51696200000000003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-0.48303799999999997</v>
      </c>
    </row>
    <row r="53" spans="1:9">
      <c r="A53" s="1" t="s">
        <v>64</v>
      </c>
      <c r="B53" s="4" t="s">
        <v>64</v>
      </c>
      <c r="C53" s="5">
        <v>0.64385499999999996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0.64385499999999996</v>
      </c>
    </row>
    <row r="54" spans="1:9">
      <c r="A54" s="1" t="s">
        <v>65</v>
      </c>
      <c r="B54" s="2" t="s">
        <v>65</v>
      </c>
      <c r="C54" s="3">
        <v>0.61284000000000005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-0.38715999999999995</v>
      </c>
    </row>
    <row r="55" spans="1:9">
      <c r="A55" s="1" t="s">
        <v>66</v>
      </c>
      <c r="B55" s="4" t="s">
        <v>66</v>
      </c>
      <c r="C55" s="5">
        <v>0.60475199999999996</v>
      </c>
      <c r="D55" s="1" t="s">
        <v>11</v>
      </c>
      <c r="E55" t="s">
        <v>12</v>
      </c>
      <c r="F55" t="s">
        <v>12</v>
      </c>
      <c r="G55" s="1">
        <f t="shared" si="0"/>
        <v>1</v>
      </c>
      <c r="H55" s="1">
        <f>IF(AND($G55=1,$E55=$D55),0,1)</f>
        <v>1</v>
      </c>
      <c r="I55">
        <f>$C55-$H55</f>
        <v>-0.39524800000000004</v>
      </c>
    </row>
    <row r="56" spans="1:9">
      <c r="A56" s="1" t="s">
        <v>67</v>
      </c>
      <c r="B56" s="2" t="s">
        <v>67</v>
      </c>
      <c r="C56" s="3">
        <v>0.49814199999999997</v>
      </c>
      <c r="D56" s="1" t="s">
        <v>11</v>
      </c>
      <c r="E56" t="s">
        <v>11</v>
      </c>
      <c r="F56" t="s">
        <v>57</v>
      </c>
      <c r="G56" s="1">
        <f t="shared" si="0"/>
        <v>0</v>
      </c>
      <c r="H56" s="1">
        <f>IF(AND($G56=1,$E56=$D56),0,1)</f>
        <v>1</v>
      </c>
      <c r="I56">
        <f>$C56-$H56</f>
        <v>-0.50185800000000003</v>
      </c>
    </row>
    <row r="57" spans="1:9">
      <c r="A57" s="1" t="s">
        <v>68</v>
      </c>
      <c r="B57" s="4" t="s">
        <v>68</v>
      </c>
      <c r="C57" s="5">
        <v>0.79644899999999996</v>
      </c>
      <c r="D57" s="1" t="s">
        <v>11</v>
      </c>
      <c r="E57" t="s">
        <v>12</v>
      </c>
      <c r="F57" t="s">
        <v>12</v>
      </c>
      <c r="G57" s="1">
        <f t="shared" si="0"/>
        <v>1</v>
      </c>
      <c r="H57" s="1">
        <f>IF(AND($G57=1,$E57=$D57),0,1)</f>
        <v>1</v>
      </c>
      <c r="I57">
        <f>$C57-$H57</f>
        <v>-0.20355100000000004</v>
      </c>
    </row>
    <row r="58" spans="1:9">
      <c r="A58" s="1" t="s">
        <v>69</v>
      </c>
      <c r="B58" s="2" t="s">
        <v>69</v>
      </c>
      <c r="C58" s="3">
        <v>0.54478700000000002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-0.45521299999999998</v>
      </c>
    </row>
    <row r="59" spans="1:9">
      <c r="A59" s="1" t="s">
        <v>70</v>
      </c>
      <c r="B59" s="4" t="s">
        <v>70</v>
      </c>
      <c r="C59" s="5">
        <v>0.399974</v>
      </c>
      <c r="D59" s="1" t="s">
        <v>11</v>
      </c>
      <c r="E59" t="s">
        <v>151</v>
      </c>
      <c r="F59" t="s">
        <v>57</v>
      </c>
      <c r="G59" s="1">
        <f t="shared" si="0"/>
        <v>0</v>
      </c>
      <c r="H59" s="1">
        <f>IF(AND($G59=1,$E59=$D59),0,1)</f>
        <v>1</v>
      </c>
      <c r="I59">
        <f>$C59-$H59</f>
        <v>-0.60002599999999995</v>
      </c>
    </row>
    <row r="60" spans="1:9">
      <c r="A60" s="1" t="s">
        <v>71</v>
      </c>
      <c r="B60" s="2" t="s">
        <v>71</v>
      </c>
      <c r="C60" s="3">
        <v>0.52511200000000002</v>
      </c>
      <c r="D60" s="1" t="s">
        <v>11</v>
      </c>
      <c r="E60" t="s">
        <v>25</v>
      </c>
      <c r="F60" t="s">
        <v>25</v>
      </c>
      <c r="G60" s="1">
        <f t="shared" si="0"/>
        <v>1</v>
      </c>
      <c r="H60" s="1">
        <f>IF(AND($G60=1,$E60=$D60),0,1)</f>
        <v>1</v>
      </c>
      <c r="I60">
        <f>$C60-$H60</f>
        <v>-0.47488799999999998</v>
      </c>
    </row>
    <row r="61" spans="1:9">
      <c r="A61" s="1" t="s">
        <v>72</v>
      </c>
      <c r="B61" s="4" t="s">
        <v>72</v>
      </c>
      <c r="C61" s="5">
        <v>0.42584699999999998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-0.57415300000000002</v>
      </c>
    </row>
    <row r="62" spans="1:9">
      <c r="A62" s="1" t="s">
        <v>73</v>
      </c>
      <c r="B62" s="2" t="s">
        <v>73</v>
      </c>
      <c r="C62" s="3">
        <v>0.45630700000000002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-0.54369299999999998</v>
      </c>
    </row>
    <row r="63" spans="1:9">
      <c r="A63" s="1" t="s">
        <v>74</v>
      </c>
      <c r="B63" s="4" t="s">
        <v>74</v>
      </c>
      <c r="C63" s="5">
        <v>0.74507999999999996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>IF(AND($G63=1,$E63=$D63),0,1)</f>
        <v>1</v>
      </c>
      <c r="I63">
        <f>$C63-$H63</f>
        <v>-0.25492000000000004</v>
      </c>
    </row>
    <row r="64" spans="1:9">
      <c r="A64" s="1" t="s">
        <v>75</v>
      </c>
      <c r="B64" s="2" t="s">
        <v>75</v>
      </c>
      <c r="C64" s="3">
        <v>0.63201099999999999</v>
      </c>
      <c r="D64" s="1" t="s">
        <v>11</v>
      </c>
      <c r="E64" t="s">
        <v>12</v>
      </c>
      <c r="F64" t="s">
        <v>12</v>
      </c>
      <c r="G64" s="1">
        <f t="shared" si="0"/>
        <v>1</v>
      </c>
      <c r="H64" s="1">
        <f>IF(AND($G64=1,$E64=$D64),0,1)</f>
        <v>1</v>
      </c>
      <c r="I64">
        <f>$C64-$H64</f>
        <v>-0.36798900000000001</v>
      </c>
    </row>
    <row r="65" spans="1:9">
      <c r="A65" s="1" t="s">
        <v>76</v>
      </c>
      <c r="B65" s="4" t="s">
        <v>76</v>
      </c>
      <c r="C65" s="5">
        <v>0.68993499999999996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0.68993499999999996</v>
      </c>
    </row>
    <row r="66" spans="1:9">
      <c r="A66" s="1" t="s">
        <v>77</v>
      </c>
      <c r="B66" s="2" t="s">
        <v>77</v>
      </c>
      <c r="C66" s="3">
        <v>0.28346300000000002</v>
      </c>
      <c r="D66" s="1" t="s">
        <v>11</v>
      </c>
      <c r="E66" t="s">
        <v>25</v>
      </c>
      <c r="F66" t="s">
        <v>57</v>
      </c>
      <c r="G66" s="1">
        <f t="shared" si="0"/>
        <v>0</v>
      </c>
      <c r="H66" s="1">
        <f>IF(AND($G66=1,$E66=$D66),0,1)</f>
        <v>1</v>
      </c>
      <c r="I66">
        <f>$C66-$H66</f>
        <v>-0.71653699999999998</v>
      </c>
    </row>
    <row r="67" spans="1:9">
      <c r="A67" s="1" t="s">
        <v>78</v>
      </c>
      <c r="B67" s="4" t="s">
        <v>78</v>
      </c>
      <c r="C67" s="5">
        <v>0.56526100000000001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-0.43473899999999999</v>
      </c>
    </row>
    <row r="68" spans="1:9">
      <c r="A68" s="1" t="s">
        <v>79</v>
      </c>
      <c r="B68" s="2" t="s">
        <v>79</v>
      </c>
      <c r="C68" s="3">
        <v>0.70018100000000005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0.70018100000000005</v>
      </c>
    </row>
    <row r="69" spans="1:9">
      <c r="A69" s="1" t="s">
        <v>80</v>
      </c>
      <c r="B69" s="4" t="s">
        <v>80</v>
      </c>
      <c r="C69" s="5">
        <v>0.46380500000000002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0.46380500000000002</v>
      </c>
    </row>
    <row r="70" spans="1:9">
      <c r="A70" s="1" t="s">
        <v>81</v>
      </c>
      <c r="B70" s="2" t="s">
        <v>81</v>
      </c>
      <c r="C70" s="3">
        <v>0.70753299999999997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0.70753299999999997</v>
      </c>
    </row>
    <row r="71" spans="1:9">
      <c r="A71" s="1" t="s">
        <v>82</v>
      </c>
      <c r="B71" s="4" t="s">
        <v>82</v>
      </c>
      <c r="C71" s="5">
        <v>0.50238700000000003</v>
      </c>
      <c r="D71" s="1" t="s">
        <v>11</v>
      </c>
      <c r="E71" t="s">
        <v>25</v>
      </c>
      <c r="F71" t="s">
        <v>25</v>
      </c>
      <c r="G71" s="1">
        <f t="shared" si="1"/>
        <v>1</v>
      </c>
      <c r="H71" s="1">
        <f>IF(AND($G71=1,$E71=$D71),0,1)</f>
        <v>1</v>
      </c>
      <c r="I71">
        <f>$C71-$H71</f>
        <v>-0.49761299999999997</v>
      </c>
    </row>
    <row r="72" spans="1:9">
      <c r="A72" s="1" t="s">
        <v>83</v>
      </c>
      <c r="B72" s="2" t="s">
        <v>83</v>
      </c>
      <c r="C72" s="3">
        <v>0.52032100000000003</v>
      </c>
      <c r="D72" s="1" t="s">
        <v>11</v>
      </c>
      <c r="E72" t="s">
        <v>12</v>
      </c>
      <c r="F72" t="s">
        <v>12</v>
      </c>
      <c r="G72" s="1">
        <f t="shared" si="1"/>
        <v>1</v>
      </c>
      <c r="H72" s="1">
        <f>IF(AND($G72=1,$E72=$D72),0,1)</f>
        <v>1</v>
      </c>
      <c r="I72">
        <f>$C72-$H72</f>
        <v>-0.47967899999999997</v>
      </c>
    </row>
    <row r="73" spans="1:9">
      <c r="A73" s="1" t="s">
        <v>84</v>
      </c>
      <c r="B73" s="4" t="s">
        <v>84</v>
      </c>
      <c r="C73" s="5">
        <v>0.69364999999999999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-0.30635000000000001</v>
      </c>
    </row>
    <row r="74" spans="1:9">
      <c r="A74" s="1" t="s">
        <v>85</v>
      </c>
      <c r="B74" s="2" t="s">
        <v>85</v>
      </c>
      <c r="C74" s="3">
        <v>0.42212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0.42212</v>
      </c>
    </row>
    <row r="75" spans="1:9">
      <c r="A75" s="1" t="s">
        <v>86</v>
      </c>
      <c r="B75" s="4" t="s">
        <v>86</v>
      </c>
      <c r="C75" s="5">
        <v>0.63194700000000004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0.63194700000000004</v>
      </c>
    </row>
    <row r="76" spans="1:9">
      <c r="A76" s="1" t="s">
        <v>87</v>
      </c>
      <c r="B76" s="6" t="s">
        <v>87</v>
      </c>
      <c r="C76" s="7">
        <v>0.81712499999999999</v>
      </c>
      <c r="D76" s="1" t="s">
        <v>11</v>
      </c>
      <c r="E76" t="s">
        <v>12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-0.18287500000000001</v>
      </c>
    </row>
    <row r="77" spans="1:9">
      <c r="A77" s="1"/>
      <c r="B77" s="17"/>
      <c r="C77" s="18"/>
      <c r="D77" s="1"/>
      <c r="E77" s="1"/>
      <c r="F77" s="1"/>
      <c r="G77" s="10">
        <f>SUM(G3:G76)</f>
        <v>48</v>
      </c>
      <c r="H77" s="10">
        <f>SUM(H3:H76)</f>
        <v>50</v>
      </c>
      <c r="I77" s="8">
        <f>SUM(I3:I76)</f>
        <v>-7.7767770000000001</v>
      </c>
    </row>
  </sheetData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D09FD3-7C70-46AA-BFE4-AF1B5D9003D9}">
  <dimension ref="A1:I77"/>
  <sheetViews>
    <sheetView workbookViewId="0">
      <selection sqref="A1:I7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0.37339499999999998</v>
      </c>
      <c r="D3" s="1" t="s">
        <v>11</v>
      </c>
      <c r="E3" t="s">
        <v>11</v>
      </c>
      <c r="F3" t="s">
        <v>57</v>
      </c>
      <c r="G3" s="1">
        <f>IF($F3=$E3,1,0)</f>
        <v>0</v>
      </c>
      <c r="H3" s="1">
        <f>IF(AND($G3=1,$E3=$D3),0,1)</f>
        <v>1</v>
      </c>
      <c r="I3">
        <f>$C3-$H3</f>
        <v>-0.62660500000000008</v>
      </c>
    </row>
    <row r="4" spans="1:9">
      <c r="A4" s="1" t="s">
        <v>13</v>
      </c>
      <c r="B4" s="2" t="s">
        <v>13</v>
      </c>
      <c r="C4" s="3">
        <v>0.56683799999999995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-0.43316200000000005</v>
      </c>
    </row>
    <row r="5" spans="1:9">
      <c r="A5" s="1" t="s">
        <v>14</v>
      </c>
      <c r="B5" s="4" t="s">
        <v>14</v>
      </c>
      <c r="C5" s="5">
        <v>0.47473100000000001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0.47473100000000001</v>
      </c>
    </row>
    <row r="6" spans="1:9">
      <c r="A6" s="1" t="s">
        <v>15</v>
      </c>
      <c r="B6" s="2" t="s">
        <v>15</v>
      </c>
      <c r="C6" s="3">
        <v>0.29687200000000002</v>
      </c>
      <c r="D6" s="1" t="s">
        <v>11</v>
      </c>
      <c r="E6" t="s">
        <v>11</v>
      </c>
      <c r="F6" t="s">
        <v>57</v>
      </c>
      <c r="G6" s="1">
        <f t="shared" si="0"/>
        <v>0</v>
      </c>
      <c r="H6" s="1">
        <f>IF(AND($G6=1,$E6=$D6),0,1)</f>
        <v>1</v>
      </c>
      <c r="I6">
        <f>$C6-$H6</f>
        <v>-0.70312799999999998</v>
      </c>
    </row>
    <row r="7" spans="1:9">
      <c r="A7" s="1" t="s">
        <v>16</v>
      </c>
      <c r="B7" s="4" t="s">
        <v>16</v>
      </c>
      <c r="C7" s="5">
        <v>0.51935900000000002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0.51935900000000002</v>
      </c>
    </row>
    <row r="8" spans="1:9">
      <c r="A8" s="1" t="s">
        <v>17</v>
      </c>
      <c r="B8" s="2" t="s">
        <v>17</v>
      </c>
      <c r="C8" s="3">
        <v>0.42777599999999999</v>
      </c>
      <c r="D8" s="1" t="s">
        <v>11</v>
      </c>
      <c r="E8" t="s">
        <v>11</v>
      </c>
      <c r="F8" t="s">
        <v>57</v>
      </c>
      <c r="G8" s="1">
        <f t="shared" si="0"/>
        <v>0</v>
      </c>
      <c r="H8" s="1">
        <f>IF(AND($G8=1,$E8=$D8),0,1)</f>
        <v>1</v>
      </c>
      <c r="I8">
        <f>$C8-$H8</f>
        <v>-0.57222400000000007</v>
      </c>
    </row>
    <row r="9" spans="1:9">
      <c r="A9" s="1" t="s">
        <v>18</v>
      </c>
      <c r="B9" s="4" t="s">
        <v>18</v>
      </c>
      <c r="C9" s="5">
        <v>0.51282000000000005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0.51282000000000005</v>
      </c>
    </row>
    <row r="10" spans="1:9">
      <c r="A10" s="1" t="s">
        <v>19</v>
      </c>
      <c r="B10" s="2" t="s">
        <v>19</v>
      </c>
      <c r="C10" s="3">
        <v>0.44988099999999998</v>
      </c>
      <c r="D10" s="1" t="s">
        <v>11</v>
      </c>
      <c r="E10" t="s">
        <v>12</v>
      </c>
      <c r="F10" t="s">
        <v>25</v>
      </c>
      <c r="G10" s="1">
        <f t="shared" si="0"/>
        <v>0</v>
      </c>
      <c r="H10" s="1">
        <f>IF(AND($G10=1,$E10=$D10),0,1)</f>
        <v>1</v>
      </c>
      <c r="I10">
        <f>$C10-$H10</f>
        <v>-0.55011900000000002</v>
      </c>
    </row>
    <row r="11" spans="1:9">
      <c r="A11" s="1" t="s">
        <v>20</v>
      </c>
      <c r="B11" s="4" t="s">
        <v>20</v>
      </c>
      <c r="C11" s="5">
        <v>0.69656600000000002</v>
      </c>
      <c r="D11" s="1" t="s">
        <v>11</v>
      </c>
      <c r="E11" t="s">
        <v>12</v>
      </c>
      <c r="F11" t="s">
        <v>11</v>
      </c>
      <c r="G11" s="1">
        <f t="shared" si="0"/>
        <v>0</v>
      </c>
      <c r="H11" s="1">
        <f>IF(AND($G11=1,$E11=$D11),0,1)</f>
        <v>1</v>
      </c>
      <c r="I11">
        <f>$C11-$H11</f>
        <v>-0.30343399999999998</v>
      </c>
    </row>
    <row r="12" spans="1:9">
      <c r="A12" s="1" t="s">
        <v>21</v>
      </c>
      <c r="B12" s="2" t="s">
        <v>21</v>
      </c>
      <c r="C12" s="3">
        <v>0.44796900000000001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0.44796900000000001</v>
      </c>
    </row>
    <row r="13" spans="1:9">
      <c r="A13" s="1" t="s">
        <v>22</v>
      </c>
      <c r="B13" s="4" t="s">
        <v>22</v>
      </c>
      <c r="C13" s="5">
        <v>0.59219299999999997</v>
      </c>
      <c r="D13" s="1" t="s">
        <v>11</v>
      </c>
      <c r="E13" t="s">
        <v>11</v>
      </c>
      <c r="F13" t="s">
        <v>151</v>
      </c>
      <c r="G13" s="1">
        <f t="shared" si="0"/>
        <v>0</v>
      </c>
      <c r="H13" s="1">
        <f>IF(AND($G13=1,$E13=$D13),0,1)</f>
        <v>1</v>
      </c>
      <c r="I13">
        <f>$C13-$H13</f>
        <v>-0.40780700000000003</v>
      </c>
    </row>
    <row r="14" spans="1:9">
      <c r="A14" s="1" t="s">
        <v>23</v>
      </c>
      <c r="B14" s="2" t="s">
        <v>23</v>
      </c>
      <c r="C14" s="3">
        <v>0.440197</v>
      </c>
      <c r="D14" s="1" t="s">
        <v>11</v>
      </c>
      <c r="E14" t="s">
        <v>12</v>
      </c>
      <c r="F14" t="s">
        <v>57</v>
      </c>
      <c r="G14" s="1">
        <f t="shared" si="0"/>
        <v>0</v>
      </c>
      <c r="H14" s="1">
        <f>IF(AND($G14=1,$E14=$D14),0,1)</f>
        <v>1</v>
      </c>
      <c r="I14">
        <f>$C14-$H14</f>
        <v>-0.55980300000000005</v>
      </c>
    </row>
    <row r="15" spans="1:9">
      <c r="A15" s="1" t="s">
        <v>24</v>
      </c>
      <c r="B15" s="4" t="s">
        <v>24</v>
      </c>
      <c r="C15" s="5">
        <v>0.16710800000000001</v>
      </c>
      <c r="D15" s="1" t="s">
        <v>11</v>
      </c>
      <c r="E15" t="s">
        <v>25</v>
      </c>
      <c r="F15" t="s">
        <v>151</v>
      </c>
      <c r="G15" s="1">
        <f t="shared" si="0"/>
        <v>0</v>
      </c>
      <c r="H15" s="1">
        <f>IF(AND($G15=1,$E15=$D15),0,1)</f>
        <v>1</v>
      </c>
      <c r="I15">
        <f>$C15-$H15</f>
        <v>-0.83289199999999997</v>
      </c>
    </row>
    <row r="16" spans="1:9">
      <c r="A16" s="1" t="s">
        <v>26</v>
      </c>
      <c r="B16" s="2" t="s">
        <v>26</v>
      </c>
      <c r="C16" s="3">
        <v>0.52395099999999994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-0.47604900000000006</v>
      </c>
    </row>
    <row r="17" spans="1:9">
      <c r="A17" s="1" t="s">
        <v>27</v>
      </c>
      <c r="B17" s="4" t="s">
        <v>27</v>
      </c>
      <c r="C17" s="5">
        <v>0.53295000000000003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0.53295000000000003</v>
      </c>
    </row>
    <row r="18" spans="1:9">
      <c r="A18" s="1" t="s">
        <v>28</v>
      </c>
      <c r="B18" s="2" t="s">
        <v>28</v>
      </c>
      <c r="C18" s="3">
        <v>0.46671000000000001</v>
      </c>
      <c r="D18" s="1" t="s">
        <v>11</v>
      </c>
      <c r="E18" t="s">
        <v>12</v>
      </c>
      <c r="F18" t="s">
        <v>11</v>
      </c>
      <c r="G18" s="1">
        <f t="shared" si="0"/>
        <v>0</v>
      </c>
      <c r="H18" s="1">
        <f>IF(AND($G18=1,$E18=$D18),0,1)</f>
        <v>1</v>
      </c>
      <c r="I18">
        <f>$C18-$H18</f>
        <v>-0.53329000000000004</v>
      </c>
    </row>
    <row r="19" spans="1:9">
      <c r="A19" s="1" t="s">
        <v>29</v>
      </c>
      <c r="B19" s="4" t="s">
        <v>29</v>
      </c>
      <c r="C19" s="5">
        <v>0.55776599999999998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-0.44223400000000002</v>
      </c>
    </row>
    <row r="20" spans="1:9">
      <c r="A20" s="1" t="s">
        <v>30</v>
      </c>
      <c r="B20" s="2" t="s">
        <v>30</v>
      </c>
      <c r="C20" s="3">
        <v>0.52296299999999996</v>
      </c>
      <c r="D20" s="1" t="s">
        <v>11</v>
      </c>
      <c r="E20" t="s">
        <v>12</v>
      </c>
      <c r="F20" t="s">
        <v>12</v>
      </c>
      <c r="G20" s="1">
        <f t="shared" si="0"/>
        <v>1</v>
      </c>
      <c r="H20" s="1">
        <f>IF(AND($G20=1,$E20=$D20),0,1)</f>
        <v>1</v>
      </c>
      <c r="I20">
        <f>$C20-$H20</f>
        <v>-0.47703700000000004</v>
      </c>
    </row>
    <row r="21" spans="1:9">
      <c r="A21" s="1" t="s">
        <v>31</v>
      </c>
      <c r="B21" s="4" t="s">
        <v>31</v>
      </c>
      <c r="C21" s="5">
        <v>0.42019299999999998</v>
      </c>
      <c r="D21" s="1" t="s">
        <v>11</v>
      </c>
      <c r="E21" t="s">
        <v>151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-0.57980699999999996</v>
      </c>
    </row>
    <row r="22" spans="1:9">
      <c r="A22" s="1" t="s">
        <v>32</v>
      </c>
      <c r="B22" s="2" t="s">
        <v>32</v>
      </c>
      <c r="C22" s="3">
        <v>0.53841700000000003</v>
      </c>
      <c r="D22" s="1" t="s">
        <v>11</v>
      </c>
      <c r="E22" t="s">
        <v>12</v>
      </c>
      <c r="F22" t="s">
        <v>12</v>
      </c>
      <c r="G22" s="1">
        <f t="shared" si="0"/>
        <v>1</v>
      </c>
      <c r="H22" s="1">
        <f>IF(AND($G22=1,$E22=$D22),0,1)</f>
        <v>1</v>
      </c>
      <c r="I22">
        <f>$C22-$H22</f>
        <v>-0.46158299999999997</v>
      </c>
    </row>
    <row r="23" spans="1:9">
      <c r="A23" s="1" t="s">
        <v>33</v>
      </c>
      <c r="B23" s="4" t="s">
        <v>33</v>
      </c>
      <c r="C23" s="5">
        <v>0.16720699999999999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-0.83279300000000001</v>
      </c>
    </row>
    <row r="24" spans="1:9">
      <c r="A24" s="1" t="s">
        <v>34</v>
      </c>
      <c r="B24" s="2" t="s">
        <v>34</v>
      </c>
      <c r="C24" s="3">
        <v>0.68019700000000005</v>
      </c>
      <c r="D24" s="1" t="s">
        <v>11</v>
      </c>
      <c r="E24" t="s">
        <v>25</v>
      </c>
      <c r="F24" t="s">
        <v>12</v>
      </c>
      <c r="G24" s="1">
        <f t="shared" si="0"/>
        <v>0</v>
      </c>
      <c r="H24" s="1">
        <f>IF(AND($G24=1,$E24=$D24),0,1)</f>
        <v>1</v>
      </c>
      <c r="I24">
        <f>$C24-$H24</f>
        <v>-0.31980299999999995</v>
      </c>
    </row>
    <row r="25" spans="1:9">
      <c r="A25" s="1" t="s">
        <v>35</v>
      </c>
      <c r="B25" s="4" t="s">
        <v>35</v>
      </c>
      <c r="C25" s="5">
        <v>0.292101</v>
      </c>
      <c r="D25" s="1" t="s">
        <v>11</v>
      </c>
      <c r="E25" t="s">
        <v>11</v>
      </c>
      <c r="F25" t="s">
        <v>12</v>
      </c>
      <c r="G25" s="1">
        <f t="shared" si="0"/>
        <v>0</v>
      </c>
      <c r="H25" s="1">
        <f>IF(AND($G25=1,$E25=$D25),0,1)</f>
        <v>1</v>
      </c>
      <c r="I25">
        <f>$C25-$H25</f>
        <v>-0.70789900000000006</v>
      </c>
    </row>
    <row r="26" spans="1:9">
      <c r="A26" s="1" t="s">
        <v>36</v>
      </c>
      <c r="B26" s="2" t="s">
        <v>36</v>
      </c>
      <c r="C26" s="3">
        <v>0.53709600000000002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>IF(AND($G26=1,$E26=$D26),0,1)</f>
        <v>1</v>
      </c>
      <c r="I26">
        <f>$C26-$H26</f>
        <v>-0.46290399999999998</v>
      </c>
    </row>
    <row r="27" spans="1:9">
      <c r="A27" s="1" t="s">
        <v>37</v>
      </c>
      <c r="B27" s="4" t="s">
        <v>37</v>
      </c>
      <c r="C27" s="5">
        <v>0.45033800000000002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>IF(AND($G27=1,$E27=$D27),0,1)</f>
        <v>1</v>
      </c>
      <c r="I27">
        <f>$C27-$H27</f>
        <v>-0.54966199999999998</v>
      </c>
    </row>
    <row r="28" spans="1:9">
      <c r="A28" s="1" t="s">
        <v>38</v>
      </c>
      <c r="B28" s="2" t="s">
        <v>38</v>
      </c>
      <c r="C28" s="3">
        <v>0.62551000000000001</v>
      </c>
      <c r="D28" s="1" t="s">
        <v>11</v>
      </c>
      <c r="E28" t="s">
        <v>151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-0.37448999999999999</v>
      </c>
    </row>
    <row r="29" spans="1:9">
      <c r="A29" s="1" t="s">
        <v>39</v>
      </c>
      <c r="B29" s="4" t="s">
        <v>39</v>
      </c>
      <c r="C29" s="5">
        <v>0.59497999999999995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0.59497999999999995</v>
      </c>
    </row>
    <row r="30" spans="1:9">
      <c r="A30" s="1" t="s">
        <v>40</v>
      </c>
      <c r="B30" s="2" t="s">
        <v>40</v>
      </c>
      <c r="C30" s="3">
        <v>0.56565699999999997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-0.43434300000000003</v>
      </c>
    </row>
    <row r="31" spans="1:9">
      <c r="A31" s="1" t="s">
        <v>41</v>
      </c>
      <c r="B31" s="4" t="s">
        <v>41</v>
      </c>
      <c r="C31" s="5">
        <v>0.60226599999999997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-0.39773400000000003</v>
      </c>
    </row>
    <row r="32" spans="1:9">
      <c r="A32" s="1" t="s">
        <v>42</v>
      </c>
      <c r="B32" s="2" t="s">
        <v>42</v>
      </c>
      <c r="C32" s="3">
        <v>0.27467200000000003</v>
      </c>
      <c r="D32" s="1" t="s">
        <v>11</v>
      </c>
      <c r="E32" t="s">
        <v>12</v>
      </c>
      <c r="F32" t="s">
        <v>57</v>
      </c>
      <c r="G32" s="1">
        <f t="shared" si="0"/>
        <v>0</v>
      </c>
      <c r="H32" s="1">
        <f>IF(AND($G32=1,$E32=$D32),0,1)</f>
        <v>1</v>
      </c>
      <c r="I32">
        <f>$C32-$H32</f>
        <v>-0.72532799999999997</v>
      </c>
    </row>
    <row r="33" spans="1:9">
      <c r="A33" s="1" t="s">
        <v>43</v>
      </c>
      <c r="B33" s="4" t="s">
        <v>43</v>
      </c>
      <c r="C33" s="5">
        <v>0.54716600000000004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-0.45283399999999996</v>
      </c>
    </row>
    <row r="34" spans="1:9">
      <c r="A34" s="1" t="s">
        <v>44</v>
      </c>
      <c r="B34" s="2" t="s">
        <v>44</v>
      </c>
      <c r="C34" s="3">
        <v>0.494112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0.494112</v>
      </c>
    </row>
    <row r="35" spans="1:9">
      <c r="A35" s="1" t="s">
        <v>45</v>
      </c>
      <c r="B35" s="4" t="s">
        <v>45</v>
      </c>
      <c r="C35" s="5">
        <v>0.62454100000000001</v>
      </c>
      <c r="D35" s="1" t="s">
        <v>11</v>
      </c>
      <c r="E35" t="s">
        <v>12</v>
      </c>
      <c r="F35" t="s">
        <v>12</v>
      </c>
      <c r="G35" s="1">
        <f t="shared" si="0"/>
        <v>1</v>
      </c>
      <c r="H35" s="1">
        <f>IF(AND($G35=1,$E35=$D35),0,1)</f>
        <v>1</v>
      </c>
      <c r="I35">
        <f>$C35-$H35</f>
        <v>-0.37545899999999999</v>
      </c>
    </row>
    <row r="36" spans="1:9">
      <c r="A36" s="1" t="s">
        <v>46</v>
      </c>
      <c r="B36" s="2" t="s">
        <v>46</v>
      </c>
      <c r="C36" s="3">
        <v>0.36573600000000001</v>
      </c>
      <c r="D36" s="1" t="s">
        <v>11</v>
      </c>
      <c r="E36" t="s">
        <v>11</v>
      </c>
      <c r="F36" t="s">
        <v>12</v>
      </c>
      <c r="G36" s="1">
        <f t="shared" si="0"/>
        <v>0</v>
      </c>
      <c r="H36" s="1">
        <f>IF(AND($G36=1,$E36=$D36),0,1)</f>
        <v>1</v>
      </c>
      <c r="I36">
        <f>$C36-$H36</f>
        <v>-0.63426399999999994</v>
      </c>
    </row>
    <row r="37" spans="1:9">
      <c r="A37" s="1" t="s">
        <v>47</v>
      </c>
      <c r="B37" s="4" t="s">
        <v>47</v>
      </c>
      <c r="C37" s="5">
        <v>0.437888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0.437888</v>
      </c>
    </row>
    <row r="38" spans="1:9">
      <c r="A38" s="1" t="s">
        <v>48</v>
      </c>
      <c r="B38" s="2" t="s">
        <v>48</v>
      </c>
      <c r="C38" s="3">
        <v>0.58160800000000001</v>
      </c>
      <c r="D38" s="1" t="s">
        <v>11</v>
      </c>
      <c r="E38" t="s">
        <v>11</v>
      </c>
      <c r="F38" t="s">
        <v>25</v>
      </c>
      <c r="G38" s="1">
        <f t="shared" si="0"/>
        <v>0</v>
      </c>
      <c r="H38" s="1">
        <f>IF(AND($G38=1,$E38=$D38),0,1)</f>
        <v>1</v>
      </c>
      <c r="I38">
        <f>$C38-$H38</f>
        <v>-0.41839199999999999</v>
      </c>
    </row>
    <row r="39" spans="1:9">
      <c r="A39" s="1" t="s">
        <v>49</v>
      </c>
      <c r="B39" s="4" t="s">
        <v>49</v>
      </c>
      <c r="C39" s="5">
        <v>0.68030999999999997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-0.31969000000000003</v>
      </c>
    </row>
    <row r="40" spans="1:9">
      <c r="A40" s="1" t="s">
        <v>50</v>
      </c>
      <c r="B40" s="2" t="s">
        <v>50</v>
      </c>
      <c r="C40" s="3">
        <v>0.61788299999999996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-0.38211700000000004</v>
      </c>
    </row>
    <row r="41" spans="1:9">
      <c r="A41" s="1" t="s">
        <v>51</v>
      </c>
      <c r="B41" s="4" t="s">
        <v>51</v>
      </c>
      <c r="C41" s="5">
        <v>0.420825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0.420825</v>
      </c>
    </row>
    <row r="42" spans="1:9">
      <c r="A42" s="1" t="s">
        <v>52</v>
      </c>
      <c r="B42" s="2" t="s">
        <v>52</v>
      </c>
      <c r="C42" s="3">
        <v>0.34091700000000003</v>
      </c>
      <c r="D42" s="1" t="s">
        <v>11</v>
      </c>
      <c r="E42" t="s">
        <v>11</v>
      </c>
      <c r="F42" t="s">
        <v>151</v>
      </c>
      <c r="G42" s="1">
        <f t="shared" si="0"/>
        <v>0</v>
      </c>
      <c r="H42" s="1">
        <f>IF(AND($G42=1,$E42=$D42),0,1)</f>
        <v>1</v>
      </c>
      <c r="I42">
        <f>$C42-$H42</f>
        <v>-0.65908299999999997</v>
      </c>
    </row>
    <row r="43" spans="1:9">
      <c r="A43" s="1" t="s">
        <v>53</v>
      </c>
      <c r="B43" s="4" t="s">
        <v>53</v>
      </c>
      <c r="C43" s="5">
        <v>0.16528599999999999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-0.83471399999999996</v>
      </c>
    </row>
    <row r="44" spans="1:9">
      <c r="A44" s="1" t="s">
        <v>54</v>
      </c>
      <c r="B44" s="2" t="s">
        <v>54</v>
      </c>
      <c r="C44" s="3">
        <v>0.120865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-0.879135</v>
      </c>
    </row>
    <row r="45" spans="1:9">
      <c r="A45" s="1" t="s">
        <v>55</v>
      </c>
      <c r="B45" s="4" t="s">
        <v>55</v>
      </c>
      <c r="C45" s="5">
        <v>0.71841299999999997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0.71841299999999997</v>
      </c>
    </row>
    <row r="46" spans="1:9">
      <c r="A46" s="1" t="s">
        <v>56</v>
      </c>
      <c r="B46" s="2" t="s">
        <v>56</v>
      </c>
      <c r="C46" s="3">
        <v>0.50620200000000004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>IF(AND($G46=1,$E46=$D46),0,1)</f>
        <v>1</v>
      </c>
      <c r="I46">
        <f>$C46-$H46</f>
        <v>-0.49379799999999996</v>
      </c>
    </row>
    <row r="47" spans="1:9">
      <c r="A47" s="1" t="s">
        <v>58</v>
      </c>
      <c r="B47" s="4" t="s">
        <v>58</v>
      </c>
      <c r="C47" s="5">
        <v>0.632517</v>
      </c>
      <c r="D47" s="1" t="s">
        <v>11</v>
      </c>
      <c r="E47" t="s">
        <v>11</v>
      </c>
      <c r="F47" t="s">
        <v>12</v>
      </c>
      <c r="G47" s="1">
        <f t="shared" si="0"/>
        <v>0</v>
      </c>
      <c r="H47" s="1">
        <f>IF(AND($G47=1,$E47=$D47),0,1)</f>
        <v>1</v>
      </c>
      <c r="I47">
        <f>$C47-$H47</f>
        <v>-0.367483</v>
      </c>
    </row>
    <row r="48" spans="1:9">
      <c r="A48" s="1" t="s">
        <v>59</v>
      </c>
      <c r="B48" s="2" t="s">
        <v>59</v>
      </c>
      <c r="C48" s="3">
        <v>0.38173000000000001</v>
      </c>
      <c r="D48" s="1" t="s">
        <v>11</v>
      </c>
      <c r="E48" t="s">
        <v>11</v>
      </c>
      <c r="F48" t="s">
        <v>151</v>
      </c>
      <c r="G48" s="1">
        <f t="shared" si="0"/>
        <v>0</v>
      </c>
      <c r="H48" s="1">
        <f>IF(AND($G48=1,$E48=$D48),0,1)</f>
        <v>1</v>
      </c>
      <c r="I48">
        <f>$C48-$H48</f>
        <v>-0.61826999999999999</v>
      </c>
    </row>
    <row r="49" spans="1:9">
      <c r="A49" s="1" t="s">
        <v>60</v>
      </c>
      <c r="B49" s="4" t="s">
        <v>60</v>
      </c>
      <c r="C49" s="5">
        <v>0.44770199999999999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-0.55229799999999996</v>
      </c>
    </row>
    <row r="50" spans="1:9">
      <c r="A50" s="1" t="s">
        <v>61</v>
      </c>
      <c r="B50" s="2" t="s">
        <v>61</v>
      </c>
      <c r="C50" s="3">
        <v>0.63153000000000004</v>
      </c>
      <c r="D50" s="1" t="s">
        <v>11</v>
      </c>
      <c r="E50" t="s">
        <v>12</v>
      </c>
      <c r="F50" t="s">
        <v>57</v>
      </c>
      <c r="G50" s="1">
        <f t="shared" si="0"/>
        <v>0</v>
      </c>
      <c r="H50" s="1">
        <f>IF(AND($G50=1,$E50=$D50),0,1)</f>
        <v>1</v>
      </c>
      <c r="I50">
        <f>$C50-$H50</f>
        <v>-0.36846999999999996</v>
      </c>
    </row>
    <row r="51" spans="1:9">
      <c r="A51" s="1" t="s">
        <v>62</v>
      </c>
      <c r="B51" s="4" t="s">
        <v>62</v>
      </c>
      <c r="C51" s="5">
        <v>0.44007000000000002</v>
      </c>
      <c r="D51" s="1" t="s">
        <v>11</v>
      </c>
      <c r="E51" t="s">
        <v>11</v>
      </c>
      <c r="F51" t="s">
        <v>57</v>
      </c>
      <c r="G51" s="1">
        <f t="shared" si="0"/>
        <v>0</v>
      </c>
      <c r="H51" s="1">
        <f>IF(AND($G51=1,$E51=$D51),0,1)</f>
        <v>1</v>
      </c>
      <c r="I51">
        <f>$C51-$H51</f>
        <v>-0.55993000000000004</v>
      </c>
    </row>
    <row r="52" spans="1:9">
      <c r="A52" s="1" t="s">
        <v>63</v>
      </c>
      <c r="B52" s="2" t="s">
        <v>63</v>
      </c>
      <c r="C52" s="3">
        <v>0.55393099999999995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-0.44606900000000005</v>
      </c>
    </row>
    <row r="53" spans="1:9">
      <c r="A53" s="1" t="s">
        <v>64</v>
      </c>
      <c r="B53" s="4" t="s">
        <v>64</v>
      </c>
      <c r="C53" s="5">
        <v>0.72794199999999998</v>
      </c>
      <c r="D53" s="1" t="s">
        <v>11</v>
      </c>
      <c r="E53" t="s">
        <v>11</v>
      </c>
      <c r="F53" t="s">
        <v>12</v>
      </c>
      <c r="G53" s="1">
        <f t="shared" si="0"/>
        <v>0</v>
      </c>
      <c r="H53" s="1">
        <f>IF(AND($G53=1,$E53=$D53),0,1)</f>
        <v>1</v>
      </c>
      <c r="I53">
        <f>$C53-$H53</f>
        <v>-0.27205800000000002</v>
      </c>
    </row>
    <row r="54" spans="1:9">
      <c r="A54" s="1" t="s">
        <v>65</v>
      </c>
      <c r="B54" s="2" t="s">
        <v>65</v>
      </c>
      <c r="C54" s="3">
        <v>0.54155500000000001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-0.45844499999999999</v>
      </c>
    </row>
    <row r="55" spans="1:9">
      <c r="A55" s="1" t="s">
        <v>66</v>
      </c>
      <c r="B55" s="4" t="s">
        <v>66</v>
      </c>
      <c r="C55" s="5">
        <v>0.42859999999999998</v>
      </c>
      <c r="D55" s="1" t="s">
        <v>11</v>
      </c>
      <c r="E55" t="s">
        <v>12</v>
      </c>
      <c r="F55" t="s">
        <v>11</v>
      </c>
      <c r="G55" s="1">
        <f t="shared" si="0"/>
        <v>0</v>
      </c>
      <c r="H55" s="1">
        <f>IF(AND($G55=1,$E55=$D55),0,1)</f>
        <v>1</v>
      </c>
      <c r="I55">
        <f>$C55-$H55</f>
        <v>-0.57140000000000002</v>
      </c>
    </row>
    <row r="56" spans="1:9">
      <c r="A56" s="1" t="s">
        <v>67</v>
      </c>
      <c r="B56" s="2" t="s">
        <v>67</v>
      </c>
      <c r="C56" s="3">
        <v>0.34176499999999999</v>
      </c>
      <c r="D56" s="1" t="s">
        <v>11</v>
      </c>
      <c r="E56" t="s">
        <v>11</v>
      </c>
      <c r="F56" t="s">
        <v>57</v>
      </c>
      <c r="G56" s="1">
        <f t="shared" si="0"/>
        <v>0</v>
      </c>
      <c r="H56" s="1">
        <f>IF(AND($G56=1,$E56=$D56),0,1)</f>
        <v>1</v>
      </c>
      <c r="I56">
        <f>$C56-$H56</f>
        <v>-0.65823500000000001</v>
      </c>
    </row>
    <row r="57" spans="1:9">
      <c r="A57" s="1" t="s">
        <v>68</v>
      </c>
      <c r="B57" s="4" t="s">
        <v>68</v>
      </c>
      <c r="C57" s="5">
        <v>0.73866600000000004</v>
      </c>
      <c r="D57" s="1" t="s">
        <v>11</v>
      </c>
      <c r="E57" t="s">
        <v>12</v>
      </c>
      <c r="F57" t="s">
        <v>12</v>
      </c>
      <c r="G57" s="1">
        <f t="shared" si="0"/>
        <v>1</v>
      </c>
      <c r="H57" s="1">
        <f>IF(AND($G57=1,$E57=$D57),0,1)</f>
        <v>1</v>
      </c>
      <c r="I57">
        <f>$C57-$H57</f>
        <v>-0.26133399999999996</v>
      </c>
    </row>
    <row r="58" spans="1:9">
      <c r="A58" s="1" t="s">
        <v>69</v>
      </c>
      <c r="B58" s="2" t="s">
        <v>69</v>
      </c>
      <c r="C58" s="3">
        <v>0.63444500000000004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-0.36555499999999996</v>
      </c>
    </row>
    <row r="59" spans="1:9">
      <c r="A59" s="1" t="s">
        <v>70</v>
      </c>
      <c r="B59" s="4" t="s">
        <v>70</v>
      </c>
      <c r="C59" s="5">
        <v>0.47247600000000001</v>
      </c>
      <c r="D59" s="1" t="s">
        <v>11</v>
      </c>
      <c r="E59" t="s">
        <v>151</v>
      </c>
      <c r="F59" t="s">
        <v>11</v>
      </c>
      <c r="G59" s="1">
        <f t="shared" si="0"/>
        <v>0</v>
      </c>
      <c r="H59" s="1">
        <f>IF(AND($G59=1,$E59=$D59),0,1)</f>
        <v>1</v>
      </c>
      <c r="I59">
        <f>$C59-$H59</f>
        <v>-0.52752399999999999</v>
      </c>
    </row>
    <row r="60" spans="1:9">
      <c r="A60" s="1" t="s">
        <v>71</v>
      </c>
      <c r="B60" s="2" t="s">
        <v>71</v>
      </c>
      <c r="C60" s="3">
        <v>0.43302299999999999</v>
      </c>
      <c r="D60" s="1" t="s">
        <v>11</v>
      </c>
      <c r="E60" t="s">
        <v>25</v>
      </c>
      <c r="F60" t="s">
        <v>11</v>
      </c>
      <c r="G60" s="1">
        <f t="shared" si="0"/>
        <v>0</v>
      </c>
      <c r="H60" s="1">
        <f>IF(AND($G60=1,$E60=$D60),0,1)</f>
        <v>1</v>
      </c>
      <c r="I60">
        <f>$C60-$H60</f>
        <v>-0.56697700000000006</v>
      </c>
    </row>
    <row r="61" spans="1:9">
      <c r="A61" s="1" t="s">
        <v>72</v>
      </c>
      <c r="B61" s="4" t="s">
        <v>72</v>
      </c>
      <c r="C61" s="5">
        <v>0.60526999999999997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-0.39473000000000003</v>
      </c>
    </row>
    <row r="62" spans="1:9">
      <c r="A62" s="1" t="s">
        <v>73</v>
      </c>
      <c r="B62" s="2" t="s">
        <v>73</v>
      </c>
      <c r="C62" s="3">
        <v>0.57155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0.57155</v>
      </c>
    </row>
    <row r="63" spans="1:9">
      <c r="A63" s="1" t="s">
        <v>74</v>
      </c>
      <c r="B63" s="4" t="s">
        <v>74</v>
      </c>
      <c r="C63" s="5">
        <v>0.77651300000000001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>IF(AND($G63=1,$E63=$D63),0,1)</f>
        <v>1</v>
      </c>
      <c r="I63">
        <f>$C63-$H63</f>
        <v>-0.22348699999999999</v>
      </c>
    </row>
    <row r="64" spans="1:9">
      <c r="A64" s="1" t="s">
        <v>75</v>
      </c>
      <c r="B64" s="2" t="s">
        <v>75</v>
      </c>
      <c r="C64" s="3">
        <v>0.63567099999999999</v>
      </c>
      <c r="D64" s="1" t="s">
        <v>11</v>
      </c>
      <c r="E64" t="s">
        <v>12</v>
      </c>
      <c r="F64" t="s">
        <v>12</v>
      </c>
      <c r="G64" s="1">
        <f t="shared" si="0"/>
        <v>1</v>
      </c>
      <c r="H64" s="1">
        <f>IF(AND($G64=1,$E64=$D64),0,1)</f>
        <v>1</v>
      </c>
      <c r="I64">
        <f>$C64-$H64</f>
        <v>-0.36432900000000001</v>
      </c>
    </row>
    <row r="65" spans="1:9">
      <c r="A65" s="1" t="s">
        <v>76</v>
      </c>
      <c r="B65" s="4" t="s">
        <v>76</v>
      </c>
      <c r="C65" s="5">
        <v>0.59070800000000001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0.59070800000000001</v>
      </c>
    </row>
    <row r="66" spans="1:9">
      <c r="A66" s="1" t="s">
        <v>77</v>
      </c>
      <c r="B66" s="2" t="s">
        <v>77</v>
      </c>
      <c r="C66" s="3">
        <v>0.28117300000000001</v>
      </c>
      <c r="D66" s="1" t="s">
        <v>11</v>
      </c>
      <c r="E66" t="s">
        <v>25</v>
      </c>
      <c r="F66" t="s">
        <v>12</v>
      </c>
      <c r="G66" s="1">
        <f t="shared" si="0"/>
        <v>0</v>
      </c>
      <c r="H66" s="1">
        <f>IF(AND($G66=1,$E66=$D66),0,1)</f>
        <v>1</v>
      </c>
      <c r="I66">
        <f>$C66-$H66</f>
        <v>-0.71882699999999999</v>
      </c>
    </row>
    <row r="67" spans="1:9">
      <c r="A67" s="1" t="s">
        <v>78</v>
      </c>
      <c r="B67" s="4" t="s">
        <v>78</v>
      </c>
      <c r="C67" s="5">
        <v>0.63574799999999998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-0.36425200000000002</v>
      </c>
    </row>
    <row r="68" spans="1:9">
      <c r="A68" s="1" t="s">
        <v>79</v>
      </c>
      <c r="B68" s="2" t="s">
        <v>79</v>
      </c>
      <c r="C68" s="3">
        <v>0.56156099999999998</v>
      </c>
      <c r="D68" s="1" t="s">
        <v>11</v>
      </c>
      <c r="E68" t="s">
        <v>11</v>
      </c>
      <c r="F68" t="s">
        <v>57</v>
      </c>
      <c r="G68" s="1">
        <f t="shared" si="0"/>
        <v>0</v>
      </c>
      <c r="H68" s="1">
        <f>IF(AND($G68=1,$E68=$D68),0,1)</f>
        <v>1</v>
      </c>
      <c r="I68">
        <f>$C68-$H68</f>
        <v>-0.43843900000000002</v>
      </c>
    </row>
    <row r="69" spans="1:9">
      <c r="A69" s="1" t="s">
        <v>80</v>
      </c>
      <c r="B69" s="4" t="s">
        <v>80</v>
      </c>
      <c r="C69" s="5">
        <v>0.51276600000000006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0.51276600000000006</v>
      </c>
    </row>
    <row r="70" spans="1:9">
      <c r="A70" s="1" t="s">
        <v>81</v>
      </c>
      <c r="B70" s="2" t="s">
        <v>81</v>
      </c>
      <c r="C70" s="3">
        <v>0.58045199999999997</v>
      </c>
      <c r="D70" s="1" t="s">
        <v>11</v>
      </c>
      <c r="E70" t="s">
        <v>11</v>
      </c>
      <c r="F70" t="s">
        <v>12</v>
      </c>
      <c r="G70" s="1">
        <f t="shared" si="1"/>
        <v>0</v>
      </c>
      <c r="H70" s="1">
        <f>IF(AND($G70=1,$E70=$D70),0,1)</f>
        <v>1</v>
      </c>
      <c r="I70">
        <f>$C70-$H70</f>
        <v>-0.41954800000000003</v>
      </c>
    </row>
    <row r="71" spans="1:9">
      <c r="A71" s="1" t="s">
        <v>82</v>
      </c>
      <c r="B71" s="4" t="s">
        <v>82</v>
      </c>
      <c r="C71" s="5">
        <v>0.23137199999999999</v>
      </c>
      <c r="D71" s="1" t="s">
        <v>11</v>
      </c>
      <c r="E71" t="s">
        <v>25</v>
      </c>
      <c r="F71" t="s">
        <v>57</v>
      </c>
      <c r="G71" s="1">
        <f t="shared" si="1"/>
        <v>0</v>
      </c>
      <c r="H71" s="1">
        <f>IF(AND($G71=1,$E71=$D71),0,1)</f>
        <v>1</v>
      </c>
      <c r="I71">
        <f>$C71-$H71</f>
        <v>-0.76862799999999998</v>
      </c>
    </row>
    <row r="72" spans="1:9">
      <c r="A72" s="1" t="s">
        <v>83</v>
      </c>
      <c r="B72" s="2" t="s">
        <v>83</v>
      </c>
      <c r="C72" s="3">
        <v>0.40355000000000002</v>
      </c>
      <c r="D72" s="1" t="s">
        <v>11</v>
      </c>
      <c r="E72" t="s">
        <v>12</v>
      </c>
      <c r="F72" t="s">
        <v>57</v>
      </c>
      <c r="G72" s="1">
        <f t="shared" si="1"/>
        <v>0</v>
      </c>
      <c r="H72" s="1">
        <f>IF(AND($G72=1,$E72=$D72),0,1)</f>
        <v>1</v>
      </c>
      <c r="I72">
        <f>$C72-$H72</f>
        <v>-0.59644999999999992</v>
      </c>
    </row>
    <row r="73" spans="1:9">
      <c r="A73" s="1" t="s">
        <v>84</v>
      </c>
      <c r="B73" s="4" t="s">
        <v>84</v>
      </c>
      <c r="C73" s="5">
        <v>0.65303599999999995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-0.34696400000000005</v>
      </c>
    </row>
    <row r="74" spans="1:9">
      <c r="A74" s="1" t="s">
        <v>85</v>
      </c>
      <c r="B74" s="2" t="s">
        <v>85</v>
      </c>
      <c r="C74" s="3">
        <v>0.38234899999999999</v>
      </c>
      <c r="D74" s="1" t="s">
        <v>11</v>
      </c>
      <c r="E74" t="s">
        <v>11</v>
      </c>
      <c r="F74" t="s">
        <v>57</v>
      </c>
      <c r="G74" s="1">
        <f t="shared" si="1"/>
        <v>0</v>
      </c>
      <c r="H74" s="1">
        <f>IF(AND($G74=1,$E74=$D74),0,1)</f>
        <v>1</v>
      </c>
      <c r="I74">
        <f>$C74-$H74</f>
        <v>-0.61765099999999995</v>
      </c>
    </row>
    <row r="75" spans="1:9">
      <c r="A75" s="1" t="s">
        <v>86</v>
      </c>
      <c r="B75" s="4" t="s">
        <v>86</v>
      </c>
      <c r="C75" s="5">
        <v>0.68601599999999996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0.68601599999999996</v>
      </c>
    </row>
    <row r="76" spans="1:9">
      <c r="A76" s="1" t="s">
        <v>87</v>
      </c>
      <c r="B76" s="6" t="s">
        <v>87</v>
      </c>
      <c r="C76" s="7">
        <v>0.66824499999999998</v>
      </c>
      <c r="D76" s="1" t="s">
        <v>11</v>
      </c>
      <c r="E76" t="s">
        <v>12</v>
      </c>
      <c r="F76" t="s">
        <v>57</v>
      </c>
      <c r="G76" s="1">
        <f t="shared" si="1"/>
        <v>0</v>
      </c>
      <c r="H76" s="1">
        <f>IF(AND($G76=1,$E76=$D76),0,1)</f>
        <v>1</v>
      </c>
      <c r="I76">
        <f>$C76-$H76</f>
        <v>-0.33175500000000002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38</v>
      </c>
      <c r="H77" s="10">
        <f>SUM(H3:H76)</f>
        <v>60</v>
      </c>
      <c r="I77" s="8">
        <f>SUM(I3:I76)</f>
        <v>-22.877637000000011</v>
      </c>
    </row>
  </sheetData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82809A-BD8B-4FFE-AD48-D68E1444949F}">
  <dimension ref="A1:I77"/>
  <sheetViews>
    <sheetView workbookViewId="0">
      <selection activeCell="K6" sqref="K6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0.31431399999999998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-0.68568600000000002</v>
      </c>
    </row>
    <row r="4" spans="1:9">
      <c r="A4" s="1" t="s">
        <v>13</v>
      </c>
      <c r="B4" s="2" t="s">
        <v>13</v>
      </c>
      <c r="C4" s="3">
        <v>0.52802700000000002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-0.47197299999999998</v>
      </c>
    </row>
    <row r="5" spans="1:9">
      <c r="A5" s="1" t="s">
        <v>14</v>
      </c>
      <c r="B5" s="4" t="s">
        <v>14</v>
      </c>
      <c r="C5" s="5">
        <v>0.35616500000000001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0.35616500000000001</v>
      </c>
    </row>
    <row r="6" spans="1:9">
      <c r="A6" s="1" t="s">
        <v>15</v>
      </c>
      <c r="B6" s="2" t="s">
        <v>15</v>
      </c>
      <c r="C6" s="3">
        <v>0.41705799999999998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0.41705799999999998</v>
      </c>
    </row>
    <row r="7" spans="1:9">
      <c r="A7" s="1" t="s">
        <v>16</v>
      </c>
      <c r="B7" s="4" t="s">
        <v>16</v>
      </c>
      <c r="C7" s="5">
        <v>0.46330199999999999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0.46330199999999999</v>
      </c>
    </row>
    <row r="8" spans="1:9">
      <c r="A8" s="1" t="s">
        <v>17</v>
      </c>
      <c r="B8" s="2" t="s">
        <v>17</v>
      </c>
      <c r="C8" s="3">
        <v>0.57542899999999997</v>
      </c>
      <c r="D8" s="1" t="s">
        <v>11</v>
      </c>
      <c r="E8" t="s">
        <v>11</v>
      </c>
      <c r="F8" t="s">
        <v>12</v>
      </c>
      <c r="G8" s="1">
        <f t="shared" si="0"/>
        <v>0</v>
      </c>
      <c r="H8" s="1">
        <f>IF(AND($G8=1,$E8=$D8),0,1)</f>
        <v>1</v>
      </c>
      <c r="I8">
        <f>$C8-$H8</f>
        <v>-0.42457100000000003</v>
      </c>
    </row>
    <row r="9" spans="1:9">
      <c r="A9" s="1" t="s">
        <v>18</v>
      </c>
      <c r="B9" s="4" t="s">
        <v>18</v>
      </c>
      <c r="C9" s="5">
        <v>0.56381099999999995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0.56381099999999995</v>
      </c>
    </row>
    <row r="10" spans="1:9">
      <c r="A10" s="1" t="s">
        <v>19</v>
      </c>
      <c r="B10" s="2" t="s">
        <v>19</v>
      </c>
      <c r="C10" s="3">
        <v>0.37879099999999999</v>
      </c>
      <c r="D10" s="1" t="s">
        <v>11</v>
      </c>
      <c r="E10" t="s">
        <v>12</v>
      </c>
      <c r="F10" t="s">
        <v>12</v>
      </c>
      <c r="G10" s="1">
        <f t="shared" si="0"/>
        <v>1</v>
      </c>
      <c r="H10" s="1">
        <f>IF(AND($G10=1,$E10=$D10),0,1)</f>
        <v>1</v>
      </c>
      <c r="I10">
        <f>$C10-$H10</f>
        <v>-0.62120900000000001</v>
      </c>
    </row>
    <row r="11" spans="1:9">
      <c r="A11" s="1" t="s">
        <v>20</v>
      </c>
      <c r="B11" s="4" t="s">
        <v>20</v>
      </c>
      <c r="C11" s="5">
        <v>0.62068400000000001</v>
      </c>
      <c r="D11" s="1" t="s">
        <v>11</v>
      </c>
      <c r="E11" t="s">
        <v>12</v>
      </c>
      <c r="F11" t="s">
        <v>11</v>
      </c>
      <c r="G11" s="1">
        <f t="shared" si="0"/>
        <v>0</v>
      </c>
      <c r="H11" s="1">
        <f>IF(AND($G11=1,$E11=$D11),0,1)</f>
        <v>1</v>
      </c>
      <c r="I11">
        <f>$C11-$H11</f>
        <v>-0.37931599999999999</v>
      </c>
    </row>
    <row r="12" spans="1:9">
      <c r="A12" s="1" t="s">
        <v>21</v>
      </c>
      <c r="B12" s="2" t="s">
        <v>21</v>
      </c>
      <c r="C12" s="3">
        <v>0.48747800000000002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0.48747800000000002</v>
      </c>
    </row>
    <row r="13" spans="1:9">
      <c r="A13" s="1" t="s">
        <v>22</v>
      </c>
      <c r="B13" s="4" t="s">
        <v>22</v>
      </c>
      <c r="C13" s="5">
        <v>0.43936999999999998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0.43936999999999998</v>
      </c>
    </row>
    <row r="14" spans="1:9">
      <c r="A14" s="1" t="s">
        <v>23</v>
      </c>
      <c r="B14" s="2" t="s">
        <v>23</v>
      </c>
      <c r="C14" s="3">
        <v>0.50652799999999998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-0.49347200000000002</v>
      </c>
    </row>
    <row r="15" spans="1:9">
      <c r="A15" s="1" t="s">
        <v>24</v>
      </c>
      <c r="B15" s="4" t="s">
        <v>24</v>
      </c>
      <c r="C15" s="5">
        <v>0.39595000000000002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-0.60404999999999998</v>
      </c>
    </row>
    <row r="16" spans="1:9">
      <c r="A16" s="1" t="s">
        <v>26</v>
      </c>
      <c r="B16" s="2" t="s">
        <v>26</v>
      </c>
      <c r="C16" s="3">
        <v>0.80510899999999996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-0.19489100000000004</v>
      </c>
    </row>
    <row r="17" spans="1:9">
      <c r="A17" s="1" t="s">
        <v>27</v>
      </c>
      <c r="B17" s="4" t="s">
        <v>27</v>
      </c>
      <c r="C17" s="5">
        <v>0.45816299999999999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0.45816299999999999</v>
      </c>
    </row>
    <row r="18" spans="1:9">
      <c r="A18" s="1" t="s">
        <v>28</v>
      </c>
      <c r="B18" s="2" t="s">
        <v>28</v>
      </c>
      <c r="C18" s="3">
        <v>0.42705300000000002</v>
      </c>
      <c r="D18" s="1" t="s">
        <v>11</v>
      </c>
      <c r="E18" t="s">
        <v>12</v>
      </c>
      <c r="F18" t="s">
        <v>11</v>
      </c>
      <c r="G18" s="1">
        <f t="shared" si="0"/>
        <v>0</v>
      </c>
      <c r="H18" s="1">
        <f>IF(AND($G18=1,$E18=$D18),0,1)</f>
        <v>1</v>
      </c>
      <c r="I18">
        <f>$C18-$H18</f>
        <v>-0.57294699999999998</v>
      </c>
    </row>
    <row r="19" spans="1:9">
      <c r="A19" s="1" t="s">
        <v>29</v>
      </c>
      <c r="B19" s="4" t="s">
        <v>29</v>
      </c>
      <c r="C19" s="5">
        <v>0.70546399999999998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-0.29453600000000002</v>
      </c>
    </row>
    <row r="20" spans="1:9">
      <c r="A20" s="1" t="s">
        <v>30</v>
      </c>
      <c r="B20" s="2" t="s">
        <v>30</v>
      </c>
      <c r="C20" s="3">
        <v>0.65335699999999997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-0.34664300000000003</v>
      </c>
    </row>
    <row r="21" spans="1:9">
      <c r="A21" s="1" t="s">
        <v>31</v>
      </c>
      <c r="B21" s="4" t="s">
        <v>31</v>
      </c>
      <c r="C21" s="5">
        <v>0.443131</v>
      </c>
      <c r="D21" s="1" t="s">
        <v>11</v>
      </c>
      <c r="E21" t="s">
        <v>151</v>
      </c>
      <c r="F21" t="s">
        <v>11</v>
      </c>
      <c r="G21" s="1">
        <f t="shared" si="0"/>
        <v>0</v>
      </c>
      <c r="H21" s="1">
        <f>IF(AND($G21=1,$E21=$D21),0,1)</f>
        <v>1</v>
      </c>
      <c r="I21">
        <f>$C21-$H21</f>
        <v>-0.55686900000000006</v>
      </c>
    </row>
    <row r="22" spans="1:9">
      <c r="A22" s="1" t="s">
        <v>32</v>
      </c>
      <c r="B22" s="2" t="s">
        <v>32</v>
      </c>
      <c r="C22" s="3">
        <v>0.52852900000000003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-0.47147099999999997</v>
      </c>
    </row>
    <row r="23" spans="1:9">
      <c r="A23" s="1" t="s">
        <v>33</v>
      </c>
      <c r="B23" s="4" t="s">
        <v>33</v>
      </c>
      <c r="C23" s="5">
        <v>0.42401800000000001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-0.57598199999999999</v>
      </c>
    </row>
    <row r="24" spans="1:9">
      <c r="A24" s="1" t="s">
        <v>34</v>
      </c>
      <c r="B24" s="2" t="s">
        <v>34</v>
      </c>
      <c r="C24" s="3">
        <v>0.42851699999999998</v>
      </c>
      <c r="D24" s="1" t="s">
        <v>11</v>
      </c>
      <c r="E24" t="s">
        <v>25</v>
      </c>
      <c r="F24" t="s">
        <v>12</v>
      </c>
      <c r="G24" s="1">
        <f t="shared" si="0"/>
        <v>0</v>
      </c>
      <c r="H24" s="1">
        <f>IF(AND($G24=1,$E24=$D24),0,1)</f>
        <v>1</v>
      </c>
      <c r="I24">
        <f>$C24-$H24</f>
        <v>-0.57148299999999996</v>
      </c>
    </row>
    <row r="25" spans="1:9">
      <c r="A25" s="1" t="s">
        <v>35</v>
      </c>
      <c r="B25" s="4" t="s">
        <v>35</v>
      </c>
      <c r="C25" s="5">
        <v>0.51676599999999995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0.51676599999999995</v>
      </c>
    </row>
    <row r="26" spans="1:9">
      <c r="A26" s="1" t="s">
        <v>36</v>
      </c>
      <c r="B26" s="2" t="s">
        <v>36</v>
      </c>
      <c r="C26" s="3">
        <v>0.53331399999999995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0.53331399999999995</v>
      </c>
    </row>
    <row r="27" spans="1:9">
      <c r="A27" s="1" t="s">
        <v>37</v>
      </c>
      <c r="B27" s="4" t="s">
        <v>37</v>
      </c>
      <c r="C27" s="5">
        <v>0.31189099999999997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>IF(AND($G27=1,$E27=$D27),0,1)</f>
        <v>1</v>
      </c>
      <c r="I27">
        <f>$C27-$H27</f>
        <v>-0.68810900000000008</v>
      </c>
    </row>
    <row r="28" spans="1:9">
      <c r="A28" s="1" t="s">
        <v>38</v>
      </c>
      <c r="B28" s="2" t="s">
        <v>38</v>
      </c>
      <c r="C28" s="3">
        <v>0.69750400000000001</v>
      </c>
      <c r="D28" s="1" t="s">
        <v>11</v>
      </c>
      <c r="E28" t="s">
        <v>151</v>
      </c>
      <c r="F28" t="s">
        <v>11</v>
      </c>
      <c r="G28" s="1">
        <f t="shared" si="0"/>
        <v>0</v>
      </c>
      <c r="H28" s="1">
        <f>IF(AND($G28=1,$E28=$D28),0,1)</f>
        <v>1</v>
      </c>
      <c r="I28">
        <f>$C28-$H28</f>
        <v>-0.30249599999999999</v>
      </c>
    </row>
    <row r="29" spans="1:9">
      <c r="A29" s="1" t="s">
        <v>39</v>
      </c>
      <c r="B29" s="4" t="s">
        <v>39</v>
      </c>
      <c r="C29" s="5">
        <v>0.66205400000000003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0.66205400000000003</v>
      </c>
    </row>
    <row r="30" spans="1:9">
      <c r="A30" s="1" t="s">
        <v>40</v>
      </c>
      <c r="B30" s="2" t="s">
        <v>40</v>
      </c>
      <c r="C30" s="3">
        <v>0.77448600000000001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-0.22551399999999999</v>
      </c>
    </row>
    <row r="31" spans="1:9">
      <c r="A31" s="1" t="s">
        <v>41</v>
      </c>
      <c r="B31" s="4" t="s">
        <v>41</v>
      </c>
      <c r="C31" s="5">
        <v>0.72609999999999997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-0.27390000000000003</v>
      </c>
    </row>
    <row r="32" spans="1:9">
      <c r="A32" s="1" t="s">
        <v>42</v>
      </c>
      <c r="B32" s="2" t="s">
        <v>42</v>
      </c>
      <c r="C32" s="3">
        <v>0.48062700000000003</v>
      </c>
      <c r="D32" s="1" t="s">
        <v>11</v>
      </c>
      <c r="E32" t="s">
        <v>12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-0.51937299999999997</v>
      </c>
    </row>
    <row r="33" spans="1:9">
      <c r="A33" s="1" t="s">
        <v>43</v>
      </c>
      <c r="B33" s="4" t="s">
        <v>43</v>
      </c>
      <c r="C33" s="5">
        <v>0.602962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-0.397038</v>
      </c>
    </row>
    <row r="34" spans="1:9">
      <c r="A34" s="1" t="s">
        <v>44</v>
      </c>
      <c r="B34" s="2" t="s">
        <v>44</v>
      </c>
      <c r="C34" s="3">
        <v>0.52987799999999996</v>
      </c>
      <c r="D34" s="1" t="s">
        <v>11</v>
      </c>
      <c r="E34" t="s">
        <v>11</v>
      </c>
      <c r="F34" t="s">
        <v>12</v>
      </c>
      <c r="G34" s="1">
        <f t="shared" si="0"/>
        <v>0</v>
      </c>
      <c r="H34" s="1">
        <f>IF(AND($G34=1,$E34=$D34),0,1)</f>
        <v>1</v>
      </c>
      <c r="I34">
        <f>$C34-$H34</f>
        <v>-0.47012200000000004</v>
      </c>
    </row>
    <row r="35" spans="1:9">
      <c r="A35" s="1" t="s">
        <v>45</v>
      </c>
      <c r="B35" s="4" t="s">
        <v>45</v>
      </c>
      <c r="C35" s="5">
        <v>0.51373800000000003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>IF(AND($G35=1,$E35=$D35),0,1)</f>
        <v>1</v>
      </c>
      <c r="I35">
        <f>$C35-$H35</f>
        <v>-0.48626199999999997</v>
      </c>
    </row>
    <row r="36" spans="1:9">
      <c r="A36" s="1" t="s">
        <v>46</v>
      </c>
      <c r="B36" s="2" t="s">
        <v>46</v>
      </c>
      <c r="C36" s="3">
        <v>0.50096399999999996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0.50096399999999996</v>
      </c>
    </row>
    <row r="37" spans="1:9">
      <c r="A37" s="1" t="s">
        <v>47</v>
      </c>
      <c r="B37" s="4" t="s">
        <v>47</v>
      </c>
      <c r="C37" s="5">
        <v>0.48247499999999999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0.48247499999999999</v>
      </c>
    </row>
    <row r="38" spans="1:9">
      <c r="A38" s="1" t="s">
        <v>48</v>
      </c>
      <c r="B38" s="2" t="s">
        <v>48</v>
      </c>
      <c r="C38" s="3">
        <v>0.550539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0.550539</v>
      </c>
    </row>
    <row r="39" spans="1:9">
      <c r="A39" s="1" t="s">
        <v>49</v>
      </c>
      <c r="B39" s="4" t="s">
        <v>49</v>
      </c>
      <c r="C39" s="5">
        <v>0.814635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-0.185365</v>
      </c>
    </row>
    <row r="40" spans="1:9">
      <c r="A40" s="1" t="s">
        <v>50</v>
      </c>
      <c r="B40" s="2" t="s">
        <v>50</v>
      </c>
      <c r="C40" s="3">
        <v>0.57152599999999998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-0.42847400000000002</v>
      </c>
    </row>
    <row r="41" spans="1:9">
      <c r="A41" s="1" t="s">
        <v>51</v>
      </c>
      <c r="B41" s="4" t="s">
        <v>51</v>
      </c>
      <c r="C41" s="5">
        <v>0.49774200000000002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0.49774200000000002</v>
      </c>
    </row>
    <row r="42" spans="1:9">
      <c r="A42" s="1" t="s">
        <v>52</v>
      </c>
      <c r="B42" s="2" t="s">
        <v>52</v>
      </c>
      <c r="C42" s="3">
        <v>0.41832999999999998</v>
      </c>
      <c r="D42" s="1" t="s">
        <v>11</v>
      </c>
      <c r="E42" t="s">
        <v>11</v>
      </c>
      <c r="F42" t="s">
        <v>12</v>
      </c>
      <c r="G42" s="1">
        <f t="shared" si="0"/>
        <v>0</v>
      </c>
      <c r="H42" s="1">
        <f>IF(AND($G42=1,$E42=$D42),0,1)</f>
        <v>1</v>
      </c>
      <c r="I42">
        <f>$C42-$H42</f>
        <v>-0.58167000000000002</v>
      </c>
    </row>
    <row r="43" spans="1:9">
      <c r="A43" s="1" t="s">
        <v>53</v>
      </c>
      <c r="B43" s="4" t="s">
        <v>53</v>
      </c>
      <c r="C43" s="5">
        <v>0.45674399999999998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-0.54325599999999996</v>
      </c>
    </row>
    <row r="44" spans="1:9">
      <c r="A44" s="1" t="s">
        <v>54</v>
      </c>
      <c r="B44" s="2" t="s">
        <v>54</v>
      </c>
      <c r="C44" s="3">
        <v>0.66076800000000002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-0.33923199999999998</v>
      </c>
    </row>
    <row r="45" spans="1:9">
      <c r="A45" s="1" t="s">
        <v>55</v>
      </c>
      <c r="B45" s="4" t="s">
        <v>55</v>
      </c>
      <c r="C45" s="5">
        <v>0.53983800000000004</v>
      </c>
      <c r="D45" s="1" t="s">
        <v>11</v>
      </c>
      <c r="E45" t="s">
        <v>11</v>
      </c>
      <c r="F45" t="s">
        <v>12</v>
      </c>
      <c r="G45" s="1">
        <f t="shared" si="0"/>
        <v>0</v>
      </c>
      <c r="H45" s="1">
        <f>IF(AND($G45=1,$E45=$D45),0,1)</f>
        <v>1</v>
      </c>
      <c r="I45">
        <f>$C45-$H45</f>
        <v>-0.46016199999999996</v>
      </c>
    </row>
    <row r="46" spans="1:9">
      <c r="A46" s="1" t="s">
        <v>56</v>
      </c>
      <c r="B46" s="2" t="s">
        <v>56</v>
      </c>
      <c r="C46" s="3">
        <v>0.43486399999999997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-0.56513600000000008</v>
      </c>
    </row>
    <row r="47" spans="1:9">
      <c r="A47" s="1" t="s">
        <v>58</v>
      </c>
      <c r="B47" s="4" t="s">
        <v>58</v>
      </c>
      <c r="C47" s="5">
        <v>0.55808800000000003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0.55808800000000003</v>
      </c>
    </row>
    <row r="48" spans="1:9">
      <c r="A48" s="1" t="s">
        <v>59</v>
      </c>
      <c r="B48" s="2" t="s">
        <v>59</v>
      </c>
      <c r="C48" s="3">
        <v>0.40879100000000002</v>
      </c>
      <c r="D48" s="1" t="s">
        <v>11</v>
      </c>
      <c r="E48" t="s">
        <v>11</v>
      </c>
      <c r="F48" t="s">
        <v>25</v>
      </c>
      <c r="G48" s="1">
        <f t="shared" si="0"/>
        <v>0</v>
      </c>
      <c r="H48" s="1">
        <f>IF(AND($G48=1,$E48=$D48),0,1)</f>
        <v>1</v>
      </c>
      <c r="I48">
        <f>$C48-$H48</f>
        <v>-0.59120899999999998</v>
      </c>
    </row>
    <row r="49" spans="1:9">
      <c r="A49" s="1" t="s">
        <v>60</v>
      </c>
      <c r="B49" s="4" t="s">
        <v>60</v>
      </c>
      <c r="C49" s="5">
        <v>0.28984700000000002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-0.71015300000000003</v>
      </c>
    </row>
    <row r="50" spans="1:9">
      <c r="A50" s="1" t="s">
        <v>61</v>
      </c>
      <c r="B50" s="2" t="s">
        <v>61</v>
      </c>
      <c r="C50" s="3">
        <v>0.68910000000000005</v>
      </c>
      <c r="D50" s="1" t="s">
        <v>11</v>
      </c>
      <c r="E50" t="s">
        <v>12</v>
      </c>
      <c r="F50" t="s">
        <v>11</v>
      </c>
      <c r="G50" s="1">
        <f t="shared" si="0"/>
        <v>0</v>
      </c>
      <c r="H50" s="1">
        <f>IF(AND($G50=1,$E50=$D50),0,1)</f>
        <v>1</v>
      </c>
      <c r="I50">
        <f>$C50-$H50</f>
        <v>-0.31089999999999995</v>
      </c>
    </row>
    <row r="51" spans="1:9">
      <c r="A51" s="1" t="s">
        <v>62</v>
      </c>
      <c r="B51" s="4" t="s">
        <v>62</v>
      </c>
      <c r="C51" s="5">
        <v>0.39676600000000001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0.39676600000000001</v>
      </c>
    </row>
    <row r="52" spans="1:9">
      <c r="A52" s="1" t="s">
        <v>63</v>
      </c>
      <c r="B52" s="2" t="s">
        <v>63</v>
      </c>
      <c r="C52" s="3">
        <v>0.45585700000000001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-0.54414300000000004</v>
      </c>
    </row>
    <row r="53" spans="1:9">
      <c r="A53" s="1" t="s">
        <v>64</v>
      </c>
      <c r="B53" s="4" t="s">
        <v>64</v>
      </c>
      <c r="C53" s="5">
        <v>0.54356300000000002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0.54356300000000002</v>
      </c>
    </row>
    <row r="54" spans="1:9">
      <c r="A54" s="1" t="s">
        <v>65</v>
      </c>
      <c r="B54" s="2" t="s">
        <v>65</v>
      </c>
      <c r="C54" s="3">
        <v>0.64263499999999996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-0.35736500000000004</v>
      </c>
    </row>
    <row r="55" spans="1:9">
      <c r="A55" s="1" t="s">
        <v>66</v>
      </c>
      <c r="B55" s="4" t="s">
        <v>66</v>
      </c>
      <c r="C55" s="5">
        <v>0.60505200000000003</v>
      </c>
      <c r="D55" s="1" t="s">
        <v>11</v>
      </c>
      <c r="E55" t="s">
        <v>12</v>
      </c>
      <c r="F55" t="s">
        <v>11</v>
      </c>
      <c r="G55" s="1">
        <f t="shared" si="0"/>
        <v>0</v>
      </c>
      <c r="H55" s="1">
        <f>IF(AND($G55=1,$E55=$D55),0,1)</f>
        <v>1</v>
      </c>
      <c r="I55">
        <f>$C55-$H55</f>
        <v>-0.39494799999999997</v>
      </c>
    </row>
    <row r="56" spans="1:9">
      <c r="A56" s="1" t="s">
        <v>67</v>
      </c>
      <c r="B56" s="2" t="s">
        <v>67</v>
      </c>
      <c r="C56" s="3">
        <v>0.43769200000000003</v>
      </c>
      <c r="D56" s="1" t="s">
        <v>11</v>
      </c>
      <c r="E56" t="s">
        <v>11</v>
      </c>
      <c r="F56" t="s">
        <v>12</v>
      </c>
      <c r="G56" s="1">
        <f t="shared" si="0"/>
        <v>0</v>
      </c>
      <c r="H56" s="1">
        <f>IF(AND($G56=1,$E56=$D56),0,1)</f>
        <v>1</v>
      </c>
      <c r="I56">
        <f>$C56-$H56</f>
        <v>-0.56230800000000003</v>
      </c>
    </row>
    <row r="57" spans="1:9">
      <c r="A57" s="1" t="s">
        <v>68</v>
      </c>
      <c r="B57" s="4" t="s">
        <v>68</v>
      </c>
      <c r="C57" s="5">
        <v>0.69001000000000001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>IF(AND($G57=1,$E57=$D57),0,1)</f>
        <v>1</v>
      </c>
      <c r="I57">
        <f>$C57-$H57</f>
        <v>-0.30998999999999999</v>
      </c>
    </row>
    <row r="58" spans="1:9">
      <c r="A58" s="1" t="s">
        <v>69</v>
      </c>
      <c r="B58" s="2" t="s">
        <v>69</v>
      </c>
      <c r="C58" s="3">
        <v>0.70220000000000005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-0.29779999999999995</v>
      </c>
    </row>
    <row r="59" spans="1:9">
      <c r="A59" s="1" t="s">
        <v>70</v>
      </c>
      <c r="B59" s="4" t="s">
        <v>70</v>
      </c>
      <c r="C59" s="5">
        <v>0.57708599999999999</v>
      </c>
      <c r="D59" s="1" t="s">
        <v>11</v>
      </c>
      <c r="E59" t="s">
        <v>151</v>
      </c>
      <c r="F59" t="s">
        <v>151</v>
      </c>
      <c r="G59" s="1">
        <f t="shared" si="0"/>
        <v>1</v>
      </c>
      <c r="H59" s="1">
        <f>IF(AND($G59=1,$E59=$D59),0,1)</f>
        <v>1</v>
      </c>
      <c r="I59">
        <f>$C59-$H59</f>
        <v>-0.42291400000000001</v>
      </c>
    </row>
    <row r="60" spans="1:9">
      <c r="A60" s="1" t="s">
        <v>71</v>
      </c>
      <c r="B60" s="2" t="s">
        <v>71</v>
      </c>
      <c r="C60" s="3">
        <v>0.46178399999999997</v>
      </c>
      <c r="D60" s="1" t="s">
        <v>11</v>
      </c>
      <c r="E60" t="s">
        <v>25</v>
      </c>
      <c r="F60" t="s">
        <v>12</v>
      </c>
      <c r="G60" s="1">
        <f t="shared" si="0"/>
        <v>0</v>
      </c>
      <c r="H60" s="1">
        <f>IF(AND($G60=1,$E60=$D60),0,1)</f>
        <v>1</v>
      </c>
      <c r="I60">
        <f>$C60-$H60</f>
        <v>-0.53821600000000003</v>
      </c>
    </row>
    <row r="61" spans="1:9">
      <c r="A61" s="1" t="s">
        <v>72</v>
      </c>
      <c r="B61" s="4" t="s">
        <v>72</v>
      </c>
      <c r="C61" s="5">
        <v>0.53297700000000003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-0.46702299999999997</v>
      </c>
    </row>
    <row r="62" spans="1:9">
      <c r="A62" s="1" t="s">
        <v>73</v>
      </c>
      <c r="B62" s="2" t="s">
        <v>73</v>
      </c>
      <c r="C62" s="3">
        <v>0.54289600000000005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0.54289600000000005</v>
      </c>
    </row>
    <row r="63" spans="1:9">
      <c r="A63" s="1" t="s">
        <v>74</v>
      </c>
      <c r="B63" s="4" t="s">
        <v>74</v>
      </c>
      <c r="C63" s="5">
        <v>0.81248500000000001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>IF(AND($G63=1,$E63=$D63),0,1)</f>
        <v>1</v>
      </c>
      <c r="I63">
        <f>$C63-$H63</f>
        <v>-0.18751499999999999</v>
      </c>
    </row>
    <row r="64" spans="1:9">
      <c r="A64" s="1" t="s">
        <v>75</v>
      </c>
      <c r="B64" s="2" t="s">
        <v>75</v>
      </c>
      <c r="C64" s="3">
        <v>0.69040400000000002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-0.30959599999999998</v>
      </c>
    </row>
    <row r="65" spans="1:9">
      <c r="A65" s="1" t="s">
        <v>76</v>
      </c>
      <c r="B65" s="4" t="s">
        <v>76</v>
      </c>
      <c r="C65" s="5">
        <v>0.55485099999999998</v>
      </c>
      <c r="D65" s="1" t="s">
        <v>11</v>
      </c>
      <c r="E65" t="s">
        <v>11</v>
      </c>
      <c r="F65" t="s">
        <v>12</v>
      </c>
      <c r="G65" s="1">
        <f t="shared" si="0"/>
        <v>0</v>
      </c>
      <c r="H65" s="1">
        <f>IF(AND($G65=1,$E65=$D65),0,1)</f>
        <v>1</v>
      </c>
      <c r="I65">
        <f>$C65-$H65</f>
        <v>-0.44514900000000002</v>
      </c>
    </row>
    <row r="66" spans="1:9">
      <c r="A66" s="1" t="s">
        <v>77</v>
      </c>
      <c r="B66" s="2" t="s">
        <v>77</v>
      </c>
      <c r="C66" s="3">
        <v>0.37931999999999999</v>
      </c>
      <c r="D66" s="1" t="s">
        <v>11</v>
      </c>
      <c r="E66" t="s">
        <v>25</v>
      </c>
      <c r="F66" t="s">
        <v>57</v>
      </c>
      <c r="G66" s="1">
        <f t="shared" si="0"/>
        <v>0</v>
      </c>
      <c r="H66" s="1">
        <f>IF(AND($G66=1,$E66=$D66),0,1)</f>
        <v>1</v>
      </c>
      <c r="I66">
        <f>$C66-$H66</f>
        <v>-0.62068000000000001</v>
      </c>
    </row>
    <row r="67" spans="1:9">
      <c r="A67" s="1" t="s">
        <v>78</v>
      </c>
      <c r="B67" s="4" t="s">
        <v>78</v>
      </c>
      <c r="C67" s="5">
        <v>0.59143299999999999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-0.40856700000000001</v>
      </c>
    </row>
    <row r="68" spans="1:9">
      <c r="A68" s="1" t="s">
        <v>79</v>
      </c>
      <c r="B68" s="2" t="s">
        <v>79</v>
      </c>
      <c r="C68" s="3">
        <v>0.65384600000000004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0.65384600000000004</v>
      </c>
    </row>
    <row r="69" spans="1:9">
      <c r="A69" s="1" t="s">
        <v>80</v>
      </c>
      <c r="B69" s="4" t="s">
        <v>80</v>
      </c>
      <c r="C69" s="5">
        <v>0.53974200000000006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0.53974200000000006</v>
      </c>
    </row>
    <row r="70" spans="1:9">
      <c r="A70" s="1" t="s">
        <v>81</v>
      </c>
      <c r="B70" s="2" t="s">
        <v>81</v>
      </c>
      <c r="C70" s="3">
        <v>0.64879600000000004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0.64879600000000004</v>
      </c>
    </row>
    <row r="71" spans="1:9">
      <c r="A71" s="1" t="s">
        <v>82</v>
      </c>
      <c r="B71" s="4" t="s">
        <v>82</v>
      </c>
      <c r="C71" s="5">
        <v>0.54271999999999998</v>
      </c>
      <c r="D71" s="1" t="s">
        <v>11</v>
      </c>
      <c r="E71" t="s">
        <v>25</v>
      </c>
      <c r="F71" t="s">
        <v>12</v>
      </c>
      <c r="G71" s="1">
        <f t="shared" si="1"/>
        <v>0</v>
      </c>
      <c r="H71" s="1">
        <f>IF(AND($G71=1,$E71=$D71),0,1)</f>
        <v>1</v>
      </c>
      <c r="I71">
        <f>$C71-$H71</f>
        <v>-0.45728000000000002</v>
      </c>
    </row>
    <row r="72" spans="1:9">
      <c r="A72" s="1" t="s">
        <v>83</v>
      </c>
      <c r="B72" s="2" t="s">
        <v>83</v>
      </c>
      <c r="C72" s="3">
        <v>0.49017100000000002</v>
      </c>
      <c r="D72" s="1" t="s">
        <v>11</v>
      </c>
      <c r="E72" t="s">
        <v>12</v>
      </c>
      <c r="F72" t="s">
        <v>151</v>
      </c>
      <c r="G72" s="1">
        <f t="shared" si="1"/>
        <v>0</v>
      </c>
      <c r="H72" s="1">
        <f>IF(AND($G72=1,$E72=$D72),0,1)</f>
        <v>1</v>
      </c>
      <c r="I72">
        <f>$C72-$H72</f>
        <v>-0.50982899999999998</v>
      </c>
    </row>
    <row r="73" spans="1:9">
      <c r="A73" s="1" t="s">
        <v>84</v>
      </c>
      <c r="B73" s="4" t="s">
        <v>84</v>
      </c>
      <c r="C73" s="5">
        <v>0.56642099999999995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-0.43357900000000005</v>
      </c>
    </row>
    <row r="74" spans="1:9">
      <c r="A74" s="1" t="s">
        <v>85</v>
      </c>
      <c r="B74" s="2" t="s">
        <v>85</v>
      </c>
      <c r="C74" s="3">
        <v>0.44464700000000001</v>
      </c>
      <c r="D74" s="1" t="s">
        <v>11</v>
      </c>
      <c r="E74" t="s">
        <v>11</v>
      </c>
      <c r="F74" t="s">
        <v>12</v>
      </c>
      <c r="G74" s="1">
        <f t="shared" si="1"/>
        <v>0</v>
      </c>
      <c r="H74" s="1">
        <f>IF(AND($G74=1,$E74=$D74),0,1)</f>
        <v>1</v>
      </c>
      <c r="I74">
        <f>$C74-$H74</f>
        <v>-0.55535299999999999</v>
      </c>
    </row>
    <row r="75" spans="1:9">
      <c r="A75" s="1" t="s">
        <v>86</v>
      </c>
      <c r="B75" s="4" t="s">
        <v>86</v>
      </c>
      <c r="C75" s="5">
        <v>0.57435700000000001</v>
      </c>
      <c r="D75" s="1" t="s">
        <v>11</v>
      </c>
      <c r="E75" t="s">
        <v>11</v>
      </c>
      <c r="F75" t="s">
        <v>12</v>
      </c>
      <c r="G75" s="1">
        <f t="shared" si="1"/>
        <v>0</v>
      </c>
      <c r="H75" s="1">
        <f>IF(AND($G75=1,$E75=$D75),0,1)</f>
        <v>1</v>
      </c>
      <c r="I75">
        <f>$C75-$H75</f>
        <v>-0.42564299999999999</v>
      </c>
    </row>
    <row r="76" spans="1:9">
      <c r="A76" s="1" t="s">
        <v>87</v>
      </c>
      <c r="B76" s="6" t="s">
        <v>87</v>
      </c>
      <c r="C76" s="7">
        <v>0.72023899999999996</v>
      </c>
      <c r="D76" s="1" t="s">
        <v>11</v>
      </c>
      <c r="E76" t="s">
        <v>12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-0.27976100000000004</v>
      </c>
    </row>
    <row r="77" spans="1:9">
      <c r="A77" s="1"/>
      <c r="B77" s="17"/>
      <c r="C77" s="18"/>
      <c r="D77" s="1"/>
      <c r="E77" s="1"/>
      <c r="F77" s="1"/>
      <c r="G77" s="10">
        <f>SUM(G3:G76)</f>
        <v>42</v>
      </c>
      <c r="H77" s="10">
        <f>SUM(H3:H76)</f>
        <v>53</v>
      </c>
      <c r="I77" s="8">
        <f>SUM(I3:I76)</f>
        <v>-13.058230999999999</v>
      </c>
    </row>
  </sheetData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05758A-F14C-42B7-8142-D43ABA5474EE}">
  <dimension ref="A1:I77"/>
  <sheetViews>
    <sheetView workbookViewId="0">
      <selection activeCell="I56" sqref="I56"/>
    </sheetView>
  </sheetViews>
  <sheetFormatPr defaultRowHeight="15.75"/>
  <cols>
    <col min="1" max="1" width="13.75" customWidth="1"/>
    <col min="5" max="6" width="12.25" bestFit="1" customWidth="1"/>
    <col min="9" max="9" width="12.25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0.425292</v>
      </c>
      <c r="D3" s="1" t="s">
        <v>11</v>
      </c>
      <c r="E3" t="s">
        <v>11</v>
      </c>
      <c r="F3" t="s">
        <v>12</v>
      </c>
      <c r="G3" s="1">
        <f>IF($F3=$E3,1,0)</f>
        <v>0</v>
      </c>
      <c r="H3" s="1">
        <f>IF(AND($G3=1,$E3=$D3),0,1)</f>
        <v>1</v>
      </c>
      <c r="I3">
        <f>$C3-$H3</f>
        <v>-0.574708</v>
      </c>
    </row>
    <row r="4" spans="1:9">
      <c r="A4" s="1" t="s">
        <v>13</v>
      </c>
      <c r="B4" s="2" t="s">
        <v>13</v>
      </c>
      <c r="C4" s="3">
        <v>0.516235</v>
      </c>
      <c r="D4" s="1" t="s">
        <v>11</v>
      </c>
      <c r="E4" t="s">
        <v>12</v>
      </c>
      <c r="F4" t="s">
        <v>12</v>
      </c>
      <c r="G4" s="1">
        <f>IF($F4=$E4,1,0)</f>
        <v>1</v>
      </c>
      <c r="H4" s="1">
        <f>IF(AND($G4=1,$E4=$D4),0,1)</f>
        <v>1</v>
      </c>
      <c r="I4">
        <f>$C4-$H4</f>
        <v>-0.483765</v>
      </c>
    </row>
    <row r="5" spans="1:9">
      <c r="A5" s="1" t="s">
        <v>14</v>
      </c>
      <c r="B5" s="4" t="s">
        <v>14</v>
      </c>
      <c r="C5" s="5">
        <v>0.388152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0.388152</v>
      </c>
    </row>
    <row r="6" spans="1:9">
      <c r="A6" s="1" t="s">
        <v>15</v>
      </c>
      <c r="B6" s="2" t="s">
        <v>15</v>
      </c>
      <c r="C6" s="3">
        <v>0.45441300000000001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0.45441300000000001</v>
      </c>
    </row>
    <row r="7" spans="1:9">
      <c r="A7" s="1" t="s">
        <v>16</v>
      </c>
      <c r="B7" s="4" t="s">
        <v>16</v>
      </c>
      <c r="C7" s="5">
        <v>0.36102800000000002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0.36102800000000002</v>
      </c>
    </row>
    <row r="8" spans="1:9">
      <c r="A8" s="1" t="s">
        <v>17</v>
      </c>
      <c r="B8" s="2" t="s">
        <v>17</v>
      </c>
      <c r="C8" s="3">
        <v>0.41003899999999999</v>
      </c>
      <c r="D8" s="1" t="s">
        <v>11</v>
      </c>
      <c r="E8" t="s">
        <v>11</v>
      </c>
      <c r="F8" t="s">
        <v>57</v>
      </c>
      <c r="G8" s="1">
        <f t="shared" si="0"/>
        <v>0</v>
      </c>
      <c r="H8" s="1">
        <f>IF(AND($G8=1,$E8=$D8),0,1)</f>
        <v>1</v>
      </c>
      <c r="I8">
        <f>$C8-$H8</f>
        <v>-0.58996099999999996</v>
      </c>
    </row>
    <row r="9" spans="1:9">
      <c r="A9" s="1" t="s">
        <v>18</v>
      </c>
      <c r="B9" s="4" t="s">
        <v>18</v>
      </c>
      <c r="C9" s="5">
        <v>0.62971500000000002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0.62971500000000002</v>
      </c>
    </row>
    <row r="10" spans="1:9">
      <c r="A10" s="1" t="s">
        <v>19</v>
      </c>
      <c r="B10" s="2" t="s">
        <v>19</v>
      </c>
      <c r="C10" s="3">
        <v>0.46156900000000001</v>
      </c>
      <c r="D10" s="1" t="s">
        <v>11</v>
      </c>
      <c r="E10" t="s">
        <v>12</v>
      </c>
      <c r="F10" t="s">
        <v>12</v>
      </c>
      <c r="G10" s="1">
        <f t="shared" si="0"/>
        <v>1</v>
      </c>
      <c r="H10" s="1">
        <f>IF(AND($G10=1,$E10=$D10),0,1)</f>
        <v>1</v>
      </c>
      <c r="I10">
        <f>$C10-$H10</f>
        <v>-0.53843099999999999</v>
      </c>
    </row>
    <row r="11" spans="1:9">
      <c r="A11" s="1" t="s">
        <v>20</v>
      </c>
      <c r="B11" s="4" t="s">
        <v>20</v>
      </c>
      <c r="C11" s="5">
        <v>0.63446100000000005</v>
      </c>
      <c r="D11" s="1" t="s">
        <v>11</v>
      </c>
      <c r="E11" t="s">
        <v>12</v>
      </c>
      <c r="F11" t="s">
        <v>11</v>
      </c>
      <c r="G11" s="1">
        <f t="shared" si="0"/>
        <v>0</v>
      </c>
      <c r="H11" s="1">
        <f>IF(AND($G11=1,$E11=$D11),0,1)</f>
        <v>1</v>
      </c>
      <c r="I11">
        <f>$C11-$H11</f>
        <v>-0.36553899999999995</v>
      </c>
    </row>
    <row r="12" spans="1:9">
      <c r="A12" s="1" t="s">
        <v>21</v>
      </c>
      <c r="B12" s="2" t="s">
        <v>21</v>
      </c>
      <c r="C12" s="3">
        <v>0.59027399999999997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0.59027399999999997</v>
      </c>
    </row>
    <row r="13" spans="1:9">
      <c r="A13" s="1" t="s">
        <v>22</v>
      </c>
      <c r="B13" s="4" t="s">
        <v>22</v>
      </c>
      <c r="C13" s="5">
        <v>0.48716900000000002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0.48716900000000002</v>
      </c>
    </row>
    <row r="14" spans="1:9">
      <c r="A14" s="1" t="s">
        <v>23</v>
      </c>
      <c r="B14" s="2" t="s">
        <v>23</v>
      </c>
      <c r="C14" s="3">
        <v>0.46876800000000002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-0.53123199999999993</v>
      </c>
    </row>
    <row r="15" spans="1:9">
      <c r="A15" s="1" t="s">
        <v>24</v>
      </c>
      <c r="B15" s="4" t="s">
        <v>24</v>
      </c>
      <c r="C15" s="5">
        <v>0.38547500000000001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-0.61452499999999999</v>
      </c>
    </row>
    <row r="16" spans="1:9">
      <c r="A16" s="1" t="s">
        <v>26</v>
      </c>
      <c r="B16" s="2" t="s">
        <v>26</v>
      </c>
      <c r="C16" s="3">
        <v>0.70797399999999999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-0.29202600000000001</v>
      </c>
    </row>
    <row r="17" spans="1:9">
      <c r="A17" s="1" t="s">
        <v>27</v>
      </c>
      <c r="B17" s="4" t="s">
        <v>27</v>
      </c>
      <c r="C17" s="5">
        <v>0.405524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0.405524</v>
      </c>
    </row>
    <row r="18" spans="1:9">
      <c r="A18" s="1" t="s">
        <v>28</v>
      </c>
      <c r="B18" s="2" t="s">
        <v>28</v>
      </c>
      <c r="C18" s="3">
        <v>0.58221599999999996</v>
      </c>
      <c r="D18" s="1" t="s">
        <v>11</v>
      </c>
      <c r="E18" t="s">
        <v>12</v>
      </c>
      <c r="F18" t="s">
        <v>11</v>
      </c>
      <c r="G18" s="1">
        <f t="shared" si="0"/>
        <v>0</v>
      </c>
      <c r="H18" s="1">
        <f>IF(AND($G18=1,$E18=$D18),0,1)</f>
        <v>1</v>
      </c>
      <c r="I18">
        <f>$C18-$H18</f>
        <v>-0.41778400000000004</v>
      </c>
    </row>
    <row r="19" spans="1:9">
      <c r="A19" s="1" t="s">
        <v>29</v>
      </c>
      <c r="B19" s="4" t="s">
        <v>29</v>
      </c>
      <c r="C19" s="5">
        <v>0.59664200000000001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-0.40335799999999999</v>
      </c>
    </row>
    <row r="20" spans="1:9">
      <c r="A20" s="1" t="s">
        <v>30</v>
      </c>
      <c r="B20" s="2" t="s">
        <v>30</v>
      </c>
      <c r="C20" s="3">
        <v>0.62897499999999995</v>
      </c>
      <c r="D20" s="1" t="s">
        <v>11</v>
      </c>
      <c r="E20" t="s">
        <v>12</v>
      </c>
      <c r="F20" t="s">
        <v>151</v>
      </c>
      <c r="G20" s="1">
        <f t="shared" si="0"/>
        <v>0</v>
      </c>
      <c r="H20" s="1">
        <f>IF(AND($G20=1,$E20=$D20),0,1)</f>
        <v>1</v>
      </c>
      <c r="I20">
        <f>$C20-$H20</f>
        <v>-0.37102500000000005</v>
      </c>
    </row>
    <row r="21" spans="1:9">
      <c r="A21" s="1" t="s">
        <v>31</v>
      </c>
      <c r="B21" s="4" t="s">
        <v>31</v>
      </c>
      <c r="C21" s="5">
        <v>0.41040700000000002</v>
      </c>
      <c r="D21" s="1" t="s">
        <v>11</v>
      </c>
      <c r="E21" t="s">
        <v>151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-0.58959300000000003</v>
      </c>
    </row>
    <row r="22" spans="1:9">
      <c r="A22" s="1" t="s">
        <v>32</v>
      </c>
      <c r="B22" s="2" t="s">
        <v>32</v>
      </c>
      <c r="C22" s="3">
        <v>0.58730700000000002</v>
      </c>
      <c r="D22" s="1" t="s">
        <v>11</v>
      </c>
      <c r="E22" t="s">
        <v>12</v>
      </c>
      <c r="F22" t="s">
        <v>151</v>
      </c>
      <c r="G22" s="1">
        <f t="shared" si="0"/>
        <v>0</v>
      </c>
      <c r="H22" s="1">
        <f>IF(AND($G22=1,$E22=$D22),0,1)</f>
        <v>1</v>
      </c>
      <c r="I22">
        <f>$C22-$H22</f>
        <v>-0.41269299999999998</v>
      </c>
    </row>
    <row r="23" spans="1:9">
      <c r="A23" s="1" t="s">
        <v>33</v>
      </c>
      <c r="B23" s="4" t="s">
        <v>33</v>
      </c>
      <c r="C23" s="5">
        <v>0.25557099999999999</v>
      </c>
      <c r="D23" s="1" t="s">
        <v>11</v>
      </c>
      <c r="E23" t="s">
        <v>25</v>
      </c>
      <c r="F23" t="s">
        <v>11</v>
      </c>
      <c r="G23" s="1">
        <f t="shared" si="0"/>
        <v>0</v>
      </c>
      <c r="H23" s="1">
        <f>IF(AND($G23=1,$E23=$D23),0,1)</f>
        <v>1</v>
      </c>
      <c r="I23">
        <f>$C23-$H23</f>
        <v>-0.74442900000000001</v>
      </c>
    </row>
    <row r="24" spans="1:9">
      <c r="A24" s="1" t="s">
        <v>34</v>
      </c>
      <c r="B24" s="2" t="s">
        <v>34</v>
      </c>
      <c r="C24" s="3">
        <v>0.460061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>IF(AND($G24=1,$E24=$D24),0,1)</f>
        <v>1</v>
      </c>
      <c r="I24">
        <f>$C24-$H24</f>
        <v>-0.53993899999999995</v>
      </c>
    </row>
    <row r="25" spans="1:9">
      <c r="A25" s="1" t="s">
        <v>35</v>
      </c>
      <c r="B25" s="4" t="s">
        <v>35</v>
      </c>
      <c r="C25" s="5">
        <v>0.59472700000000001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0.59472700000000001</v>
      </c>
    </row>
    <row r="26" spans="1:9">
      <c r="A26" s="1" t="s">
        <v>36</v>
      </c>
      <c r="B26" s="2" t="s">
        <v>36</v>
      </c>
      <c r="C26" s="3">
        <v>0.52630999999999994</v>
      </c>
      <c r="D26" s="1" t="s">
        <v>11</v>
      </c>
      <c r="E26" t="s">
        <v>11</v>
      </c>
      <c r="F26" t="s">
        <v>12</v>
      </c>
      <c r="G26" s="1">
        <f t="shared" si="0"/>
        <v>0</v>
      </c>
      <c r="H26" s="1">
        <f>IF(AND($G26=1,$E26=$D26),0,1)</f>
        <v>1</v>
      </c>
      <c r="I26">
        <f>$C26-$H26</f>
        <v>-0.47369000000000006</v>
      </c>
    </row>
    <row r="27" spans="1:9">
      <c r="A27" s="1" t="s">
        <v>37</v>
      </c>
      <c r="B27" s="4" t="s">
        <v>37</v>
      </c>
      <c r="C27" s="5">
        <v>0.47085700000000003</v>
      </c>
      <c r="D27" s="1" t="s">
        <v>11</v>
      </c>
      <c r="E27" t="s">
        <v>25</v>
      </c>
      <c r="F27" t="s">
        <v>57</v>
      </c>
      <c r="G27" s="1">
        <f t="shared" si="0"/>
        <v>0</v>
      </c>
      <c r="H27" s="1">
        <f>IF(AND($G27=1,$E27=$D27),0,1)</f>
        <v>1</v>
      </c>
      <c r="I27">
        <f>$C27-$H27</f>
        <v>-0.52914299999999992</v>
      </c>
    </row>
    <row r="28" spans="1:9">
      <c r="A28" s="1" t="s">
        <v>38</v>
      </c>
      <c r="B28" s="2" t="s">
        <v>38</v>
      </c>
      <c r="C28" s="3">
        <v>0.66294799999999998</v>
      </c>
      <c r="D28" s="1" t="s">
        <v>11</v>
      </c>
      <c r="E28" t="s">
        <v>151</v>
      </c>
      <c r="F28" t="s">
        <v>11</v>
      </c>
      <c r="G28" s="1">
        <f t="shared" si="0"/>
        <v>0</v>
      </c>
      <c r="H28" s="1">
        <f>IF(AND($G28=1,$E28=$D28),0,1)</f>
        <v>1</v>
      </c>
      <c r="I28">
        <f>$C28-$H28</f>
        <v>-0.33705200000000002</v>
      </c>
    </row>
    <row r="29" spans="1:9">
      <c r="A29" s="1" t="s">
        <v>39</v>
      </c>
      <c r="B29" s="4" t="s">
        <v>39</v>
      </c>
      <c r="C29" s="5">
        <v>0.59011400000000003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0.59011400000000003</v>
      </c>
    </row>
    <row r="30" spans="1:9">
      <c r="A30" s="1" t="s">
        <v>40</v>
      </c>
      <c r="B30" s="2" t="s">
        <v>40</v>
      </c>
      <c r="C30" s="3">
        <v>0.64762799999999998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-0.35237200000000002</v>
      </c>
    </row>
    <row r="31" spans="1:9">
      <c r="A31" s="1" t="s">
        <v>41</v>
      </c>
      <c r="B31" s="4" t="s">
        <v>41</v>
      </c>
      <c r="C31" s="5">
        <v>0.67778400000000005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-0.32221599999999995</v>
      </c>
    </row>
    <row r="32" spans="1:9">
      <c r="A32" s="1" t="s">
        <v>42</v>
      </c>
      <c r="B32" s="2" t="s">
        <v>42</v>
      </c>
      <c r="C32" s="3">
        <v>0.60033700000000001</v>
      </c>
      <c r="D32" s="1" t="s">
        <v>11</v>
      </c>
      <c r="E32" t="s">
        <v>12</v>
      </c>
      <c r="F32" t="s">
        <v>12</v>
      </c>
      <c r="G32" s="1">
        <f t="shared" si="0"/>
        <v>1</v>
      </c>
      <c r="H32" s="1">
        <f>IF(AND($G32=1,$E32=$D32),0,1)</f>
        <v>1</v>
      </c>
      <c r="I32">
        <f>$C32-$H32</f>
        <v>-0.39966299999999999</v>
      </c>
    </row>
    <row r="33" spans="1:9">
      <c r="A33" s="1" t="s">
        <v>43</v>
      </c>
      <c r="B33" s="4" t="s">
        <v>43</v>
      </c>
      <c r="C33" s="5">
        <v>0.580179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-0.419821</v>
      </c>
    </row>
    <row r="34" spans="1:9">
      <c r="A34" s="1" t="s">
        <v>44</v>
      </c>
      <c r="B34" s="2" t="s">
        <v>44</v>
      </c>
      <c r="C34" s="3">
        <v>0.41814000000000001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0.41814000000000001</v>
      </c>
    </row>
    <row r="35" spans="1:9">
      <c r="A35" s="1" t="s">
        <v>45</v>
      </c>
      <c r="B35" s="4" t="s">
        <v>45</v>
      </c>
      <c r="C35" s="5">
        <v>0.66725500000000004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>IF(AND($G35=1,$E35=$D35),0,1)</f>
        <v>1</v>
      </c>
      <c r="I35">
        <f>$C35-$H35</f>
        <v>-0.33274499999999996</v>
      </c>
    </row>
    <row r="36" spans="1:9">
      <c r="A36" s="1" t="s">
        <v>46</v>
      </c>
      <c r="B36" s="2" t="s">
        <v>46</v>
      </c>
      <c r="C36" s="3">
        <v>0.34697099999999997</v>
      </c>
      <c r="D36" s="1" t="s">
        <v>11</v>
      </c>
      <c r="E36" t="s">
        <v>11</v>
      </c>
      <c r="F36" t="s">
        <v>12</v>
      </c>
      <c r="G36" s="1">
        <f t="shared" si="0"/>
        <v>0</v>
      </c>
      <c r="H36" s="1">
        <f>IF(AND($G36=1,$E36=$D36),0,1)</f>
        <v>1</v>
      </c>
      <c r="I36">
        <f>$C36-$H36</f>
        <v>-0.65302900000000008</v>
      </c>
    </row>
    <row r="37" spans="1:9">
      <c r="A37" s="1" t="s">
        <v>47</v>
      </c>
      <c r="B37" s="4" t="s">
        <v>47</v>
      </c>
      <c r="C37" s="5">
        <v>0.40670600000000001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0.40670600000000001</v>
      </c>
    </row>
    <row r="38" spans="1:9">
      <c r="A38" s="1" t="s">
        <v>48</v>
      </c>
      <c r="B38" s="2" t="s">
        <v>48</v>
      </c>
      <c r="C38" s="3">
        <v>0.39499600000000001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0.39499600000000001</v>
      </c>
    </row>
    <row r="39" spans="1:9">
      <c r="A39" s="1" t="s">
        <v>49</v>
      </c>
      <c r="B39" s="4" t="s">
        <v>49</v>
      </c>
      <c r="C39" s="5">
        <v>0.74516899999999997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-0.25483100000000003</v>
      </c>
    </row>
    <row r="40" spans="1:9">
      <c r="A40" s="1" t="s">
        <v>50</v>
      </c>
      <c r="B40" s="2" t="s">
        <v>50</v>
      </c>
      <c r="C40" s="3">
        <v>0.59879499999999997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-0.40120500000000003</v>
      </c>
    </row>
    <row r="41" spans="1:9">
      <c r="A41" s="1" t="s">
        <v>51</v>
      </c>
      <c r="B41" s="4" t="s">
        <v>51</v>
      </c>
      <c r="C41" s="5">
        <v>0.560334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0.560334</v>
      </c>
    </row>
    <row r="42" spans="1:9">
      <c r="A42" s="1" t="s">
        <v>52</v>
      </c>
      <c r="B42" s="2" t="s">
        <v>52</v>
      </c>
      <c r="C42" s="3">
        <v>0.44980999999999999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0.44980999999999999</v>
      </c>
    </row>
    <row r="43" spans="1:9">
      <c r="A43" s="1" t="s">
        <v>53</v>
      </c>
      <c r="B43" s="4" t="s">
        <v>53</v>
      </c>
      <c r="C43" s="5">
        <v>0.23932300000000001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-0.76067700000000005</v>
      </c>
    </row>
    <row r="44" spans="1:9">
      <c r="A44" s="1" t="s">
        <v>54</v>
      </c>
      <c r="B44" s="2" t="s">
        <v>54</v>
      </c>
      <c r="C44" s="3">
        <v>0.261266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-0.738734</v>
      </c>
    </row>
    <row r="45" spans="1:9">
      <c r="A45" s="1" t="s">
        <v>55</v>
      </c>
      <c r="B45" s="4" t="s">
        <v>55</v>
      </c>
      <c r="C45" s="5">
        <v>0.53852999999999995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0.53852999999999995</v>
      </c>
    </row>
    <row r="46" spans="1:9">
      <c r="A46" s="1" t="s">
        <v>56</v>
      </c>
      <c r="B46" s="2" t="s">
        <v>56</v>
      </c>
      <c r="C46" s="3">
        <v>0.58112900000000001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>IF(AND($G46=1,$E46=$D46),0,1)</f>
        <v>1</v>
      </c>
      <c r="I46">
        <f>$C46-$H46</f>
        <v>-0.41887099999999999</v>
      </c>
    </row>
    <row r="47" spans="1:9">
      <c r="A47" s="1" t="s">
        <v>58</v>
      </c>
      <c r="B47" s="4" t="s">
        <v>58</v>
      </c>
      <c r="C47" s="5">
        <v>0.56475799999999998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0.56475799999999998</v>
      </c>
    </row>
    <row r="48" spans="1:9">
      <c r="A48" s="1" t="s">
        <v>59</v>
      </c>
      <c r="B48" s="2" t="s">
        <v>59</v>
      </c>
      <c r="C48" s="3">
        <v>0.63093100000000002</v>
      </c>
      <c r="D48" s="1" t="s">
        <v>11</v>
      </c>
      <c r="E48" t="s">
        <v>11</v>
      </c>
      <c r="F48" t="s">
        <v>11</v>
      </c>
      <c r="G48" s="1">
        <f t="shared" si="0"/>
        <v>1</v>
      </c>
      <c r="H48" s="1">
        <f>IF(AND($G48=1,$E48=$D48),0,1)</f>
        <v>0</v>
      </c>
      <c r="I48">
        <f>$C48-$H48</f>
        <v>0.63093100000000002</v>
      </c>
    </row>
    <row r="49" spans="1:9">
      <c r="A49" s="1" t="s">
        <v>60</v>
      </c>
      <c r="B49" s="4" t="s">
        <v>60</v>
      </c>
      <c r="C49" s="5">
        <v>0.29921199999999998</v>
      </c>
      <c r="D49" s="1" t="s">
        <v>11</v>
      </c>
      <c r="E49" t="s">
        <v>12</v>
      </c>
      <c r="F49" t="s">
        <v>57</v>
      </c>
      <c r="G49" s="1">
        <f t="shared" si="0"/>
        <v>0</v>
      </c>
      <c r="H49" s="1">
        <f>IF(AND($G49=1,$E49=$D49),0,1)</f>
        <v>1</v>
      </c>
      <c r="I49">
        <f>$C49-$H49</f>
        <v>-0.70078799999999997</v>
      </c>
    </row>
    <row r="50" spans="1:9">
      <c r="A50" s="1" t="s">
        <v>61</v>
      </c>
      <c r="B50" s="2" t="s">
        <v>61</v>
      </c>
      <c r="C50" s="3">
        <v>0.59532099999999999</v>
      </c>
      <c r="D50" s="1" t="s">
        <v>11</v>
      </c>
      <c r="E50" t="s">
        <v>12</v>
      </c>
      <c r="F50" t="s">
        <v>11</v>
      </c>
      <c r="G50" s="1">
        <f t="shared" si="0"/>
        <v>0</v>
      </c>
      <c r="H50" s="1">
        <f>IF(AND($G50=1,$E50=$D50),0,1)</f>
        <v>1</v>
      </c>
      <c r="I50">
        <f>$C50-$H50</f>
        <v>-0.40467900000000001</v>
      </c>
    </row>
    <row r="51" spans="1:9">
      <c r="A51" s="1" t="s">
        <v>62</v>
      </c>
      <c r="B51" s="4" t="s">
        <v>62</v>
      </c>
      <c r="C51" s="5">
        <v>0.51131400000000005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0.51131400000000005</v>
      </c>
    </row>
    <row r="52" spans="1:9">
      <c r="A52" s="1" t="s">
        <v>63</v>
      </c>
      <c r="B52" s="2" t="s">
        <v>63</v>
      </c>
      <c r="C52" s="3">
        <v>0.28947800000000001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-0.71052199999999999</v>
      </c>
    </row>
    <row r="53" spans="1:9">
      <c r="A53" s="1" t="s">
        <v>64</v>
      </c>
      <c r="B53" s="4" t="s">
        <v>64</v>
      </c>
      <c r="C53" s="5">
        <v>0.52167799999999998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0.52167799999999998</v>
      </c>
    </row>
    <row r="54" spans="1:9">
      <c r="A54" s="1" t="s">
        <v>65</v>
      </c>
      <c r="B54" s="2" t="s">
        <v>65</v>
      </c>
      <c r="C54" s="3">
        <v>0.55041300000000004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-0.44958699999999996</v>
      </c>
    </row>
    <row r="55" spans="1:9">
      <c r="A55" s="1" t="s">
        <v>66</v>
      </c>
      <c r="B55" s="4" t="s">
        <v>66</v>
      </c>
      <c r="C55" s="5">
        <v>0.63207899999999995</v>
      </c>
      <c r="D55" s="1" t="s">
        <v>11</v>
      </c>
      <c r="E55" t="s">
        <v>12</v>
      </c>
      <c r="F55" t="s">
        <v>11</v>
      </c>
      <c r="G55" s="1">
        <f t="shared" si="0"/>
        <v>0</v>
      </c>
      <c r="H55" s="1">
        <f>IF(AND($G55=1,$E55=$D55),0,1)</f>
        <v>1</v>
      </c>
      <c r="I55">
        <f>$C55-$H55</f>
        <v>-0.36792100000000005</v>
      </c>
    </row>
    <row r="56" spans="1:9">
      <c r="A56" s="1" t="s">
        <v>67</v>
      </c>
      <c r="B56" s="2" t="s">
        <v>67</v>
      </c>
      <c r="C56" s="3">
        <v>0.34576699999999999</v>
      </c>
      <c r="D56" s="1" t="s">
        <v>11</v>
      </c>
      <c r="E56" t="s">
        <v>11</v>
      </c>
      <c r="F56" t="s">
        <v>57</v>
      </c>
      <c r="G56" s="1">
        <f t="shared" si="0"/>
        <v>0</v>
      </c>
      <c r="H56" s="1">
        <f>IF(AND($G56=1,$E56=$D56),0,1)</f>
        <v>1</v>
      </c>
      <c r="I56">
        <f>$C56-$H56</f>
        <v>-0.65423300000000006</v>
      </c>
    </row>
    <row r="57" spans="1:9">
      <c r="A57" s="1" t="s">
        <v>68</v>
      </c>
      <c r="B57" s="4" t="s">
        <v>68</v>
      </c>
      <c r="C57" s="5">
        <v>0.63316600000000001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>IF(AND($G57=1,$E57=$D57),0,1)</f>
        <v>1</v>
      </c>
      <c r="I57">
        <f>$C57-$H57</f>
        <v>-0.36683399999999999</v>
      </c>
    </row>
    <row r="58" spans="1:9">
      <c r="A58" s="1" t="s">
        <v>69</v>
      </c>
      <c r="B58" s="2" t="s">
        <v>69</v>
      </c>
      <c r="C58" s="3">
        <v>0.65075400000000005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-0.34924599999999995</v>
      </c>
    </row>
    <row r="59" spans="1:9">
      <c r="A59" s="1" t="s">
        <v>70</v>
      </c>
      <c r="B59" s="4" t="s">
        <v>70</v>
      </c>
      <c r="C59" s="5">
        <v>0.30493300000000001</v>
      </c>
      <c r="D59" s="1" t="s">
        <v>11</v>
      </c>
      <c r="E59" t="s">
        <v>151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-0.69506699999999999</v>
      </c>
    </row>
    <row r="60" spans="1:9">
      <c r="A60" s="1" t="s">
        <v>71</v>
      </c>
      <c r="B60" s="2" t="s">
        <v>71</v>
      </c>
      <c r="C60" s="3">
        <v>0.38880999999999999</v>
      </c>
      <c r="D60" s="1" t="s">
        <v>11</v>
      </c>
      <c r="E60" t="s">
        <v>25</v>
      </c>
      <c r="F60" t="s">
        <v>12</v>
      </c>
      <c r="G60" s="1">
        <f t="shared" si="0"/>
        <v>0</v>
      </c>
      <c r="H60" s="1">
        <f>IF(AND($G60=1,$E60=$D60),0,1)</f>
        <v>1</v>
      </c>
      <c r="I60">
        <f>$C60-$H60</f>
        <v>-0.61119000000000001</v>
      </c>
    </row>
    <row r="61" spans="1:9">
      <c r="A61" s="1" t="s">
        <v>72</v>
      </c>
      <c r="B61" s="4" t="s">
        <v>72</v>
      </c>
      <c r="C61" s="5">
        <v>0.31149300000000002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-0.68850699999999998</v>
      </c>
    </row>
    <row r="62" spans="1:9">
      <c r="A62" s="1" t="s">
        <v>73</v>
      </c>
      <c r="B62" s="2" t="s">
        <v>73</v>
      </c>
      <c r="C62" s="3">
        <v>0.61346299999999998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0.61346299999999998</v>
      </c>
    </row>
    <row r="63" spans="1:9">
      <c r="A63" s="1" t="s">
        <v>74</v>
      </c>
      <c r="B63" s="4" t="s">
        <v>74</v>
      </c>
      <c r="C63" s="5">
        <v>0.46551700000000001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>IF(AND($G63=1,$E63=$D63),0,1)</f>
        <v>1</v>
      </c>
      <c r="I63">
        <f>$C63-$H63</f>
        <v>-0.53448300000000004</v>
      </c>
    </row>
    <row r="64" spans="1:9">
      <c r="A64" s="1" t="s">
        <v>75</v>
      </c>
      <c r="B64" s="2" t="s">
        <v>75</v>
      </c>
      <c r="C64" s="3">
        <v>0.55136099999999999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-0.44863900000000001</v>
      </c>
    </row>
    <row r="65" spans="1:9">
      <c r="A65" s="1" t="s">
        <v>76</v>
      </c>
      <c r="B65" s="4" t="s">
        <v>76</v>
      </c>
      <c r="C65" s="5">
        <v>0.51682399999999995</v>
      </c>
      <c r="D65" s="1" t="s">
        <v>11</v>
      </c>
      <c r="E65" t="s">
        <v>11</v>
      </c>
      <c r="F65" t="s">
        <v>12</v>
      </c>
      <c r="G65" s="1">
        <f t="shared" si="0"/>
        <v>0</v>
      </c>
      <c r="H65" s="1">
        <f>IF(AND($G65=1,$E65=$D65),0,1)</f>
        <v>1</v>
      </c>
      <c r="I65">
        <f>$C65-$H65</f>
        <v>-0.48317600000000005</v>
      </c>
    </row>
    <row r="66" spans="1:9">
      <c r="A66" s="1" t="s">
        <v>77</v>
      </c>
      <c r="B66" s="2" t="s">
        <v>77</v>
      </c>
      <c r="C66" s="3">
        <v>0.41342800000000002</v>
      </c>
      <c r="D66" s="1" t="s">
        <v>11</v>
      </c>
      <c r="E66" t="s">
        <v>25</v>
      </c>
      <c r="F66" t="s">
        <v>25</v>
      </c>
      <c r="G66" s="1">
        <f t="shared" si="0"/>
        <v>1</v>
      </c>
      <c r="H66" s="1">
        <f>IF(AND($G66=1,$E66=$D66),0,1)</f>
        <v>1</v>
      </c>
      <c r="I66">
        <f>$C66-$H66</f>
        <v>-0.58657199999999998</v>
      </c>
    </row>
    <row r="67" spans="1:9">
      <c r="A67" s="1" t="s">
        <v>78</v>
      </c>
      <c r="B67" s="4" t="s">
        <v>78</v>
      </c>
      <c r="C67" s="5">
        <v>0.59446299999999996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-0.40553700000000004</v>
      </c>
    </row>
    <row r="68" spans="1:9">
      <c r="A68" s="1" t="s">
        <v>79</v>
      </c>
      <c r="B68" s="2" t="s">
        <v>79</v>
      </c>
      <c r="C68" s="3">
        <v>0.61177400000000004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0.61177400000000004</v>
      </c>
    </row>
    <row r="69" spans="1:9">
      <c r="A69" s="1" t="s">
        <v>80</v>
      </c>
      <c r="B69" s="4" t="s">
        <v>80</v>
      </c>
      <c r="C69" s="5">
        <v>0.46548299999999998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0.46548299999999998</v>
      </c>
    </row>
    <row r="70" spans="1:9">
      <c r="A70" s="1" t="s">
        <v>81</v>
      </c>
      <c r="B70" s="2" t="s">
        <v>81</v>
      </c>
      <c r="C70" s="3">
        <v>0.53025199999999995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0.53025199999999995</v>
      </c>
    </row>
    <row r="71" spans="1:9">
      <c r="A71" s="1" t="s">
        <v>82</v>
      </c>
      <c r="B71" s="4" t="s">
        <v>82</v>
      </c>
      <c r="C71" s="5">
        <v>0.39809</v>
      </c>
      <c r="D71" s="1" t="s">
        <v>11</v>
      </c>
      <c r="E71" t="s">
        <v>25</v>
      </c>
      <c r="F71" t="s">
        <v>11</v>
      </c>
      <c r="G71" s="1">
        <f t="shared" si="1"/>
        <v>0</v>
      </c>
      <c r="H71" s="1">
        <f>IF(AND($G71=1,$E71=$D71),0,1)</f>
        <v>1</v>
      </c>
      <c r="I71">
        <f>$C71-$H71</f>
        <v>-0.60190999999999995</v>
      </c>
    </row>
    <row r="72" spans="1:9">
      <c r="A72" s="1" t="s">
        <v>83</v>
      </c>
      <c r="B72" s="2" t="s">
        <v>83</v>
      </c>
      <c r="C72" s="3">
        <v>0.30806299999999998</v>
      </c>
      <c r="D72" s="1" t="s">
        <v>11</v>
      </c>
      <c r="E72" t="s">
        <v>12</v>
      </c>
      <c r="F72" t="s">
        <v>12</v>
      </c>
      <c r="G72" s="1">
        <f t="shared" si="1"/>
        <v>1</v>
      </c>
      <c r="H72" s="1">
        <f>IF(AND($G72=1,$E72=$D72),0,1)</f>
        <v>1</v>
      </c>
      <c r="I72">
        <f>$C72-$H72</f>
        <v>-0.69193700000000002</v>
      </c>
    </row>
    <row r="73" spans="1:9">
      <c r="A73" s="1" t="s">
        <v>84</v>
      </c>
      <c r="B73" s="4" t="s">
        <v>84</v>
      </c>
      <c r="C73" s="5">
        <v>0.413717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-0.586283</v>
      </c>
    </row>
    <row r="74" spans="1:9">
      <c r="A74" s="1" t="s">
        <v>85</v>
      </c>
      <c r="B74" s="2" t="s">
        <v>85</v>
      </c>
      <c r="C74" s="3">
        <v>0.331868</v>
      </c>
      <c r="D74" s="1" t="s">
        <v>11</v>
      </c>
      <c r="E74" t="s">
        <v>11</v>
      </c>
      <c r="F74" t="s">
        <v>12</v>
      </c>
      <c r="G74" s="1">
        <f t="shared" si="1"/>
        <v>0</v>
      </c>
      <c r="H74" s="1">
        <f>IF(AND($G74=1,$E74=$D74),0,1)</f>
        <v>1</v>
      </c>
      <c r="I74">
        <f>$C74-$H74</f>
        <v>-0.66813199999999995</v>
      </c>
    </row>
    <row r="75" spans="1:9">
      <c r="A75" s="1" t="s">
        <v>86</v>
      </c>
      <c r="B75" s="4" t="s">
        <v>86</v>
      </c>
      <c r="C75" s="5">
        <v>0.59046100000000001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0.59046100000000001</v>
      </c>
    </row>
    <row r="76" spans="1:9">
      <c r="A76" s="1" t="s">
        <v>87</v>
      </c>
      <c r="B76" s="6" t="s">
        <v>87</v>
      </c>
      <c r="C76" s="7">
        <v>0.69894299999999998</v>
      </c>
      <c r="D76" s="1" t="s">
        <v>11</v>
      </c>
      <c r="E76" t="s">
        <v>12</v>
      </c>
      <c r="F76" t="s">
        <v>12</v>
      </c>
      <c r="G76" s="1">
        <f t="shared" si="1"/>
        <v>1</v>
      </c>
      <c r="H76" s="1">
        <f>IF(AND($G76=1,$E76=$D76),0,1)</f>
        <v>1</v>
      </c>
      <c r="I76">
        <f>$C76-$H76</f>
        <v>-0.30105700000000002</v>
      </c>
    </row>
    <row r="77" spans="1:9">
      <c r="A77" s="1"/>
      <c r="B77" s="17"/>
      <c r="C77" s="18"/>
      <c r="D77" s="1"/>
      <c r="E77" s="1"/>
      <c r="F77" s="1"/>
      <c r="G77" s="10">
        <f>SUM(G3:G76)</f>
        <v>47</v>
      </c>
      <c r="H77" s="10">
        <f>SUM(H3:H76)</f>
        <v>50</v>
      </c>
      <c r="I77" s="8">
        <f>SUM(I3:I76)</f>
        <v>-12.859611000000005</v>
      </c>
    </row>
  </sheetData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1D54B0-E076-4CCB-B1D3-B22E031207B6}">
  <dimension ref="A1:I77"/>
  <sheetViews>
    <sheetView workbookViewId="0">
      <selection activeCell="I3" sqref="I3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0.32280900000000001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0.32280900000000001</v>
      </c>
    </row>
    <row r="4" spans="1:9">
      <c r="A4" s="1" t="s">
        <v>13</v>
      </c>
      <c r="B4" s="2" t="s">
        <v>13</v>
      </c>
      <c r="C4" s="3">
        <v>0.421537</v>
      </c>
      <c r="D4" s="1" t="s">
        <v>11</v>
      </c>
      <c r="E4" t="s">
        <v>12</v>
      </c>
      <c r="F4" t="s">
        <v>12</v>
      </c>
      <c r="G4" s="1">
        <f>IF($F4=$E4,1,0)</f>
        <v>1</v>
      </c>
      <c r="H4" s="1">
        <f>IF(AND($G4=1,$E4=$D4),0,1)</f>
        <v>1</v>
      </c>
      <c r="I4">
        <f>$C4-$H4</f>
        <v>-0.57846299999999995</v>
      </c>
    </row>
    <row r="5" spans="1:9">
      <c r="A5" s="1" t="s">
        <v>14</v>
      </c>
      <c r="B5" s="4" t="s">
        <v>14</v>
      </c>
      <c r="C5" s="5">
        <v>0.41867799999999999</v>
      </c>
      <c r="D5" s="1" t="s">
        <v>11</v>
      </c>
      <c r="E5" t="s">
        <v>11</v>
      </c>
      <c r="F5" t="s">
        <v>25</v>
      </c>
      <c r="G5" s="1">
        <f t="shared" ref="G5:G68" si="0">IF($F5=$E5,1,0)</f>
        <v>0</v>
      </c>
      <c r="H5" s="1">
        <f>IF(AND($G5=1,$E5=$D5),0,1)</f>
        <v>1</v>
      </c>
      <c r="I5">
        <f>$C5-$H5</f>
        <v>-0.58132200000000001</v>
      </c>
    </row>
    <row r="6" spans="1:9">
      <c r="A6" s="1" t="s">
        <v>15</v>
      </c>
      <c r="B6" s="2" t="s">
        <v>15</v>
      </c>
      <c r="C6" s="3">
        <v>0.33134400000000003</v>
      </c>
      <c r="D6" s="1" t="s">
        <v>11</v>
      </c>
      <c r="E6" t="s">
        <v>11</v>
      </c>
      <c r="F6" t="s">
        <v>12</v>
      </c>
      <c r="G6" s="1">
        <f t="shared" si="0"/>
        <v>0</v>
      </c>
      <c r="H6" s="1">
        <f>IF(AND($G6=1,$E6=$D6),0,1)</f>
        <v>1</v>
      </c>
      <c r="I6">
        <f>$C6-$H6</f>
        <v>-0.66865599999999992</v>
      </c>
    </row>
    <row r="7" spans="1:9">
      <c r="A7" s="1" t="s">
        <v>16</v>
      </c>
      <c r="B7" s="4" t="s">
        <v>16</v>
      </c>
      <c r="C7" s="5">
        <v>0.48018100000000002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0.48018100000000002</v>
      </c>
    </row>
    <row r="8" spans="1:9">
      <c r="A8" s="1" t="s">
        <v>17</v>
      </c>
      <c r="B8" s="2" t="s">
        <v>17</v>
      </c>
      <c r="C8" s="3">
        <v>0.33036799999999999</v>
      </c>
      <c r="D8" s="1" t="s">
        <v>11</v>
      </c>
      <c r="E8" t="s">
        <v>11</v>
      </c>
      <c r="F8" t="s">
        <v>12</v>
      </c>
      <c r="G8" s="1">
        <f t="shared" si="0"/>
        <v>0</v>
      </c>
      <c r="H8" s="1">
        <f>IF(AND($G8=1,$E8=$D8),0,1)</f>
        <v>1</v>
      </c>
      <c r="I8">
        <f>$C8-$H8</f>
        <v>-0.66963200000000001</v>
      </c>
    </row>
    <row r="9" spans="1:9">
      <c r="A9" s="1" t="s">
        <v>18</v>
      </c>
      <c r="B9" s="4" t="s">
        <v>18</v>
      </c>
      <c r="C9" s="5">
        <v>0.56670900000000002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0.56670900000000002</v>
      </c>
    </row>
    <row r="10" spans="1:9">
      <c r="A10" s="1" t="s">
        <v>19</v>
      </c>
      <c r="B10" s="2" t="s">
        <v>19</v>
      </c>
      <c r="C10" s="3">
        <v>0.54374299999999998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-0.45625700000000002</v>
      </c>
    </row>
    <row r="11" spans="1:9">
      <c r="A11" s="1" t="s">
        <v>20</v>
      </c>
      <c r="B11" s="4" t="s">
        <v>20</v>
      </c>
      <c r="C11" s="5">
        <v>0.66159299999999999</v>
      </c>
      <c r="D11" s="1" t="s">
        <v>11</v>
      </c>
      <c r="E11" t="s">
        <v>12</v>
      </c>
      <c r="F11" t="s">
        <v>12</v>
      </c>
      <c r="G11" s="1">
        <f t="shared" si="0"/>
        <v>1</v>
      </c>
      <c r="H11" s="1">
        <f>IF(AND($G11=1,$E11=$D11),0,1)</f>
        <v>1</v>
      </c>
      <c r="I11">
        <f>$C11-$H11</f>
        <v>-0.33840700000000001</v>
      </c>
    </row>
    <row r="12" spans="1:9">
      <c r="A12" s="1" t="s">
        <v>21</v>
      </c>
      <c r="B12" s="2" t="s">
        <v>21</v>
      </c>
      <c r="C12" s="3">
        <v>0.66467299999999996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0.66467299999999996</v>
      </c>
    </row>
    <row r="13" spans="1:9">
      <c r="A13" s="1" t="s">
        <v>22</v>
      </c>
      <c r="B13" s="4" t="s">
        <v>22</v>
      </c>
      <c r="C13" s="5">
        <v>0.56742999999999999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0.56742999999999999</v>
      </c>
    </row>
    <row r="14" spans="1:9">
      <c r="A14" s="1" t="s">
        <v>23</v>
      </c>
      <c r="B14" s="2" t="s">
        <v>23</v>
      </c>
      <c r="C14" s="3">
        <v>0.35350700000000002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>IF(AND($G14=1,$E14=$D14),0,1)</f>
        <v>1</v>
      </c>
      <c r="I14">
        <f>$C14-$H14</f>
        <v>-0.64649299999999998</v>
      </c>
    </row>
    <row r="15" spans="1:9">
      <c r="A15" s="1" t="s">
        <v>24</v>
      </c>
      <c r="B15" s="4" t="s">
        <v>24</v>
      </c>
      <c r="C15" s="5">
        <v>0.38068000000000002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-0.61931999999999998</v>
      </c>
    </row>
    <row r="16" spans="1:9">
      <c r="A16" s="1" t="s">
        <v>26</v>
      </c>
      <c r="B16" s="2" t="s">
        <v>26</v>
      </c>
      <c r="C16" s="3">
        <v>0.68114600000000003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-0.31885399999999997</v>
      </c>
    </row>
    <row r="17" spans="1:9">
      <c r="A17" s="1" t="s">
        <v>27</v>
      </c>
      <c r="B17" s="4" t="s">
        <v>27</v>
      </c>
      <c r="C17" s="5">
        <v>0.46233200000000002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0.46233200000000002</v>
      </c>
    </row>
    <row r="18" spans="1:9">
      <c r="A18" s="1" t="s">
        <v>28</v>
      </c>
      <c r="B18" s="2" t="s">
        <v>28</v>
      </c>
      <c r="C18" s="3">
        <v>0.56246799999999997</v>
      </c>
      <c r="D18" s="1" t="s">
        <v>11</v>
      </c>
      <c r="E18" t="s">
        <v>12</v>
      </c>
      <c r="F18" t="s">
        <v>11</v>
      </c>
      <c r="G18" s="1">
        <f t="shared" si="0"/>
        <v>0</v>
      </c>
      <c r="H18" s="1">
        <f>IF(AND($G18=1,$E18=$D18),0,1)</f>
        <v>1</v>
      </c>
      <c r="I18">
        <f>$C18-$H18</f>
        <v>-0.43753200000000003</v>
      </c>
    </row>
    <row r="19" spans="1:9">
      <c r="A19" s="1" t="s">
        <v>29</v>
      </c>
      <c r="B19" s="4" t="s">
        <v>29</v>
      </c>
      <c r="C19" s="5">
        <v>0.54554800000000003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-0.45445199999999997</v>
      </c>
    </row>
    <row r="20" spans="1:9">
      <c r="A20" s="1" t="s">
        <v>30</v>
      </c>
      <c r="B20" s="2" t="s">
        <v>30</v>
      </c>
      <c r="C20" s="3">
        <v>0.50469600000000003</v>
      </c>
      <c r="D20" s="1" t="s">
        <v>11</v>
      </c>
      <c r="E20" t="s">
        <v>12</v>
      </c>
      <c r="F20" t="s">
        <v>12</v>
      </c>
      <c r="G20" s="1">
        <f t="shared" si="0"/>
        <v>1</v>
      </c>
      <c r="H20" s="1">
        <f>IF(AND($G20=1,$E20=$D20),0,1)</f>
        <v>1</v>
      </c>
      <c r="I20">
        <f>$C20-$H20</f>
        <v>-0.49530399999999997</v>
      </c>
    </row>
    <row r="21" spans="1:9">
      <c r="A21" s="1" t="s">
        <v>31</v>
      </c>
      <c r="B21" s="4" t="s">
        <v>31</v>
      </c>
      <c r="C21" s="5">
        <v>0.33486900000000003</v>
      </c>
      <c r="D21" s="1" t="s">
        <v>11</v>
      </c>
      <c r="E21" t="s">
        <v>151</v>
      </c>
      <c r="F21" t="s">
        <v>12</v>
      </c>
      <c r="G21" s="1">
        <f t="shared" si="0"/>
        <v>0</v>
      </c>
      <c r="H21" s="1">
        <f>IF(AND($G21=1,$E21=$D21),0,1)</f>
        <v>1</v>
      </c>
      <c r="I21">
        <f>$C21-$H21</f>
        <v>-0.66513099999999992</v>
      </c>
    </row>
    <row r="22" spans="1:9">
      <c r="A22" s="1" t="s">
        <v>32</v>
      </c>
      <c r="B22" s="2" t="s">
        <v>32</v>
      </c>
      <c r="C22" s="3">
        <v>0.55073399999999995</v>
      </c>
      <c r="D22" s="1" t="s">
        <v>11</v>
      </c>
      <c r="E22" t="s">
        <v>12</v>
      </c>
      <c r="F22" t="s">
        <v>12</v>
      </c>
      <c r="G22" s="1">
        <f t="shared" si="0"/>
        <v>1</v>
      </c>
      <c r="H22" s="1">
        <f>IF(AND($G22=1,$E22=$D22),0,1)</f>
        <v>1</v>
      </c>
      <c r="I22">
        <f>$C22-$H22</f>
        <v>-0.44926600000000005</v>
      </c>
    </row>
    <row r="23" spans="1:9">
      <c r="A23" s="1" t="s">
        <v>33</v>
      </c>
      <c r="B23" s="4" t="s">
        <v>33</v>
      </c>
      <c r="C23" s="5">
        <v>0.298234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-0.701766</v>
      </c>
    </row>
    <row r="24" spans="1:9">
      <c r="A24" s="1" t="s">
        <v>34</v>
      </c>
      <c r="B24" s="2" t="s">
        <v>34</v>
      </c>
      <c r="C24" s="3">
        <v>0.38536799999999999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>IF(AND($G24=1,$E24=$D24),0,1)</f>
        <v>1</v>
      </c>
      <c r="I24">
        <f>$C24-$H24</f>
        <v>-0.61463200000000007</v>
      </c>
    </row>
    <row r="25" spans="1:9">
      <c r="A25" s="1" t="s">
        <v>35</v>
      </c>
      <c r="B25" s="4" t="s">
        <v>35</v>
      </c>
      <c r="C25" s="5">
        <v>0.54935500000000004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0.54935500000000004</v>
      </c>
    </row>
    <row r="26" spans="1:9">
      <c r="A26" s="1" t="s">
        <v>36</v>
      </c>
      <c r="B26" s="2" t="s">
        <v>36</v>
      </c>
      <c r="C26" s="3">
        <v>0.49474499999999999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0.49474499999999999</v>
      </c>
    </row>
    <row r="27" spans="1:9">
      <c r="A27" s="1" t="s">
        <v>37</v>
      </c>
      <c r="B27" s="4" t="s">
        <v>37</v>
      </c>
      <c r="C27" s="5">
        <v>0.34997099999999998</v>
      </c>
      <c r="D27" s="1" t="s">
        <v>11</v>
      </c>
      <c r="E27" t="s">
        <v>25</v>
      </c>
      <c r="F27" t="s">
        <v>11</v>
      </c>
      <c r="G27" s="1">
        <f t="shared" si="0"/>
        <v>0</v>
      </c>
      <c r="H27" s="1">
        <f>IF(AND($G27=1,$E27=$D27),0,1)</f>
        <v>1</v>
      </c>
      <c r="I27">
        <f>$C27-$H27</f>
        <v>-0.65002899999999997</v>
      </c>
    </row>
    <row r="28" spans="1:9">
      <c r="A28" s="1" t="s">
        <v>38</v>
      </c>
      <c r="B28" s="2" t="s">
        <v>38</v>
      </c>
      <c r="C28" s="3">
        <v>0.64711700000000005</v>
      </c>
      <c r="D28" s="1" t="s">
        <v>11</v>
      </c>
      <c r="E28" t="s">
        <v>151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-0.35288299999999995</v>
      </c>
    </row>
    <row r="29" spans="1:9">
      <c r="A29" s="1" t="s">
        <v>39</v>
      </c>
      <c r="B29" s="4" t="s">
        <v>39</v>
      </c>
      <c r="C29" s="5">
        <v>0.54974400000000001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0.54974400000000001</v>
      </c>
    </row>
    <row r="30" spans="1:9">
      <c r="A30" s="1" t="s">
        <v>40</v>
      </c>
      <c r="B30" s="2" t="s">
        <v>40</v>
      </c>
      <c r="C30" s="3">
        <v>0.67345299999999997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-0.32654700000000003</v>
      </c>
    </row>
    <row r="31" spans="1:9">
      <c r="A31" s="1" t="s">
        <v>41</v>
      </c>
      <c r="B31" s="4" t="s">
        <v>41</v>
      </c>
      <c r="C31" s="5">
        <v>0.65798000000000001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-0.34201999999999999</v>
      </c>
    </row>
    <row r="32" spans="1:9">
      <c r="A32" s="1" t="s">
        <v>42</v>
      </c>
      <c r="B32" s="2" t="s">
        <v>42</v>
      </c>
      <c r="C32" s="3">
        <v>0.48334199999999999</v>
      </c>
      <c r="D32" s="1" t="s">
        <v>11</v>
      </c>
      <c r="E32" t="s">
        <v>12</v>
      </c>
      <c r="F32" t="s">
        <v>151</v>
      </c>
      <c r="G32" s="1">
        <f t="shared" si="0"/>
        <v>0</v>
      </c>
      <c r="H32" s="1">
        <f>IF(AND($G32=1,$E32=$D32),0,1)</f>
        <v>1</v>
      </c>
      <c r="I32">
        <f>$C32-$H32</f>
        <v>-0.51665800000000006</v>
      </c>
    </row>
    <row r="33" spans="1:9">
      <c r="A33" s="1" t="s">
        <v>43</v>
      </c>
      <c r="B33" s="4" t="s">
        <v>43</v>
      </c>
      <c r="C33" s="5">
        <v>0.58754700000000004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-0.41245299999999996</v>
      </c>
    </row>
    <row r="34" spans="1:9">
      <c r="A34" s="1" t="s">
        <v>44</v>
      </c>
      <c r="B34" s="2" t="s">
        <v>44</v>
      </c>
      <c r="C34" s="3">
        <v>0.49388199999999999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0.49388199999999999</v>
      </c>
    </row>
    <row r="35" spans="1:9">
      <c r="A35" s="1" t="s">
        <v>45</v>
      </c>
      <c r="B35" s="4" t="s">
        <v>45</v>
      </c>
      <c r="C35" s="5">
        <v>0.51088199999999995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>IF(AND($G35=1,$E35=$D35),0,1)</f>
        <v>1</v>
      </c>
      <c r="I35">
        <f>$C35-$H35</f>
        <v>-0.48911800000000005</v>
      </c>
    </row>
    <row r="36" spans="1:9">
      <c r="A36" s="1" t="s">
        <v>46</v>
      </c>
      <c r="B36" s="2" t="s">
        <v>46</v>
      </c>
      <c r="C36" s="3">
        <v>0.60665899999999995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0.60665899999999995</v>
      </c>
    </row>
    <row r="37" spans="1:9">
      <c r="A37" s="1" t="s">
        <v>47</v>
      </c>
      <c r="B37" s="4" t="s">
        <v>47</v>
      </c>
      <c r="C37" s="5">
        <v>0.54889299999999996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0.54889299999999996</v>
      </c>
    </row>
    <row r="38" spans="1:9">
      <c r="A38" s="1" t="s">
        <v>48</v>
      </c>
      <c r="B38" s="2" t="s">
        <v>48</v>
      </c>
      <c r="C38" s="3">
        <v>0.53925699999999999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0.53925699999999999</v>
      </c>
    </row>
    <row r="39" spans="1:9">
      <c r="A39" s="1" t="s">
        <v>49</v>
      </c>
      <c r="B39" s="4" t="s">
        <v>49</v>
      </c>
      <c r="C39" s="5">
        <v>0.796238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-0.203762</v>
      </c>
    </row>
    <row r="40" spans="1:9">
      <c r="A40" s="1" t="s">
        <v>50</v>
      </c>
      <c r="B40" s="2" t="s">
        <v>50</v>
      </c>
      <c r="C40" s="3">
        <v>0.49260199999999998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-0.50739800000000002</v>
      </c>
    </row>
    <row r="41" spans="1:9">
      <c r="A41" s="1" t="s">
        <v>51</v>
      </c>
      <c r="B41" s="4" t="s">
        <v>51</v>
      </c>
      <c r="C41" s="5">
        <v>0.40532499999999999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0.40532499999999999</v>
      </c>
    </row>
    <row r="42" spans="1:9">
      <c r="A42" s="1" t="s">
        <v>52</v>
      </c>
      <c r="B42" s="2" t="s">
        <v>52</v>
      </c>
      <c r="C42" s="3">
        <v>0.47531699999999999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0.47531699999999999</v>
      </c>
    </row>
    <row r="43" spans="1:9">
      <c r="A43" s="1" t="s">
        <v>53</v>
      </c>
      <c r="B43" s="4" t="s">
        <v>53</v>
      </c>
      <c r="C43" s="5">
        <v>0.32872800000000002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-0.67127199999999998</v>
      </c>
    </row>
    <row r="44" spans="1:9">
      <c r="A44" s="1" t="s">
        <v>54</v>
      </c>
      <c r="B44" s="2" t="s">
        <v>54</v>
      </c>
      <c r="C44" s="3">
        <v>0.34566200000000002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-0.65433799999999998</v>
      </c>
    </row>
    <row r="45" spans="1:9">
      <c r="A45" s="1" t="s">
        <v>55</v>
      </c>
      <c r="B45" s="4" t="s">
        <v>55</v>
      </c>
      <c r="C45" s="5">
        <v>0.38441599999999998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0.38441599999999998</v>
      </c>
    </row>
    <row r="46" spans="1:9">
      <c r="A46" s="1" t="s">
        <v>56</v>
      </c>
      <c r="B46" s="2" t="s">
        <v>56</v>
      </c>
      <c r="C46" s="3">
        <v>0.56312799999999996</v>
      </c>
      <c r="D46" s="1" t="s">
        <v>11</v>
      </c>
      <c r="E46" t="s">
        <v>57</v>
      </c>
      <c r="F46" t="s">
        <v>151</v>
      </c>
      <c r="G46" s="1">
        <f t="shared" si="0"/>
        <v>0</v>
      </c>
      <c r="H46" s="1">
        <f>IF(AND($G46=1,$E46=$D46),0,1)</f>
        <v>1</v>
      </c>
      <c r="I46">
        <f>$C46-$H46</f>
        <v>-0.43687200000000004</v>
      </c>
    </row>
    <row r="47" spans="1:9">
      <c r="A47" s="1" t="s">
        <v>58</v>
      </c>
      <c r="B47" s="4" t="s">
        <v>58</v>
      </c>
      <c r="C47" s="5">
        <v>0.53101299999999996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0.53101299999999996</v>
      </c>
    </row>
    <row r="48" spans="1:9">
      <c r="A48" s="1" t="s">
        <v>59</v>
      </c>
      <c r="B48" s="2" t="s">
        <v>59</v>
      </c>
      <c r="C48" s="3">
        <v>0.408553</v>
      </c>
      <c r="D48" s="1" t="s">
        <v>11</v>
      </c>
      <c r="E48" t="s">
        <v>11</v>
      </c>
      <c r="F48" t="s">
        <v>151</v>
      </c>
      <c r="G48" s="1">
        <f t="shared" si="0"/>
        <v>0</v>
      </c>
      <c r="H48" s="1">
        <f>IF(AND($G48=1,$E48=$D48),0,1)</f>
        <v>1</v>
      </c>
      <c r="I48">
        <f>$C48-$H48</f>
        <v>-0.59144700000000006</v>
      </c>
    </row>
    <row r="49" spans="1:9">
      <c r="A49" s="1" t="s">
        <v>60</v>
      </c>
      <c r="B49" s="4" t="s">
        <v>60</v>
      </c>
      <c r="C49" s="5">
        <v>0.43801200000000001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-0.56198799999999993</v>
      </c>
    </row>
    <row r="50" spans="1:9">
      <c r="A50" s="1" t="s">
        <v>61</v>
      </c>
      <c r="B50" s="2" t="s">
        <v>61</v>
      </c>
      <c r="C50" s="3">
        <v>0.66687200000000002</v>
      </c>
      <c r="D50" s="1" t="s">
        <v>11</v>
      </c>
      <c r="E50" t="s">
        <v>12</v>
      </c>
      <c r="F50" t="s">
        <v>11</v>
      </c>
      <c r="G50" s="1">
        <f t="shared" si="0"/>
        <v>0</v>
      </c>
      <c r="H50" s="1">
        <f>IF(AND($G50=1,$E50=$D50),0,1)</f>
        <v>1</v>
      </c>
      <c r="I50">
        <f>$C50-$H50</f>
        <v>-0.33312799999999998</v>
      </c>
    </row>
    <row r="51" spans="1:9">
      <c r="A51" s="1" t="s">
        <v>62</v>
      </c>
      <c r="B51" s="4" t="s">
        <v>62</v>
      </c>
      <c r="C51" s="5">
        <v>0.40198200000000001</v>
      </c>
      <c r="D51" s="1" t="s">
        <v>11</v>
      </c>
      <c r="E51" t="s">
        <v>11</v>
      </c>
      <c r="F51" t="s">
        <v>12</v>
      </c>
      <c r="G51" s="1">
        <f t="shared" si="0"/>
        <v>0</v>
      </c>
      <c r="H51" s="1">
        <f>IF(AND($G51=1,$E51=$D51),0,1)</f>
        <v>1</v>
      </c>
      <c r="I51">
        <f>$C51-$H51</f>
        <v>-0.59801799999999994</v>
      </c>
    </row>
    <row r="52" spans="1:9">
      <c r="A52" s="1" t="s">
        <v>63</v>
      </c>
      <c r="B52" s="2" t="s">
        <v>63</v>
      </c>
      <c r="C52" s="3">
        <v>0.26525900000000002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-0.73474099999999998</v>
      </c>
    </row>
    <row r="53" spans="1:9">
      <c r="A53" s="1" t="s">
        <v>64</v>
      </c>
      <c r="B53" s="4" t="s">
        <v>64</v>
      </c>
      <c r="C53" s="5">
        <v>0.69762299999999999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0.69762299999999999</v>
      </c>
    </row>
    <row r="54" spans="1:9">
      <c r="A54" s="1" t="s">
        <v>65</v>
      </c>
      <c r="B54" s="2" t="s">
        <v>65</v>
      </c>
      <c r="C54" s="3">
        <v>0.55478000000000005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-0.44521999999999995</v>
      </c>
    </row>
    <row r="55" spans="1:9">
      <c r="A55" s="1" t="s">
        <v>66</v>
      </c>
      <c r="B55" s="4" t="s">
        <v>66</v>
      </c>
      <c r="C55" s="5">
        <v>0.67558099999999999</v>
      </c>
      <c r="D55" s="1" t="s">
        <v>11</v>
      </c>
      <c r="E55" t="s">
        <v>12</v>
      </c>
      <c r="F55" t="s">
        <v>11</v>
      </c>
      <c r="G55" s="1">
        <f t="shared" si="0"/>
        <v>0</v>
      </c>
      <c r="H55" s="1">
        <f>IF(AND($G55=1,$E55=$D55),0,1)</f>
        <v>1</v>
      </c>
      <c r="I55">
        <f>$C55-$H55</f>
        <v>-0.32441900000000001</v>
      </c>
    </row>
    <row r="56" spans="1:9">
      <c r="A56" s="1" t="s">
        <v>67</v>
      </c>
      <c r="B56" s="2" t="s">
        <v>67</v>
      </c>
      <c r="C56" s="3">
        <v>0.54298000000000002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0.54298000000000002</v>
      </c>
    </row>
    <row r="57" spans="1:9">
      <c r="A57" s="1" t="s">
        <v>68</v>
      </c>
      <c r="B57" s="4" t="s">
        <v>68</v>
      </c>
      <c r="C57" s="5">
        <v>0.72436100000000003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>IF(AND($G57=1,$E57=$D57),0,1)</f>
        <v>1</v>
      </c>
      <c r="I57">
        <f>$C57-$H57</f>
        <v>-0.27563899999999997</v>
      </c>
    </row>
    <row r="58" spans="1:9">
      <c r="A58" s="1" t="s">
        <v>69</v>
      </c>
      <c r="B58" s="2" t="s">
        <v>69</v>
      </c>
      <c r="C58" s="3">
        <v>0.68920700000000001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-0.31079299999999999</v>
      </c>
    </row>
    <row r="59" spans="1:9">
      <c r="A59" s="1" t="s">
        <v>70</v>
      </c>
      <c r="B59" s="4" t="s">
        <v>70</v>
      </c>
      <c r="C59" s="5">
        <v>0.44434000000000001</v>
      </c>
      <c r="D59" s="1" t="s">
        <v>11</v>
      </c>
      <c r="E59" t="s">
        <v>151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-0.55566000000000004</v>
      </c>
    </row>
    <row r="60" spans="1:9">
      <c r="A60" s="1" t="s">
        <v>71</v>
      </c>
      <c r="B60" s="2" t="s">
        <v>71</v>
      </c>
      <c r="C60" s="3">
        <v>0.20577599999999999</v>
      </c>
      <c r="D60" s="1" t="s">
        <v>11</v>
      </c>
      <c r="E60" t="s">
        <v>25</v>
      </c>
      <c r="F60" t="s">
        <v>12</v>
      </c>
      <c r="G60" s="1">
        <f t="shared" si="0"/>
        <v>0</v>
      </c>
      <c r="H60" s="1">
        <f>IF(AND($G60=1,$E60=$D60),0,1)</f>
        <v>1</v>
      </c>
      <c r="I60">
        <f>$C60-$H60</f>
        <v>-0.79422400000000004</v>
      </c>
    </row>
    <row r="61" spans="1:9">
      <c r="A61" s="1" t="s">
        <v>72</v>
      </c>
      <c r="B61" s="4" t="s">
        <v>72</v>
      </c>
      <c r="C61" s="5">
        <v>0.38650400000000001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-0.61349600000000004</v>
      </c>
    </row>
    <row r="62" spans="1:9">
      <c r="A62" s="1" t="s">
        <v>73</v>
      </c>
      <c r="B62" s="2" t="s">
        <v>73</v>
      </c>
      <c r="C62" s="3">
        <v>0.421574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-0.578426</v>
      </c>
    </row>
    <row r="63" spans="1:9">
      <c r="A63" s="1" t="s">
        <v>74</v>
      </c>
      <c r="B63" s="4" t="s">
        <v>74</v>
      </c>
      <c r="C63" s="5">
        <v>0.57795300000000005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>IF(AND($G63=1,$E63=$D63),0,1)</f>
        <v>1</v>
      </c>
      <c r="I63">
        <f>$C63-$H63</f>
        <v>-0.42204699999999995</v>
      </c>
    </row>
    <row r="64" spans="1:9">
      <c r="A64" s="1" t="s">
        <v>75</v>
      </c>
      <c r="B64" s="2" t="s">
        <v>75</v>
      </c>
      <c r="C64" s="3">
        <v>0.57445800000000002</v>
      </c>
      <c r="D64" s="1" t="s">
        <v>11</v>
      </c>
      <c r="E64" t="s">
        <v>12</v>
      </c>
      <c r="F64" t="s">
        <v>12</v>
      </c>
      <c r="G64" s="1">
        <f t="shared" si="0"/>
        <v>1</v>
      </c>
      <c r="H64" s="1">
        <f>IF(AND($G64=1,$E64=$D64),0,1)</f>
        <v>1</v>
      </c>
      <c r="I64">
        <f>$C64-$H64</f>
        <v>-0.42554199999999998</v>
      </c>
    </row>
    <row r="65" spans="1:9">
      <c r="A65" s="1" t="s">
        <v>76</v>
      </c>
      <c r="B65" s="4" t="s">
        <v>76</v>
      </c>
      <c r="C65" s="5">
        <v>0.50518700000000005</v>
      </c>
      <c r="D65" s="1" t="s">
        <v>11</v>
      </c>
      <c r="E65" t="s">
        <v>11</v>
      </c>
      <c r="F65" t="s">
        <v>12</v>
      </c>
      <c r="G65" s="1">
        <f t="shared" si="0"/>
        <v>0</v>
      </c>
      <c r="H65" s="1">
        <f>IF(AND($G65=1,$E65=$D65),0,1)</f>
        <v>1</v>
      </c>
      <c r="I65">
        <f>$C65-$H65</f>
        <v>-0.49481299999999995</v>
      </c>
    </row>
    <row r="66" spans="1:9">
      <c r="A66" s="1" t="s">
        <v>77</v>
      </c>
      <c r="B66" s="2" t="s">
        <v>77</v>
      </c>
      <c r="C66" s="3">
        <v>0.27932699999999999</v>
      </c>
      <c r="D66" s="1" t="s">
        <v>11</v>
      </c>
      <c r="E66" t="s">
        <v>25</v>
      </c>
      <c r="F66" t="s">
        <v>12</v>
      </c>
      <c r="G66" s="1">
        <f t="shared" si="0"/>
        <v>0</v>
      </c>
      <c r="H66" s="1">
        <f>IF(AND($G66=1,$E66=$D66),0,1)</f>
        <v>1</v>
      </c>
      <c r="I66">
        <f>$C66-$H66</f>
        <v>-0.72067300000000001</v>
      </c>
    </row>
    <row r="67" spans="1:9">
      <c r="A67" s="1" t="s">
        <v>78</v>
      </c>
      <c r="B67" s="4" t="s">
        <v>78</v>
      </c>
      <c r="C67" s="5">
        <v>0.59613700000000003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-0.40386299999999997</v>
      </c>
    </row>
    <row r="68" spans="1:9">
      <c r="A68" s="1" t="s">
        <v>79</v>
      </c>
      <c r="B68" s="2" t="s">
        <v>79</v>
      </c>
      <c r="C68" s="3">
        <v>0.54155200000000003</v>
      </c>
      <c r="D68" s="1" t="s">
        <v>11</v>
      </c>
      <c r="E68" t="s">
        <v>11</v>
      </c>
      <c r="F68" t="s">
        <v>12</v>
      </c>
      <c r="G68" s="1">
        <f t="shared" si="0"/>
        <v>0</v>
      </c>
      <c r="H68" s="1">
        <f>IF(AND($G68=1,$E68=$D68),0,1)</f>
        <v>1</v>
      </c>
      <c r="I68">
        <f>$C68-$H68</f>
        <v>-0.45844799999999997</v>
      </c>
    </row>
    <row r="69" spans="1:9">
      <c r="A69" s="1" t="s">
        <v>80</v>
      </c>
      <c r="B69" s="4" t="s">
        <v>80</v>
      </c>
      <c r="C69" s="5">
        <v>0.47175800000000001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0.47175800000000001</v>
      </c>
    </row>
    <row r="70" spans="1:9">
      <c r="A70" s="1" t="s">
        <v>81</v>
      </c>
      <c r="B70" s="2" t="s">
        <v>81</v>
      </c>
      <c r="C70" s="3">
        <v>0.50486500000000001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0.50486500000000001</v>
      </c>
    </row>
    <row r="71" spans="1:9">
      <c r="A71" s="1" t="s">
        <v>82</v>
      </c>
      <c r="B71" s="4" t="s">
        <v>82</v>
      </c>
      <c r="C71" s="5">
        <v>0.243226</v>
      </c>
      <c r="D71" s="1" t="s">
        <v>11</v>
      </c>
      <c r="E71" t="s">
        <v>25</v>
      </c>
      <c r="F71" t="s">
        <v>12</v>
      </c>
      <c r="G71" s="1">
        <f t="shared" si="1"/>
        <v>0</v>
      </c>
      <c r="H71" s="1">
        <f>IF(AND($G71=1,$E71=$D71),0,1)</f>
        <v>1</v>
      </c>
      <c r="I71">
        <f>$C71-$H71</f>
        <v>-0.75677400000000006</v>
      </c>
    </row>
    <row r="72" spans="1:9">
      <c r="A72" s="1" t="s">
        <v>83</v>
      </c>
      <c r="B72" s="2" t="s">
        <v>83</v>
      </c>
      <c r="C72" s="3">
        <v>0.31603100000000001</v>
      </c>
      <c r="D72" s="1" t="s">
        <v>11</v>
      </c>
      <c r="E72" t="s">
        <v>12</v>
      </c>
      <c r="F72" t="s">
        <v>12</v>
      </c>
      <c r="G72" s="1">
        <f t="shared" si="1"/>
        <v>1</v>
      </c>
      <c r="H72" s="1">
        <f>IF(AND($G72=1,$E72=$D72),0,1)</f>
        <v>1</v>
      </c>
      <c r="I72">
        <f>$C72-$H72</f>
        <v>-0.68396900000000005</v>
      </c>
    </row>
    <row r="73" spans="1:9">
      <c r="A73" s="1" t="s">
        <v>84</v>
      </c>
      <c r="B73" s="4" t="s">
        <v>84</v>
      </c>
      <c r="C73" s="5">
        <v>0.57039099999999998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-0.42960900000000002</v>
      </c>
    </row>
    <row r="74" spans="1:9">
      <c r="A74" s="1" t="s">
        <v>85</v>
      </c>
      <c r="B74" s="2" t="s">
        <v>85</v>
      </c>
      <c r="C74" s="3">
        <v>0.37453999999999998</v>
      </c>
      <c r="D74" s="1" t="s">
        <v>11</v>
      </c>
      <c r="E74" t="s">
        <v>11</v>
      </c>
      <c r="F74" t="s">
        <v>12</v>
      </c>
      <c r="G74" s="1">
        <f t="shared" si="1"/>
        <v>0</v>
      </c>
      <c r="H74" s="1">
        <f>IF(AND($G74=1,$E74=$D74),0,1)</f>
        <v>1</v>
      </c>
      <c r="I74">
        <f>$C74-$H74</f>
        <v>-0.62546000000000002</v>
      </c>
    </row>
    <row r="75" spans="1:9">
      <c r="A75" s="1" t="s">
        <v>86</v>
      </c>
      <c r="B75" s="4" t="s">
        <v>86</v>
      </c>
      <c r="C75" s="5">
        <v>0.64035299999999995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0.64035299999999995</v>
      </c>
    </row>
    <row r="76" spans="1:9">
      <c r="A76" s="1" t="s">
        <v>87</v>
      </c>
      <c r="B76" s="6" t="s">
        <v>87</v>
      </c>
      <c r="C76" s="7">
        <v>0.73685500000000004</v>
      </c>
      <c r="D76" s="1" t="s">
        <v>11</v>
      </c>
      <c r="E76" t="s">
        <v>12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-0.26314499999999996</v>
      </c>
    </row>
    <row r="77" spans="1:9">
      <c r="A77" s="1"/>
      <c r="B77" s="17"/>
      <c r="C77" s="18"/>
      <c r="D77" s="1"/>
      <c r="E77" s="1"/>
      <c r="F77" s="1"/>
      <c r="G77" s="10">
        <f>SUM(G3:G76)</f>
        <v>49</v>
      </c>
      <c r="H77" s="10">
        <f>SUM(H3:H76)</f>
        <v>52</v>
      </c>
      <c r="I77" s="8">
        <f>SUM(I3:I76)</f>
        <v>-15.160060000000001</v>
      </c>
    </row>
  </sheetData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448D4B-301A-4E06-BD8D-DE0645AD4214}">
  <dimension ref="A1:I77"/>
  <sheetViews>
    <sheetView workbookViewId="0">
      <selection activeCell="D3" sqref="D3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0.55977600000000005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0.55977600000000005</v>
      </c>
    </row>
    <row r="4" spans="1:9">
      <c r="A4" s="1" t="s">
        <v>13</v>
      </c>
      <c r="B4" s="2" t="s">
        <v>13</v>
      </c>
      <c r="C4" s="3">
        <v>0.54274699999999998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-0.45725300000000002</v>
      </c>
    </row>
    <row r="5" spans="1:9">
      <c r="A5" s="1" t="s">
        <v>14</v>
      </c>
      <c r="B5" s="4" t="s">
        <v>14</v>
      </c>
      <c r="C5" s="5">
        <v>0.276868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0.276868</v>
      </c>
    </row>
    <row r="6" spans="1:9">
      <c r="A6" s="1" t="s">
        <v>15</v>
      </c>
      <c r="B6" s="2" t="s">
        <v>15</v>
      </c>
      <c r="C6" s="3">
        <v>0.49842199999999998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0.49842199999999998</v>
      </c>
    </row>
    <row r="7" spans="1:9">
      <c r="A7" s="1" t="s">
        <v>16</v>
      </c>
      <c r="B7" s="4" t="s">
        <v>16</v>
      </c>
      <c r="C7" s="5">
        <v>0.49427399999999999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0.49427399999999999</v>
      </c>
    </row>
    <row r="8" spans="1:9">
      <c r="A8" s="1" t="s">
        <v>17</v>
      </c>
      <c r="B8" s="2" t="s">
        <v>17</v>
      </c>
      <c r="C8" s="3">
        <v>0.56216999999999995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>IF(AND($G8=1,$E8=$D8),0,1)</f>
        <v>0</v>
      </c>
      <c r="I8">
        <f>$C8-$H8</f>
        <v>0.56216999999999995</v>
      </c>
    </row>
    <row r="9" spans="1:9">
      <c r="A9" s="1" t="s">
        <v>18</v>
      </c>
      <c r="B9" s="4" t="s">
        <v>18</v>
      </c>
      <c r="C9" s="5">
        <v>0.48707499999999998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0.48707499999999998</v>
      </c>
    </row>
    <row r="10" spans="1:9">
      <c r="A10" s="1" t="s">
        <v>19</v>
      </c>
      <c r="B10" s="2" t="s">
        <v>19</v>
      </c>
      <c r="C10" s="3">
        <v>0.683172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-0.316828</v>
      </c>
    </row>
    <row r="11" spans="1:9">
      <c r="A11" s="1" t="s">
        <v>20</v>
      </c>
      <c r="B11" s="4" t="s">
        <v>20</v>
      </c>
      <c r="C11" s="5">
        <v>0.67197200000000001</v>
      </c>
      <c r="D11" s="1" t="s">
        <v>11</v>
      </c>
      <c r="E11" t="s">
        <v>12</v>
      </c>
      <c r="F11" t="s">
        <v>11</v>
      </c>
      <c r="G11" s="1">
        <f t="shared" si="0"/>
        <v>0</v>
      </c>
      <c r="H11" s="1">
        <f>IF(AND($G11=1,$E11=$D11),0,1)</f>
        <v>1</v>
      </c>
      <c r="I11">
        <f>$C11-$H11</f>
        <v>-0.32802799999999999</v>
      </c>
    </row>
    <row r="12" spans="1:9">
      <c r="A12" s="1" t="s">
        <v>21</v>
      </c>
      <c r="B12" s="2" t="s">
        <v>21</v>
      </c>
      <c r="C12" s="3">
        <v>0.60974399999999995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0.60974399999999995</v>
      </c>
    </row>
    <row r="13" spans="1:9">
      <c r="A13" s="1" t="s">
        <v>22</v>
      </c>
      <c r="B13" s="4" t="s">
        <v>22</v>
      </c>
      <c r="C13" s="5">
        <v>0.57385200000000003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0.57385200000000003</v>
      </c>
    </row>
    <row r="14" spans="1:9">
      <c r="A14" s="1" t="s">
        <v>23</v>
      </c>
      <c r="B14" s="2" t="s">
        <v>23</v>
      </c>
      <c r="C14" s="3">
        <v>0.45113199999999998</v>
      </c>
      <c r="D14" s="1" t="s">
        <v>11</v>
      </c>
      <c r="E14" t="s">
        <v>12</v>
      </c>
      <c r="F14" t="s">
        <v>11</v>
      </c>
      <c r="G14" s="1">
        <f t="shared" si="0"/>
        <v>0</v>
      </c>
      <c r="H14" s="1">
        <f>IF(AND($G14=1,$E14=$D14),0,1)</f>
        <v>1</v>
      </c>
      <c r="I14">
        <f>$C14-$H14</f>
        <v>-0.54886800000000002</v>
      </c>
    </row>
    <row r="15" spans="1:9">
      <c r="A15" s="1" t="s">
        <v>24</v>
      </c>
      <c r="B15" s="4" t="s">
        <v>24</v>
      </c>
      <c r="C15" s="5">
        <v>0.41654200000000002</v>
      </c>
      <c r="D15" s="1" t="s">
        <v>11</v>
      </c>
      <c r="E15" t="s">
        <v>25</v>
      </c>
      <c r="F15" t="s">
        <v>12</v>
      </c>
      <c r="G15" s="1">
        <f t="shared" si="0"/>
        <v>0</v>
      </c>
      <c r="H15" s="1">
        <f>IF(AND($G15=1,$E15=$D15),0,1)</f>
        <v>1</v>
      </c>
      <c r="I15">
        <f>$C15-$H15</f>
        <v>-0.58345800000000003</v>
      </c>
    </row>
    <row r="16" spans="1:9">
      <c r="A16" s="1" t="s">
        <v>26</v>
      </c>
      <c r="B16" s="2" t="s">
        <v>26</v>
      </c>
      <c r="C16" s="3">
        <v>0.59762000000000004</v>
      </c>
      <c r="D16" s="1" t="s">
        <v>11</v>
      </c>
      <c r="E16" t="s">
        <v>25</v>
      </c>
      <c r="F16" t="s">
        <v>11</v>
      </c>
      <c r="G16" s="1">
        <f t="shared" si="0"/>
        <v>0</v>
      </c>
      <c r="H16" s="1">
        <f>IF(AND($G16=1,$E16=$D16),0,1)</f>
        <v>1</v>
      </c>
      <c r="I16">
        <f>$C16-$H16</f>
        <v>-0.40237999999999996</v>
      </c>
    </row>
    <row r="17" spans="1:9">
      <c r="A17" s="1" t="s">
        <v>27</v>
      </c>
      <c r="B17" s="4" t="s">
        <v>27</v>
      </c>
      <c r="C17" s="5">
        <v>0.52431000000000005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0.52431000000000005</v>
      </c>
    </row>
    <row r="18" spans="1:9">
      <c r="A18" s="1" t="s">
        <v>28</v>
      </c>
      <c r="B18" s="2" t="s">
        <v>28</v>
      </c>
      <c r="C18" s="3">
        <v>0.66009499999999999</v>
      </c>
      <c r="D18" s="1" t="s">
        <v>11</v>
      </c>
      <c r="E18" t="s">
        <v>12</v>
      </c>
      <c r="F18" t="s">
        <v>11</v>
      </c>
      <c r="G18" s="1">
        <f t="shared" si="0"/>
        <v>0</v>
      </c>
      <c r="H18" s="1">
        <f>IF(AND($G18=1,$E18=$D18),0,1)</f>
        <v>1</v>
      </c>
      <c r="I18">
        <f>$C18-$H18</f>
        <v>-0.33990500000000001</v>
      </c>
    </row>
    <row r="19" spans="1:9">
      <c r="A19" s="1" t="s">
        <v>29</v>
      </c>
      <c r="B19" s="4" t="s">
        <v>29</v>
      </c>
      <c r="C19" s="5">
        <v>0.62648999999999999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>IF(AND($G19=1,$E19=$D19),0,1)</f>
        <v>1</v>
      </c>
      <c r="I19">
        <f>$C19-$H19</f>
        <v>-0.37351000000000001</v>
      </c>
    </row>
    <row r="20" spans="1:9">
      <c r="A20" s="1" t="s">
        <v>30</v>
      </c>
      <c r="B20" s="2" t="s">
        <v>30</v>
      </c>
      <c r="C20" s="3">
        <v>0.54752699999999999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-0.45247300000000001</v>
      </c>
    </row>
    <row r="21" spans="1:9">
      <c r="A21" s="1" t="s">
        <v>31</v>
      </c>
      <c r="B21" s="4" t="s">
        <v>31</v>
      </c>
      <c r="C21" s="5">
        <v>0.3765</v>
      </c>
      <c r="D21" s="1" t="s">
        <v>11</v>
      </c>
      <c r="E21" t="s">
        <v>151</v>
      </c>
      <c r="F21" t="s">
        <v>11</v>
      </c>
      <c r="G21" s="1">
        <f t="shared" si="0"/>
        <v>0</v>
      </c>
      <c r="H21" s="1">
        <f>IF(AND($G21=1,$E21=$D21),0,1)</f>
        <v>1</v>
      </c>
      <c r="I21">
        <f>$C21-$H21</f>
        <v>-0.62349999999999994</v>
      </c>
    </row>
    <row r="22" spans="1:9">
      <c r="A22" s="1" t="s">
        <v>32</v>
      </c>
      <c r="B22" s="2" t="s">
        <v>32</v>
      </c>
      <c r="C22" s="3">
        <v>0.44187599999999999</v>
      </c>
      <c r="D22" s="1" t="s">
        <v>11</v>
      </c>
      <c r="E22" t="s">
        <v>12</v>
      </c>
      <c r="F22" t="s">
        <v>11</v>
      </c>
      <c r="G22" s="1">
        <f t="shared" si="0"/>
        <v>0</v>
      </c>
      <c r="H22" s="1">
        <f>IF(AND($G22=1,$E22=$D22),0,1)</f>
        <v>1</v>
      </c>
      <c r="I22">
        <f>$C22-$H22</f>
        <v>-0.55812400000000006</v>
      </c>
    </row>
    <row r="23" spans="1:9">
      <c r="A23" s="1" t="s">
        <v>33</v>
      </c>
      <c r="B23" s="4" t="s">
        <v>33</v>
      </c>
      <c r="C23" s="5">
        <v>0.246448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-0.753552</v>
      </c>
    </row>
    <row r="24" spans="1:9">
      <c r="A24" s="1" t="s">
        <v>34</v>
      </c>
      <c r="B24" s="2" t="s">
        <v>34</v>
      </c>
      <c r="C24" s="3">
        <v>0.32352500000000001</v>
      </c>
      <c r="D24" s="1" t="s">
        <v>11</v>
      </c>
      <c r="E24" t="s">
        <v>25</v>
      </c>
      <c r="F24" t="s">
        <v>11</v>
      </c>
      <c r="G24" s="1">
        <f t="shared" si="0"/>
        <v>0</v>
      </c>
      <c r="H24" s="1">
        <f>IF(AND($G24=1,$E24=$D24),0,1)</f>
        <v>1</v>
      </c>
      <c r="I24">
        <f>$C24-$H24</f>
        <v>-0.67647499999999994</v>
      </c>
    </row>
    <row r="25" spans="1:9">
      <c r="A25" s="1" t="s">
        <v>35</v>
      </c>
      <c r="B25" s="4" t="s">
        <v>35</v>
      </c>
      <c r="C25" s="5">
        <v>0.53020599999999996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0.53020599999999996</v>
      </c>
    </row>
    <row r="26" spans="1:9">
      <c r="A26" s="1" t="s">
        <v>36</v>
      </c>
      <c r="B26" s="2" t="s">
        <v>36</v>
      </c>
      <c r="C26" s="3">
        <v>0.57337300000000002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0.57337300000000002</v>
      </c>
    </row>
    <row r="27" spans="1:9">
      <c r="A27" s="1" t="s">
        <v>37</v>
      </c>
      <c r="B27" s="4" t="s">
        <v>37</v>
      </c>
      <c r="C27" s="5">
        <v>0.30439899999999998</v>
      </c>
      <c r="D27" s="1" t="s">
        <v>11</v>
      </c>
      <c r="E27" t="s">
        <v>25</v>
      </c>
      <c r="F27" t="s">
        <v>11</v>
      </c>
      <c r="G27" s="1">
        <f t="shared" si="0"/>
        <v>0</v>
      </c>
      <c r="H27" s="1">
        <f>IF(AND($G27=1,$E27=$D27),0,1)</f>
        <v>1</v>
      </c>
      <c r="I27">
        <f>$C27-$H27</f>
        <v>-0.69560100000000002</v>
      </c>
    </row>
    <row r="28" spans="1:9">
      <c r="A28" s="1" t="s">
        <v>38</v>
      </c>
      <c r="B28" s="2" t="s">
        <v>38</v>
      </c>
      <c r="C28" s="3">
        <v>0.79477100000000001</v>
      </c>
      <c r="D28" s="1" t="s">
        <v>11</v>
      </c>
      <c r="E28" t="s">
        <v>151</v>
      </c>
      <c r="F28" t="s">
        <v>12</v>
      </c>
      <c r="G28" s="1">
        <f t="shared" si="0"/>
        <v>0</v>
      </c>
      <c r="H28" s="1">
        <f>IF(AND($G28=1,$E28=$D28),0,1)</f>
        <v>1</v>
      </c>
      <c r="I28">
        <f>$C28-$H28</f>
        <v>-0.20522899999999999</v>
      </c>
    </row>
    <row r="29" spans="1:9">
      <c r="A29" s="1" t="s">
        <v>39</v>
      </c>
      <c r="B29" s="4" t="s">
        <v>39</v>
      </c>
      <c r="C29" s="5">
        <v>0.51949199999999995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0.51949199999999995</v>
      </c>
    </row>
    <row r="30" spans="1:9">
      <c r="A30" s="1" t="s">
        <v>40</v>
      </c>
      <c r="B30" s="2" t="s">
        <v>40</v>
      </c>
      <c r="C30" s="3">
        <v>0.73797699999999999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-0.26202300000000001</v>
      </c>
    </row>
    <row r="31" spans="1:9">
      <c r="A31" s="1" t="s">
        <v>41</v>
      </c>
      <c r="B31" s="4" t="s">
        <v>41</v>
      </c>
      <c r="C31" s="5">
        <v>0.60322699999999996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>IF(AND($G31=1,$E31=$D31),0,1)</f>
        <v>1</v>
      </c>
      <c r="I31">
        <f>$C31-$H31</f>
        <v>-0.39677300000000004</v>
      </c>
    </row>
    <row r="32" spans="1:9">
      <c r="A32" s="1" t="s">
        <v>42</v>
      </c>
      <c r="B32" s="2" t="s">
        <v>42</v>
      </c>
      <c r="C32" s="3">
        <v>0.596271</v>
      </c>
      <c r="D32" s="1" t="s">
        <v>11</v>
      </c>
      <c r="E32" t="s">
        <v>12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-0.403729</v>
      </c>
    </row>
    <row r="33" spans="1:9">
      <c r="A33" s="1" t="s">
        <v>43</v>
      </c>
      <c r="B33" s="4" t="s">
        <v>43</v>
      </c>
      <c r="C33" s="5">
        <v>0.60163299999999997</v>
      </c>
      <c r="D33" s="1" t="s">
        <v>11</v>
      </c>
      <c r="E33" t="s">
        <v>12</v>
      </c>
      <c r="F33" t="s">
        <v>11</v>
      </c>
      <c r="G33" s="1">
        <f t="shared" si="0"/>
        <v>0</v>
      </c>
      <c r="H33" s="1">
        <f>IF(AND($G33=1,$E33=$D33),0,1)</f>
        <v>1</v>
      </c>
      <c r="I33">
        <f>$C33-$H33</f>
        <v>-0.39836700000000003</v>
      </c>
    </row>
    <row r="34" spans="1:9">
      <c r="A34" s="1" t="s">
        <v>44</v>
      </c>
      <c r="B34" s="2" t="s">
        <v>44</v>
      </c>
      <c r="C34" s="3">
        <v>0.65939599999999998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0.65939599999999998</v>
      </c>
    </row>
    <row r="35" spans="1:9">
      <c r="A35" s="1" t="s">
        <v>45</v>
      </c>
      <c r="B35" s="4" t="s">
        <v>45</v>
      </c>
      <c r="C35" s="5">
        <v>0.58288399999999996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>IF(AND($G35=1,$E35=$D35),0,1)</f>
        <v>1</v>
      </c>
      <c r="I35">
        <f>$C35-$H35</f>
        <v>-0.41711600000000004</v>
      </c>
    </row>
    <row r="36" spans="1:9">
      <c r="A36" s="1" t="s">
        <v>46</v>
      </c>
      <c r="B36" s="2" t="s">
        <v>46</v>
      </c>
      <c r="C36" s="3">
        <v>0.48060399999999998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0.48060399999999998</v>
      </c>
    </row>
    <row r="37" spans="1:9">
      <c r="A37" s="1" t="s">
        <v>47</v>
      </c>
      <c r="B37" s="4" t="s">
        <v>47</v>
      </c>
      <c r="C37" s="5">
        <v>0.45493400000000001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0.45493400000000001</v>
      </c>
    </row>
    <row r="38" spans="1:9">
      <c r="A38" s="1" t="s">
        <v>48</v>
      </c>
      <c r="B38" s="2" t="s">
        <v>48</v>
      </c>
      <c r="C38" s="3">
        <v>0.567832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0.567832</v>
      </c>
    </row>
    <row r="39" spans="1:9">
      <c r="A39" s="1" t="s">
        <v>49</v>
      </c>
      <c r="B39" s="4" t="s">
        <v>49</v>
      </c>
      <c r="C39" s="5">
        <v>0.74556599999999995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-0.25443400000000005</v>
      </c>
    </row>
    <row r="40" spans="1:9">
      <c r="A40" s="1" t="s">
        <v>50</v>
      </c>
      <c r="B40" s="2" t="s">
        <v>50</v>
      </c>
      <c r="C40" s="3">
        <v>0.47070600000000001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-0.52929399999999993</v>
      </c>
    </row>
    <row r="41" spans="1:9">
      <c r="A41" s="1" t="s">
        <v>51</v>
      </c>
      <c r="B41" s="4" t="s">
        <v>51</v>
      </c>
      <c r="C41" s="5">
        <v>0.51475199999999999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0.51475199999999999</v>
      </c>
    </row>
    <row r="42" spans="1:9">
      <c r="A42" s="1" t="s">
        <v>52</v>
      </c>
      <c r="B42" s="2" t="s">
        <v>52</v>
      </c>
      <c r="C42" s="3">
        <v>0.44040499999999999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0.44040499999999999</v>
      </c>
    </row>
    <row r="43" spans="1:9">
      <c r="A43" s="1" t="s">
        <v>53</v>
      </c>
      <c r="B43" s="4" t="s">
        <v>53</v>
      </c>
      <c r="C43" s="5">
        <v>0.21920200000000001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-0.78079799999999999</v>
      </c>
    </row>
    <row r="44" spans="1:9">
      <c r="A44" s="1" t="s">
        <v>54</v>
      </c>
      <c r="B44" s="2" t="s">
        <v>54</v>
      </c>
      <c r="C44" s="3">
        <v>0.31340899999999999</v>
      </c>
      <c r="D44" s="1" t="s">
        <v>11</v>
      </c>
      <c r="E44" t="s">
        <v>25</v>
      </c>
      <c r="F44" t="s">
        <v>11</v>
      </c>
      <c r="G44" s="1">
        <f t="shared" si="0"/>
        <v>0</v>
      </c>
      <c r="H44" s="1">
        <f>IF(AND($G44=1,$E44=$D44),0,1)</f>
        <v>1</v>
      </c>
      <c r="I44">
        <f>$C44-$H44</f>
        <v>-0.68659099999999995</v>
      </c>
    </row>
    <row r="45" spans="1:9">
      <c r="A45" s="1" t="s">
        <v>55</v>
      </c>
      <c r="B45" s="4" t="s">
        <v>55</v>
      </c>
      <c r="C45" s="5">
        <v>0.40028900000000001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0.40028900000000001</v>
      </c>
    </row>
    <row r="46" spans="1:9">
      <c r="A46" s="1" t="s">
        <v>56</v>
      </c>
      <c r="B46" s="2" t="s">
        <v>56</v>
      </c>
      <c r="C46" s="3">
        <v>0.48228900000000002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-0.51771100000000003</v>
      </c>
    </row>
    <row r="47" spans="1:9">
      <c r="A47" s="1" t="s">
        <v>58</v>
      </c>
      <c r="B47" s="4" t="s">
        <v>58</v>
      </c>
      <c r="C47" s="5">
        <v>0.56589800000000001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0.56589800000000001</v>
      </c>
    </row>
    <row r="48" spans="1:9">
      <c r="A48" s="1" t="s">
        <v>59</v>
      </c>
      <c r="B48" s="2" t="s">
        <v>59</v>
      </c>
      <c r="C48" s="3">
        <v>0.57388300000000003</v>
      </c>
      <c r="D48" s="1" t="s">
        <v>11</v>
      </c>
      <c r="E48" t="s">
        <v>11</v>
      </c>
      <c r="F48" t="s">
        <v>12</v>
      </c>
      <c r="G48" s="1">
        <f t="shared" si="0"/>
        <v>0</v>
      </c>
      <c r="H48" s="1">
        <f>IF(AND($G48=1,$E48=$D48),0,1)</f>
        <v>1</v>
      </c>
      <c r="I48">
        <f>$C48-$H48</f>
        <v>-0.42611699999999997</v>
      </c>
    </row>
    <row r="49" spans="1:9">
      <c r="A49" s="1" t="s">
        <v>60</v>
      </c>
      <c r="B49" s="4" t="s">
        <v>60</v>
      </c>
      <c r="C49" s="5">
        <v>0.476767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>IF(AND($G49=1,$E49=$D49),0,1)</f>
        <v>1</v>
      </c>
      <c r="I49">
        <f>$C49-$H49</f>
        <v>-0.52323300000000006</v>
      </c>
    </row>
    <row r="50" spans="1:9">
      <c r="A50" s="1" t="s">
        <v>61</v>
      </c>
      <c r="B50" s="2" t="s">
        <v>61</v>
      </c>
      <c r="C50" s="3">
        <v>0.69811599999999996</v>
      </c>
      <c r="D50" s="1" t="s">
        <v>11</v>
      </c>
      <c r="E50" t="s">
        <v>12</v>
      </c>
      <c r="F50" t="s">
        <v>11</v>
      </c>
      <c r="G50" s="1">
        <f t="shared" si="0"/>
        <v>0</v>
      </c>
      <c r="H50" s="1">
        <f>IF(AND($G50=1,$E50=$D50),0,1)</f>
        <v>1</v>
      </c>
      <c r="I50">
        <f>$C50-$H50</f>
        <v>-0.30188400000000004</v>
      </c>
    </row>
    <row r="51" spans="1:9">
      <c r="A51" s="1" t="s">
        <v>62</v>
      </c>
      <c r="B51" s="4" t="s">
        <v>62</v>
      </c>
      <c r="C51" s="5">
        <v>0.44312400000000002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0.44312400000000002</v>
      </c>
    </row>
    <row r="52" spans="1:9">
      <c r="A52" s="1" t="s">
        <v>63</v>
      </c>
      <c r="B52" s="2" t="s">
        <v>63</v>
      </c>
      <c r="C52" s="3">
        <v>0.38585999999999998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-0.61414000000000002</v>
      </c>
    </row>
    <row r="53" spans="1:9">
      <c r="A53" s="1" t="s">
        <v>64</v>
      </c>
      <c r="B53" s="4" t="s">
        <v>64</v>
      </c>
      <c r="C53" s="5">
        <v>0.67884900000000004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0.67884900000000004</v>
      </c>
    </row>
    <row r="54" spans="1:9">
      <c r="A54" s="1" t="s">
        <v>65</v>
      </c>
      <c r="B54" s="2" t="s">
        <v>65</v>
      </c>
      <c r="C54" s="3">
        <v>0.56933100000000003</v>
      </c>
      <c r="D54" s="1" t="s">
        <v>11</v>
      </c>
      <c r="E54" t="s">
        <v>12</v>
      </c>
      <c r="F54" t="s">
        <v>11</v>
      </c>
      <c r="G54" s="1">
        <f t="shared" si="0"/>
        <v>0</v>
      </c>
      <c r="H54" s="1">
        <f>IF(AND($G54=1,$E54=$D54),0,1)</f>
        <v>1</v>
      </c>
      <c r="I54">
        <f>$C54-$H54</f>
        <v>-0.43066899999999997</v>
      </c>
    </row>
    <row r="55" spans="1:9">
      <c r="A55" s="1" t="s">
        <v>66</v>
      </c>
      <c r="B55" s="4" t="s">
        <v>66</v>
      </c>
      <c r="C55" s="5">
        <v>0.62341100000000005</v>
      </c>
      <c r="D55" s="1" t="s">
        <v>11</v>
      </c>
      <c r="E55" t="s">
        <v>12</v>
      </c>
      <c r="F55" t="s">
        <v>11</v>
      </c>
      <c r="G55" s="1">
        <f t="shared" si="0"/>
        <v>0</v>
      </c>
      <c r="H55" s="1">
        <f>IF(AND($G55=1,$E55=$D55),0,1)</f>
        <v>1</v>
      </c>
      <c r="I55">
        <f>$C55-$H55</f>
        <v>-0.37658899999999995</v>
      </c>
    </row>
    <row r="56" spans="1:9">
      <c r="A56" s="1" t="s">
        <v>67</v>
      </c>
      <c r="B56" s="2" t="s">
        <v>67</v>
      </c>
      <c r="C56" s="3">
        <v>0.40714400000000001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0.40714400000000001</v>
      </c>
    </row>
    <row r="57" spans="1:9">
      <c r="A57" s="1" t="s">
        <v>68</v>
      </c>
      <c r="B57" s="4" t="s">
        <v>68</v>
      </c>
      <c r="C57" s="5">
        <v>0.73405600000000004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>IF(AND($G57=1,$E57=$D57),0,1)</f>
        <v>1</v>
      </c>
      <c r="I57">
        <f>$C57-$H57</f>
        <v>-0.26594399999999996</v>
      </c>
    </row>
    <row r="58" spans="1:9">
      <c r="A58" s="1" t="s">
        <v>69</v>
      </c>
      <c r="B58" s="2" t="s">
        <v>69</v>
      </c>
      <c r="C58" s="3">
        <v>0.58732300000000004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-0.41267699999999996</v>
      </c>
    </row>
    <row r="59" spans="1:9">
      <c r="A59" s="1" t="s">
        <v>70</v>
      </c>
      <c r="B59" s="4" t="s">
        <v>70</v>
      </c>
      <c r="C59" s="5">
        <v>0.39551900000000001</v>
      </c>
      <c r="D59" s="1" t="s">
        <v>11</v>
      </c>
      <c r="E59" t="s">
        <v>151</v>
      </c>
      <c r="F59" t="s">
        <v>11</v>
      </c>
      <c r="G59" s="1">
        <f t="shared" si="0"/>
        <v>0</v>
      </c>
      <c r="H59" s="1">
        <f>IF(AND($G59=1,$E59=$D59),0,1)</f>
        <v>1</v>
      </c>
      <c r="I59">
        <f>$C59-$H59</f>
        <v>-0.60448100000000005</v>
      </c>
    </row>
    <row r="60" spans="1:9">
      <c r="A60" s="1" t="s">
        <v>71</v>
      </c>
      <c r="B60" s="2" t="s">
        <v>71</v>
      </c>
      <c r="C60" s="3">
        <v>0.33345900000000001</v>
      </c>
      <c r="D60" s="1" t="s">
        <v>11</v>
      </c>
      <c r="E60" t="s">
        <v>25</v>
      </c>
      <c r="F60" t="s">
        <v>11</v>
      </c>
      <c r="G60" s="1">
        <f t="shared" si="0"/>
        <v>0</v>
      </c>
      <c r="H60" s="1">
        <f>IF(AND($G60=1,$E60=$D60),0,1)</f>
        <v>1</v>
      </c>
      <c r="I60">
        <f>$C60-$H60</f>
        <v>-0.66654100000000005</v>
      </c>
    </row>
    <row r="61" spans="1:9">
      <c r="A61" s="1" t="s">
        <v>72</v>
      </c>
      <c r="B61" s="4" t="s">
        <v>72</v>
      </c>
      <c r="C61" s="5">
        <v>0.54326799999999997</v>
      </c>
      <c r="D61" s="1" t="s">
        <v>11</v>
      </c>
      <c r="E61" t="s">
        <v>12</v>
      </c>
      <c r="F61" t="s">
        <v>11</v>
      </c>
      <c r="G61" s="1">
        <f t="shared" si="0"/>
        <v>0</v>
      </c>
      <c r="H61" s="1">
        <f>IF(AND($G61=1,$E61=$D61),0,1)</f>
        <v>1</v>
      </c>
      <c r="I61">
        <f>$C61-$H61</f>
        <v>-0.45673200000000003</v>
      </c>
    </row>
    <row r="62" spans="1:9">
      <c r="A62" s="1" t="s">
        <v>73</v>
      </c>
      <c r="B62" s="2" t="s">
        <v>73</v>
      </c>
      <c r="C62" s="3">
        <v>0.46978199999999998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0.46978199999999998</v>
      </c>
    </row>
    <row r="63" spans="1:9">
      <c r="A63" s="1" t="s">
        <v>74</v>
      </c>
      <c r="B63" s="4" t="s">
        <v>74</v>
      </c>
      <c r="C63" s="5">
        <v>0.71167199999999997</v>
      </c>
      <c r="D63" s="1" t="s">
        <v>11</v>
      </c>
      <c r="E63" t="s">
        <v>12</v>
      </c>
      <c r="F63" t="s">
        <v>11</v>
      </c>
      <c r="G63" s="1">
        <f t="shared" si="0"/>
        <v>0</v>
      </c>
      <c r="H63" s="1">
        <f>IF(AND($G63=1,$E63=$D63),0,1)</f>
        <v>1</v>
      </c>
      <c r="I63">
        <f>$C63-$H63</f>
        <v>-0.28832800000000003</v>
      </c>
    </row>
    <row r="64" spans="1:9">
      <c r="A64" s="1" t="s">
        <v>75</v>
      </c>
      <c r="B64" s="2" t="s">
        <v>75</v>
      </c>
      <c r="C64" s="3">
        <v>0.61417900000000003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-0.38582099999999997</v>
      </c>
    </row>
    <row r="65" spans="1:9">
      <c r="A65" s="1" t="s">
        <v>76</v>
      </c>
      <c r="B65" s="4" t="s">
        <v>76</v>
      </c>
      <c r="C65" s="5">
        <v>0.58411599999999997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0.58411599999999997</v>
      </c>
    </row>
    <row r="66" spans="1:9">
      <c r="A66" s="1" t="s">
        <v>77</v>
      </c>
      <c r="B66" s="2" t="s">
        <v>77</v>
      </c>
      <c r="C66" s="3">
        <v>0.37408000000000002</v>
      </c>
      <c r="D66" s="1" t="s">
        <v>11</v>
      </c>
      <c r="E66" t="s">
        <v>25</v>
      </c>
      <c r="F66" t="s">
        <v>11</v>
      </c>
      <c r="G66" s="1">
        <f t="shared" si="0"/>
        <v>0</v>
      </c>
      <c r="H66" s="1">
        <f>IF(AND($G66=1,$E66=$D66),0,1)</f>
        <v>1</v>
      </c>
      <c r="I66">
        <f>$C66-$H66</f>
        <v>-0.62592000000000003</v>
      </c>
    </row>
    <row r="67" spans="1:9">
      <c r="A67" s="1" t="s">
        <v>78</v>
      </c>
      <c r="B67" s="4" t="s">
        <v>78</v>
      </c>
      <c r="C67" s="5">
        <v>0.64877499999999999</v>
      </c>
      <c r="D67" s="1" t="s">
        <v>11</v>
      </c>
      <c r="E67" t="s">
        <v>12</v>
      </c>
      <c r="F67" t="s">
        <v>11</v>
      </c>
      <c r="G67" s="1">
        <f t="shared" si="0"/>
        <v>0</v>
      </c>
      <c r="H67" s="1">
        <f>IF(AND($G67=1,$E67=$D67),0,1)</f>
        <v>1</v>
      </c>
      <c r="I67">
        <f>$C67-$H67</f>
        <v>-0.35122500000000001</v>
      </c>
    </row>
    <row r="68" spans="1:9">
      <c r="A68" s="1" t="s">
        <v>79</v>
      </c>
      <c r="B68" s="2" t="s">
        <v>79</v>
      </c>
      <c r="C68" s="3">
        <v>0.587198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0.587198</v>
      </c>
    </row>
    <row r="69" spans="1:9">
      <c r="A69" s="1" t="s">
        <v>80</v>
      </c>
      <c r="B69" s="4" t="s">
        <v>80</v>
      </c>
      <c r="C69" s="5">
        <v>0.54742599999999997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0.54742599999999997</v>
      </c>
    </row>
    <row r="70" spans="1:9">
      <c r="A70" s="1" t="s">
        <v>81</v>
      </c>
      <c r="B70" s="2" t="s">
        <v>81</v>
      </c>
      <c r="C70" s="3">
        <v>0.68641799999999997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0.68641799999999997</v>
      </c>
    </row>
    <row r="71" spans="1:9">
      <c r="A71" s="1" t="s">
        <v>82</v>
      </c>
      <c r="B71" s="4" t="s">
        <v>82</v>
      </c>
      <c r="C71" s="5">
        <v>0.44196299999999999</v>
      </c>
      <c r="D71" s="1" t="s">
        <v>11</v>
      </c>
      <c r="E71" t="s">
        <v>25</v>
      </c>
      <c r="F71" t="s">
        <v>11</v>
      </c>
      <c r="G71" s="1">
        <f t="shared" si="1"/>
        <v>0</v>
      </c>
      <c r="H71" s="1">
        <f>IF(AND($G71=1,$E71=$D71),0,1)</f>
        <v>1</v>
      </c>
      <c r="I71">
        <f>$C71-$H71</f>
        <v>-0.55803700000000001</v>
      </c>
    </row>
    <row r="72" spans="1:9">
      <c r="A72" s="1" t="s">
        <v>83</v>
      </c>
      <c r="B72" s="2" t="s">
        <v>83</v>
      </c>
      <c r="C72" s="3">
        <v>0.57463600000000004</v>
      </c>
      <c r="D72" s="1" t="s">
        <v>11</v>
      </c>
      <c r="E72" t="s">
        <v>12</v>
      </c>
      <c r="F72" t="s">
        <v>11</v>
      </c>
      <c r="G72" s="1">
        <f t="shared" si="1"/>
        <v>0</v>
      </c>
      <c r="H72" s="1">
        <f>IF(AND($G72=1,$E72=$D72),0,1)</f>
        <v>1</v>
      </c>
      <c r="I72">
        <f>$C72-$H72</f>
        <v>-0.42536399999999996</v>
      </c>
    </row>
    <row r="73" spans="1:9">
      <c r="A73" s="1" t="s">
        <v>84</v>
      </c>
      <c r="B73" s="4" t="s">
        <v>84</v>
      </c>
      <c r="C73" s="5">
        <v>0.51963400000000004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-0.48036599999999996</v>
      </c>
    </row>
    <row r="74" spans="1:9">
      <c r="A74" s="1" t="s">
        <v>85</v>
      </c>
      <c r="B74" s="2" t="s">
        <v>85</v>
      </c>
      <c r="C74" s="3">
        <v>0.39295200000000002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0.39295200000000002</v>
      </c>
    </row>
    <row r="75" spans="1:9">
      <c r="A75" s="1" t="s">
        <v>86</v>
      </c>
      <c r="B75" s="4" t="s">
        <v>86</v>
      </c>
      <c r="C75" s="5">
        <v>0.67666400000000004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0.67666400000000004</v>
      </c>
    </row>
    <row r="76" spans="1:9">
      <c r="A76" s="1" t="s">
        <v>87</v>
      </c>
      <c r="B76" s="6" t="s">
        <v>87</v>
      </c>
      <c r="C76" s="7">
        <v>0.74118399999999995</v>
      </c>
      <c r="D76" s="1" t="s">
        <v>11</v>
      </c>
      <c r="E76" t="s">
        <v>12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-0.25881600000000005</v>
      </c>
    </row>
    <row r="77" spans="1:9">
      <c r="A77" s="1"/>
      <c r="B77" s="17"/>
      <c r="C77" s="18"/>
      <c r="D77" s="1"/>
      <c r="E77" s="1"/>
      <c r="F77" s="1"/>
      <c r="G77" s="10">
        <f>SUM(G3:G76)</f>
        <v>36</v>
      </c>
      <c r="H77" s="10">
        <f>SUM(H3:H76)</f>
        <v>44</v>
      </c>
      <c r="I77" s="8">
        <f>SUM(I3:I76)</f>
        <v>-4.6475590000000011</v>
      </c>
    </row>
  </sheetData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C07298-9F1C-49F1-90D1-223E408053E6}">
  <dimension ref="A1:I77"/>
  <sheetViews>
    <sheetView topLeftCell="A62" workbookViewId="0">
      <selection activeCell="D3" sqref="D3"/>
    </sheetView>
  </sheetViews>
  <sheetFormatPr defaultRowHeight="15.75"/>
  <cols>
    <col min="5" max="5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0.52129099999999995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0.52129099999999995</v>
      </c>
    </row>
    <row r="4" spans="1:9">
      <c r="A4" s="1" t="s">
        <v>13</v>
      </c>
      <c r="B4" s="2" t="s">
        <v>13</v>
      </c>
      <c r="C4" s="3">
        <v>0.52742999999999995</v>
      </c>
      <c r="D4" s="1" t="s">
        <v>11</v>
      </c>
      <c r="E4" t="s">
        <v>12</v>
      </c>
      <c r="F4" t="s">
        <v>11</v>
      </c>
      <c r="G4" s="1">
        <f>IF($F4=$E4,1,0)</f>
        <v>0</v>
      </c>
      <c r="H4" s="1">
        <f>IF(AND($G4=1,$E4=$D4),0,1)</f>
        <v>1</v>
      </c>
      <c r="I4">
        <f>$C4-$H4</f>
        <v>-0.47257000000000005</v>
      </c>
    </row>
    <row r="5" spans="1:9">
      <c r="A5" s="1" t="s">
        <v>14</v>
      </c>
      <c r="B5" s="4" t="s">
        <v>14</v>
      </c>
      <c r="C5" s="5">
        <v>0.43507699999999999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0.43507699999999999</v>
      </c>
    </row>
    <row r="6" spans="1:9">
      <c r="A6" s="1" t="s">
        <v>15</v>
      </c>
      <c r="B6" s="2" t="s">
        <v>15</v>
      </c>
      <c r="C6" s="3">
        <v>0.47206799999999999</v>
      </c>
      <c r="D6" s="1" t="s">
        <v>11</v>
      </c>
      <c r="E6" t="s">
        <v>11</v>
      </c>
      <c r="F6" t="s">
        <v>12</v>
      </c>
      <c r="G6" s="1">
        <f t="shared" si="0"/>
        <v>0</v>
      </c>
      <c r="H6" s="1">
        <f>IF(AND($G6=1,$E6=$D6),0,1)</f>
        <v>1</v>
      </c>
      <c r="I6">
        <f>$C6-$H6</f>
        <v>-0.52793200000000007</v>
      </c>
    </row>
    <row r="7" spans="1:9">
      <c r="A7" s="1" t="s">
        <v>16</v>
      </c>
      <c r="B7" s="4" t="s">
        <v>16</v>
      </c>
      <c r="C7" s="5">
        <v>0.50943400000000005</v>
      </c>
      <c r="D7" s="1" t="s">
        <v>11</v>
      </c>
      <c r="E7" t="s">
        <v>11</v>
      </c>
      <c r="F7" t="s">
        <v>12</v>
      </c>
      <c r="G7" s="1">
        <f t="shared" si="0"/>
        <v>0</v>
      </c>
      <c r="H7" s="1">
        <f>IF(AND($G7=1,$E7=$D7),0,1)</f>
        <v>1</v>
      </c>
      <c r="I7">
        <f>$C7-$H7</f>
        <v>-0.49056599999999995</v>
      </c>
    </row>
    <row r="8" spans="1:9">
      <c r="A8" s="1" t="s">
        <v>17</v>
      </c>
      <c r="B8" s="2" t="s">
        <v>17</v>
      </c>
      <c r="C8" s="3">
        <v>0.50078500000000004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>IF(AND($G8=1,$E8=$D8),0,1)</f>
        <v>0</v>
      </c>
      <c r="I8">
        <f>$C8-$H8</f>
        <v>0.50078500000000004</v>
      </c>
    </row>
    <row r="9" spans="1:9">
      <c r="A9" s="1" t="s">
        <v>18</v>
      </c>
      <c r="B9" s="4" t="s">
        <v>18</v>
      </c>
      <c r="C9" s="5">
        <v>0.54103999999999997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0.54103999999999997</v>
      </c>
    </row>
    <row r="10" spans="1:9">
      <c r="A10" s="1" t="s">
        <v>19</v>
      </c>
      <c r="B10" s="2" t="s">
        <v>19</v>
      </c>
      <c r="C10" s="3">
        <v>0.48000900000000002</v>
      </c>
      <c r="D10" s="1" t="s">
        <v>11</v>
      </c>
      <c r="E10" t="s">
        <v>12</v>
      </c>
      <c r="F10" t="s">
        <v>11</v>
      </c>
      <c r="G10" s="1">
        <f t="shared" si="0"/>
        <v>0</v>
      </c>
      <c r="H10" s="1">
        <f>IF(AND($G10=1,$E10=$D10),0,1)</f>
        <v>1</v>
      </c>
      <c r="I10">
        <f>$C10-$H10</f>
        <v>-0.51999099999999998</v>
      </c>
    </row>
    <row r="11" spans="1:9">
      <c r="A11" s="1" t="s">
        <v>20</v>
      </c>
      <c r="B11" s="4" t="s">
        <v>20</v>
      </c>
      <c r="C11" s="5">
        <v>0.61606899999999998</v>
      </c>
      <c r="D11" s="1" t="s">
        <v>11</v>
      </c>
      <c r="E11" t="s">
        <v>12</v>
      </c>
      <c r="F11" t="s">
        <v>11</v>
      </c>
      <c r="G11" s="1">
        <f t="shared" si="0"/>
        <v>0</v>
      </c>
      <c r="H11" s="1">
        <f>IF(AND($G11=1,$E11=$D11),0,1)</f>
        <v>1</v>
      </c>
      <c r="I11">
        <f>$C11-$H11</f>
        <v>-0.38393100000000002</v>
      </c>
    </row>
    <row r="12" spans="1:9">
      <c r="A12" s="1" t="s">
        <v>21</v>
      </c>
      <c r="B12" s="2" t="s">
        <v>21</v>
      </c>
      <c r="C12" s="3">
        <v>0.46571499999999999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0.46571499999999999</v>
      </c>
    </row>
    <row r="13" spans="1:9">
      <c r="A13" s="1" t="s">
        <v>22</v>
      </c>
      <c r="B13" s="4" t="s">
        <v>22</v>
      </c>
      <c r="C13" s="5">
        <v>0.50795999999999997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0.50795999999999997</v>
      </c>
    </row>
    <row r="14" spans="1:9">
      <c r="A14" s="1" t="s">
        <v>23</v>
      </c>
      <c r="B14" s="2" t="s">
        <v>23</v>
      </c>
      <c r="C14" s="3">
        <v>0.56044799999999995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>IF(AND($G14=1,$E14=$D14),0,1)</f>
        <v>1</v>
      </c>
      <c r="I14">
        <f>$C14-$H14</f>
        <v>-0.43955200000000005</v>
      </c>
    </row>
    <row r="15" spans="1:9">
      <c r="A15" s="1" t="s">
        <v>24</v>
      </c>
      <c r="B15" s="4" t="s">
        <v>24</v>
      </c>
      <c r="C15" s="5">
        <v>0.29986299999999999</v>
      </c>
      <c r="D15" s="1" t="s">
        <v>11</v>
      </c>
      <c r="E15" t="s">
        <v>25</v>
      </c>
      <c r="F15" t="s">
        <v>11</v>
      </c>
      <c r="G15" s="1">
        <f t="shared" si="0"/>
        <v>0</v>
      </c>
      <c r="H15" s="1">
        <f>IF(AND($G15=1,$E15=$D15),0,1)</f>
        <v>1</v>
      </c>
      <c r="I15">
        <f>$C15-$H15</f>
        <v>-0.70013700000000001</v>
      </c>
    </row>
    <row r="16" spans="1:9">
      <c r="A16" s="1" t="s">
        <v>26</v>
      </c>
      <c r="B16" s="2" t="s">
        <v>26</v>
      </c>
      <c r="C16" s="3">
        <v>0.62935799999999997</v>
      </c>
      <c r="D16" s="1" t="s">
        <v>11</v>
      </c>
      <c r="E16" t="s">
        <v>25</v>
      </c>
      <c r="F16" t="s">
        <v>11</v>
      </c>
      <c r="G16" s="1">
        <f t="shared" si="0"/>
        <v>0</v>
      </c>
      <c r="H16" s="1">
        <f>IF(AND($G16=1,$E16=$D16),0,1)</f>
        <v>1</v>
      </c>
      <c r="I16">
        <f>$C16-$H16</f>
        <v>-0.37064200000000003</v>
      </c>
    </row>
    <row r="17" spans="1:9">
      <c r="A17" s="1" t="s">
        <v>27</v>
      </c>
      <c r="B17" s="4" t="s">
        <v>27</v>
      </c>
      <c r="C17" s="5">
        <v>0.43294500000000002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0.43294500000000002</v>
      </c>
    </row>
    <row r="18" spans="1:9">
      <c r="A18" s="1" t="s">
        <v>28</v>
      </c>
      <c r="B18" s="2" t="s">
        <v>28</v>
      </c>
      <c r="C18" s="3">
        <v>0.65759400000000001</v>
      </c>
      <c r="D18" s="1" t="s">
        <v>11</v>
      </c>
      <c r="E18" t="s">
        <v>12</v>
      </c>
      <c r="F18" t="s">
        <v>11</v>
      </c>
      <c r="G18" s="1">
        <f t="shared" si="0"/>
        <v>0</v>
      </c>
      <c r="H18" s="1">
        <f>IF(AND($G18=1,$E18=$D18),0,1)</f>
        <v>1</v>
      </c>
      <c r="I18">
        <f>$C18-$H18</f>
        <v>-0.34240599999999999</v>
      </c>
    </row>
    <row r="19" spans="1:9">
      <c r="A19" s="1" t="s">
        <v>29</v>
      </c>
      <c r="B19" s="4" t="s">
        <v>29</v>
      </c>
      <c r="C19" s="5">
        <v>0.59095500000000001</v>
      </c>
      <c r="D19" s="1" t="s">
        <v>11</v>
      </c>
      <c r="E19" t="s">
        <v>12</v>
      </c>
      <c r="F19" t="s">
        <v>11</v>
      </c>
      <c r="G19" s="1">
        <f t="shared" si="0"/>
        <v>0</v>
      </c>
      <c r="H19" s="1">
        <f>IF(AND($G19=1,$E19=$D19),0,1)</f>
        <v>1</v>
      </c>
      <c r="I19">
        <f>$C19-$H19</f>
        <v>-0.40904499999999999</v>
      </c>
    </row>
    <row r="20" spans="1:9">
      <c r="A20" s="1" t="s">
        <v>30</v>
      </c>
      <c r="B20" s="2" t="s">
        <v>30</v>
      </c>
      <c r="C20" s="3">
        <v>0.63750499999999999</v>
      </c>
      <c r="D20" s="1" t="s">
        <v>11</v>
      </c>
      <c r="E20" t="s">
        <v>12</v>
      </c>
      <c r="F20" t="s">
        <v>11</v>
      </c>
      <c r="G20" s="1">
        <f t="shared" si="0"/>
        <v>0</v>
      </c>
      <c r="H20" s="1">
        <f>IF(AND($G20=1,$E20=$D20),0,1)</f>
        <v>1</v>
      </c>
      <c r="I20">
        <f>$C20-$H20</f>
        <v>-0.36249500000000001</v>
      </c>
    </row>
    <row r="21" spans="1:9">
      <c r="A21" s="1" t="s">
        <v>31</v>
      </c>
      <c r="B21" s="4" t="s">
        <v>31</v>
      </c>
      <c r="C21" s="5">
        <v>0.35425099999999998</v>
      </c>
      <c r="D21" s="1" t="s">
        <v>11</v>
      </c>
      <c r="E21" t="s">
        <v>151</v>
      </c>
      <c r="F21" t="s">
        <v>11</v>
      </c>
      <c r="G21" s="1">
        <f t="shared" si="0"/>
        <v>0</v>
      </c>
      <c r="H21" s="1">
        <f>IF(AND($G21=1,$E21=$D21),0,1)</f>
        <v>1</v>
      </c>
      <c r="I21">
        <f>$C21-$H21</f>
        <v>-0.64574900000000002</v>
      </c>
    </row>
    <row r="22" spans="1:9">
      <c r="A22" s="1" t="s">
        <v>32</v>
      </c>
      <c r="B22" s="2" t="s">
        <v>32</v>
      </c>
      <c r="C22" s="3">
        <v>0.73213499999999998</v>
      </c>
      <c r="D22" s="1" t="s">
        <v>11</v>
      </c>
      <c r="E22" t="s">
        <v>12</v>
      </c>
      <c r="F22" t="s">
        <v>12</v>
      </c>
      <c r="G22" s="1">
        <f t="shared" si="0"/>
        <v>1</v>
      </c>
      <c r="H22" s="1">
        <f>IF(AND($G22=1,$E22=$D22),0,1)</f>
        <v>1</v>
      </c>
      <c r="I22">
        <f>$C22-$H22</f>
        <v>-0.26786500000000002</v>
      </c>
    </row>
    <row r="23" spans="1:9">
      <c r="A23" s="1" t="s">
        <v>33</v>
      </c>
      <c r="B23" s="4" t="s">
        <v>33</v>
      </c>
      <c r="C23" s="5">
        <v>0.215394</v>
      </c>
      <c r="D23" s="1" t="s">
        <v>11</v>
      </c>
      <c r="E23" t="s">
        <v>25</v>
      </c>
      <c r="F23" t="s">
        <v>11</v>
      </c>
      <c r="G23" s="1">
        <f t="shared" si="0"/>
        <v>0</v>
      </c>
      <c r="H23" s="1">
        <f>IF(AND($G23=1,$E23=$D23),0,1)</f>
        <v>1</v>
      </c>
      <c r="I23">
        <f>$C23-$H23</f>
        <v>-0.78460600000000003</v>
      </c>
    </row>
    <row r="24" spans="1:9">
      <c r="A24" s="1" t="s">
        <v>34</v>
      </c>
      <c r="B24" s="2" t="s">
        <v>34</v>
      </c>
      <c r="C24" s="3">
        <v>0.474416</v>
      </c>
      <c r="D24" s="1" t="s">
        <v>11</v>
      </c>
      <c r="E24" t="s">
        <v>25</v>
      </c>
      <c r="F24" t="s">
        <v>11</v>
      </c>
      <c r="G24" s="1">
        <f t="shared" si="0"/>
        <v>0</v>
      </c>
      <c r="H24" s="1">
        <f>IF(AND($G24=1,$E24=$D24),0,1)</f>
        <v>1</v>
      </c>
      <c r="I24">
        <f>$C24-$H24</f>
        <v>-0.52558400000000005</v>
      </c>
    </row>
    <row r="25" spans="1:9">
      <c r="A25" s="1" t="s">
        <v>35</v>
      </c>
      <c r="B25" s="4" t="s">
        <v>35</v>
      </c>
      <c r="C25" s="5">
        <v>0.38728200000000002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0.38728200000000002</v>
      </c>
    </row>
    <row r="26" spans="1:9">
      <c r="A26" s="1" t="s">
        <v>36</v>
      </c>
      <c r="B26" s="2" t="s">
        <v>36</v>
      </c>
      <c r="C26" s="3">
        <v>0.57424900000000001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0.57424900000000001</v>
      </c>
    </row>
    <row r="27" spans="1:9">
      <c r="A27" s="1" t="s">
        <v>37</v>
      </c>
      <c r="B27" s="4" t="s">
        <v>37</v>
      </c>
      <c r="C27" s="5">
        <v>0.31414900000000001</v>
      </c>
      <c r="D27" s="1" t="s">
        <v>11</v>
      </c>
      <c r="E27" t="s">
        <v>25</v>
      </c>
      <c r="F27" t="s">
        <v>12</v>
      </c>
      <c r="G27" s="1">
        <f t="shared" si="0"/>
        <v>0</v>
      </c>
      <c r="H27" s="1">
        <f>IF(AND($G27=1,$E27=$D27),0,1)</f>
        <v>1</v>
      </c>
      <c r="I27">
        <f>$C27-$H27</f>
        <v>-0.68585099999999999</v>
      </c>
    </row>
    <row r="28" spans="1:9">
      <c r="A28" s="1" t="s">
        <v>38</v>
      </c>
      <c r="B28" s="2" t="s">
        <v>38</v>
      </c>
      <c r="C28" s="3">
        <v>0.631189</v>
      </c>
      <c r="D28" s="1" t="s">
        <v>11</v>
      </c>
      <c r="E28" t="s">
        <v>151</v>
      </c>
      <c r="F28" t="s">
        <v>11</v>
      </c>
      <c r="G28" s="1">
        <f t="shared" si="0"/>
        <v>0</v>
      </c>
      <c r="H28" s="1">
        <f>IF(AND($G28=1,$E28=$D28),0,1)</f>
        <v>1</v>
      </c>
      <c r="I28">
        <f>$C28-$H28</f>
        <v>-0.368811</v>
      </c>
    </row>
    <row r="29" spans="1:9">
      <c r="A29" s="1" t="s">
        <v>39</v>
      </c>
      <c r="B29" s="4" t="s">
        <v>39</v>
      </c>
      <c r="C29" s="5">
        <v>0.52952200000000005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0.52952200000000005</v>
      </c>
    </row>
    <row r="30" spans="1:9">
      <c r="A30" s="1" t="s">
        <v>40</v>
      </c>
      <c r="B30" s="2" t="s">
        <v>40</v>
      </c>
      <c r="C30" s="3">
        <v>0.63031400000000004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-0.36968599999999996</v>
      </c>
    </row>
    <row r="31" spans="1:9">
      <c r="A31" s="1" t="s">
        <v>41</v>
      </c>
      <c r="B31" s="4" t="s">
        <v>41</v>
      </c>
      <c r="C31" s="5">
        <v>0.53989600000000004</v>
      </c>
      <c r="D31" s="1" t="s">
        <v>11</v>
      </c>
      <c r="E31" t="s">
        <v>12</v>
      </c>
      <c r="F31" t="s">
        <v>11</v>
      </c>
      <c r="G31" s="1">
        <f t="shared" si="0"/>
        <v>0</v>
      </c>
      <c r="H31" s="1">
        <f>IF(AND($G31=1,$E31=$D31),0,1)</f>
        <v>1</v>
      </c>
      <c r="I31">
        <f>$C31-$H31</f>
        <v>-0.46010399999999996</v>
      </c>
    </row>
    <row r="32" spans="1:9">
      <c r="A32" s="1" t="s">
        <v>42</v>
      </c>
      <c r="B32" s="2" t="s">
        <v>42</v>
      </c>
      <c r="C32" s="3">
        <v>0.65980799999999995</v>
      </c>
      <c r="D32" s="1" t="s">
        <v>11</v>
      </c>
      <c r="E32" t="s">
        <v>12</v>
      </c>
      <c r="F32" t="s">
        <v>11</v>
      </c>
      <c r="G32" s="1">
        <f t="shared" si="0"/>
        <v>0</v>
      </c>
      <c r="H32" s="1">
        <f>IF(AND($G32=1,$E32=$D32),0,1)</f>
        <v>1</v>
      </c>
      <c r="I32">
        <f>$C32-$H32</f>
        <v>-0.34019200000000005</v>
      </c>
    </row>
    <row r="33" spans="1:9">
      <c r="A33" s="1" t="s">
        <v>43</v>
      </c>
      <c r="B33" s="4" t="s">
        <v>43</v>
      </c>
      <c r="C33" s="5">
        <v>0.57554400000000006</v>
      </c>
      <c r="D33" s="1" t="s">
        <v>11</v>
      </c>
      <c r="E33" t="s">
        <v>12</v>
      </c>
      <c r="F33" t="s">
        <v>11</v>
      </c>
      <c r="G33" s="1">
        <f t="shared" si="0"/>
        <v>0</v>
      </c>
      <c r="H33" s="1">
        <f>IF(AND($G33=1,$E33=$D33),0,1)</f>
        <v>1</v>
      </c>
      <c r="I33">
        <f>$C33-$H33</f>
        <v>-0.42445599999999994</v>
      </c>
    </row>
    <row r="34" spans="1:9">
      <c r="A34" s="1" t="s">
        <v>44</v>
      </c>
      <c r="B34" s="2" t="s">
        <v>44</v>
      </c>
      <c r="C34" s="3">
        <v>0.57674999999999998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0.57674999999999998</v>
      </c>
    </row>
    <row r="35" spans="1:9">
      <c r="A35" s="1" t="s">
        <v>45</v>
      </c>
      <c r="B35" s="4" t="s">
        <v>45</v>
      </c>
      <c r="C35" s="5">
        <v>0.57916000000000001</v>
      </c>
      <c r="D35" s="1" t="s">
        <v>11</v>
      </c>
      <c r="E35" t="s">
        <v>12</v>
      </c>
      <c r="F35" t="s">
        <v>11</v>
      </c>
      <c r="G35" s="1">
        <f t="shared" si="0"/>
        <v>0</v>
      </c>
      <c r="H35" s="1">
        <f>IF(AND($G35=1,$E35=$D35),0,1)</f>
        <v>1</v>
      </c>
      <c r="I35">
        <f>$C35-$H35</f>
        <v>-0.42083999999999999</v>
      </c>
    </row>
    <row r="36" spans="1:9">
      <c r="A36" s="1" t="s">
        <v>46</v>
      </c>
      <c r="B36" s="2" t="s">
        <v>46</v>
      </c>
      <c r="C36" s="3">
        <v>0.41907899999999998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0.41907899999999998</v>
      </c>
    </row>
    <row r="37" spans="1:9">
      <c r="A37" s="1" t="s">
        <v>47</v>
      </c>
      <c r="B37" s="4" t="s">
        <v>47</v>
      </c>
      <c r="C37" s="5">
        <v>0.52933699999999995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0.52933699999999995</v>
      </c>
    </row>
    <row r="38" spans="1:9">
      <c r="A38" s="1" t="s">
        <v>48</v>
      </c>
      <c r="B38" s="2" t="s">
        <v>48</v>
      </c>
      <c r="C38" s="3">
        <v>0.69211999999999996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0.69211999999999996</v>
      </c>
    </row>
    <row r="39" spans="1:9">
      <c r="A39" s="1" t="s">
        <v>49</v>
      </c>
      <c r="B39" s="4" t="s">
        <v>49</v>
      </c>
      <c r="C39" s="5">
        <v>0.737896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-0.262104</v>
      </c>
    </row>
    <row r="40" spans="1:9">
      <c r="A40" s="1" t="s">
        <v>50</v>
      </c>
      <c r="B40" s="2" t="s">
        <v>50</v>
      </c>
      <c r="C40" s="3">
        <v>0.59926500000000005</v>
      </c>
      <c r="D40" s="1" t="s">
        <v>11</v>
      </c>
      <c r="E40" t="s">
        <v>12</v>
      </c>
      <c r="F40" t="s">
        <v>11</v>
      </c>
      <c r="G40" s="1">
        <f t="shared" si="0"/>
        <v>0</v>
      </c>
      <c r="H40" s="1">
        <f>IF(AND($G40=1,$E40=$D40),0,1)</f>
        <v>1</v>
      </c>
      <c r="I40">
        <f>$C40-$H40</f>
        <v>-0.40073499999999995</v>
      </c>
    </row>
    <row r="41" spans="1:9">
      <c r="A41" s="1" t="s">
        <v>51</v>
      </c>
      <c r="B41" s="4" t="s">
        <v>51</v>
      </c>
      <c r="C41" s="5">
        <v>0.503579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0.503579</v>
      </c>
    </row>
    <row r="42" spans="1:9">
      <c r="A42" s="1" t="s">
        <v>52</v>
      </c>
      <c r="B42" s="2" t="s">
        <v>52</v>
      </c>
      <c r="C42" s="3">
        <v>0.41914499999999999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0.41914499999999999</v>
      </c>
    </row>
    <row r="43" spans="1:9">
      <c r="A43" s="1" t="s">
        <v>53</v>
      </c>
      <c r="B43" s="4" t="s">
        <v>53</v>
      </c>
      <c r="C43" s="5">
        <v>0.28076400000000001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-0.71923599999999999</v>
      </c>
    </row>
    <row r="44" spans="1:9">
      <c r="A44" s="1" t="s">
        <v>54</v>
      </c>
      <c r="B44" s="2" t="s">
        <v>54</v>
      </c>
      <c r="C44" s="3">
        <v>0.31084099999999998</v>
      </c>
      <c r="D44" s="1" t="s">
        <v>11</v>
      </c>
      <c r="E44" t="s">
        <v>25</v>
      </c>
      <c r="F44" t="s">
        <v>11</v>
      </c>
      <c r="G44" s="1">
        <f t="shared" si="0"/>
        <v>0</v>
      </c>
      <c r="H44" s="1">
        <f>IF(AND($G44=1,$E44=$D44),0,1)</f>
        <v>1</v>
      </c>
      <c r="I44">
        <f>$C44-$H44</f>
        <v>-0.68915900000000008</v>
      </c>
    </row>
    <row r="45" spans="1:9">
      <c r="A45" s="1" t="s">
        <v>55</v>
      </c>
      <c r="B45" s="4" t="s">
        <v>55</v>
      </c>
      <c r="C45" s="5">
        <v>0.48342499999999999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0.48342499999999999</v>
      </c>
    </row>
    <row r="46" spans="1:9">
      <c r="A46" s="1" t="s">
        <v>56</v>
      </c>
      <c r="B46" s="2" t="s">
        <v>56</v>
      </c>
      <c r="C46" s="3">
        <v>0.70694800000000002</v>
      </c>
      <c r="D46" s="1" t="s">
        <v>11</v>
      </c>
      <c r="E46" t="s">
        <v>57</v>
      </c>
      <c r="F46" t="s">
        <v>11</v>
      </c>
      <c r="G46" s="1">
        <f t="shared" si="0"/>
        <v>0</v>
      </c>
      <c r="H46" s="1">
        <f>IF(AND($G46=1,$E46=$D46),0,1)</f>
        <v>1</v>
      </c>
      <c r="I46">
        <f>$C46-$H46</f>
        <v>-0.29305199999999998</v>
      </c>
    </row>
    <row r="47" spans="1:9">
      <c r="A47" s="1" t="s">
        <v>58</v>
      </c>
      <c r="B47" s="4" t="s">
        <v>58</v>
      </c>
      <c r="C47" s="5">
        <v>0.66331600000000002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0.66331600000000002</v>
      </c>
    </row>
    <row r="48" spans="1:9">
      <c r="A48" s="1" t="s">
        <v>59</v>
      </c>
      <c r="B48" s="2" t="s">
        <v>59</v>
      </c>
      <c r="C48" s="3">
        <v>0.45534799999999997</v>
      </c>
      <c r="D48" s="1" t="s">
        <v>11</v>
      </c>
      <c r="E48" t="s">
        <v>11</v>
      </c>
      <c r="F48" t="s">
        <v>11</v>
      </c>
      <c r="G48" s="1">
        <f t="shared" si="0"/>
        <v>1</v>
      </c>
      <c r="H48" s="1">
        <f>IF(AND($G48=1,$E48=$D48),0,1)</f>
        <v>0</v>
      </c>
      <c r="I48">
        <f>$C48-$H48</f>
        <v>0.45534799999999997</v>
      </c>
    </row>
    <row r="49" spans="1:9">
      <c r="A49" s="1" t="s">
        <v>60</v>
      </c>
      <c r="B49" s="4" t="s">
        <v>60</v>
      </c>
      <c r="C49" s="5">
        <v>0.46160400000000001</v>
      </c>
      <c r="D49" s="1" t="s">
        <v>11</v>
      </c>
      <c r="E49" t="s">
        <v>12</v>
      </c>
      <c r="F49" t="s">
        <v>11</v>
      </c>
      <c r="G49" s="1">
        <f t="shared" si="0"/>
        <v>0</v>
      </c>
      <c r="H49" s="1">
        <f>IF(AND($G49=1,$E49=$D49),0,1)</f>
        <v>1</v>
      </c>
      <c r="I49">
        <f>$C49-$H49</f>
        <v>-0.53839599999999999</v>
      </c>
    </row>
    <row r="50" spans="1:9">
      <c r="A50" s="1" t="s">
        <v>61</v>
      </c>
      <c r="B50" s="2" t="s">
        <v>61</v>
      </c>
      <c r="C50" s="3">
        <v>0.56120000000000003</v>
      </c>
      <c r="D50" s="1" t="s">
        <v>11</v>
      </c>
      <c r="E50" t="s">
        <v>12</v>
      </c>
      <c r="F50" t="s">
        <v>11</v>
      </c>
      <c r="G50" s="1">
        <f t="shared" si="0"/>
        <v>0</v>
      </c>
      <c r="H50" s="1">
        <f>IF(AND($G50=1,$E50=$D50),0,1)</f>
        <v>1</v>
      </c>
      <c r="I50">
        <f>$C50-$H50</f>
        <v>-0.43879999999999997</v>
      </c>
    </row>
    <row r="51" spans="1:9">
      <c r="A51" s="1" t="s">
        <v>62</v>
      </c>
      <c r="B51" s="4" t="s">
        <v>62</v>
      </c>
      <c r="C51" s="5">
        <v>0.47634900000000002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0.47634900000000002</v>
      </c>
    </row>
    <row r="52" spans="1:9">
      <c r="A52" s="1" t="s">
        <v>63</v>
      </c>
      <c r="B52" s="2" t="s">
        <v>63</v>
      </c>
      <c r="C52" s="3">
        <v>0.390538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-0.60946199999999995</v>
      </c>
    </row>
    <row r="53" spans="1:9">
      <c r="A53" s="1" t="s">
        <v>64</v>
      </c>
      <c r="B53" s="4" t="s">
        <v>64</v>
      </c>
      <c r="C53" s="5">
        <v>0.55284299999999997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0.55284299999999997</v>
      </c>
    </row>
    <row r="54" spans="1:9">
      <c r="A54" s="1" t="s">
        <v>65</v>
      </c>
      <c r="B54" s="2" t="s">
        <v>65</v>
      </c>
      <c r="C54" s="3">
        <v>0.60838800000000004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-0.39161199999999996</v>
      </c>
    </row>
    <row r="55" spans="1:9">
      <c r="A55" s="1" t="s">
        <v>66</v>
      </c>
      <c r="B55" s="4" t="s">
        <v>66</v>
      </c>
      <c r="C55" s="5">
        <v>0.58494800000000002</v>
      </c>
      <c r="D55" s="1" t="s">
        <v>11</v>
      </c>
      <c r="E55" t="s">
        <v>12</v>
      </c>
      <c r="F55" t="s">
        <v>11</v>
      </c>
      <c r="G55" s="1">
        <f t="shared" si="0"/>
        <v>0</v>
      </c>
      <c r="H55" s="1">
        <f>IF(AND($G55=1,$E55=$D55),0,1)</f>
        <v>1</v>
      </c>
      <c r="I55">
        <f>$C55-$H55</f>
        <v>-0.41505199999999998</v>
      </c>
    </row>
    <row r="56" spans="1:9">
      <c r="A56" s="1" t="s">
        <v>67</v>
      </c>
      <c r="B56" s="2" t="s">
        <v>67</v>
      </c>
      <c r="C56" s="3">
        <v>0.49330600000000002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0.49330600000000002</v>
      </c>
    </row>
    <row r="57" spans="1:9">
      <c r="A57" s="1" t="s">
        <v>68</v>
      </c>
      <c r="B57" s="4" t="s">
        <v>68</v>
      </c>
      <c r="C57" s="5">
        <v>0.67471599999999998</v>
      </c>
      <c r="D57" s="1" t="s">
        <v>11</v>
      </c>
      <c r="E57" t="s">
        <v>12</v>
      </c>
      <c r="F57" t="s">
        <v>11</v>
      </c>
      <c r="G57" s="1">
        <f t="shared" si="0"/>
        <v>0</v>
      </c>
      <c r="H57" s="1">
        <f>IF(AND($G57=1,$E57=$D57),0,1)</f>
        <v>1</v>
      </c>
      <c r="I57">
        <f>$C57-$H57</f>
        <v>-0.32528400000000002</v>
      </c>
    </row>
    <row r="58" spans="1:9">
      <c r="A58" s="1" t="s">
        <v>69</v>
      </c>
      <c r="B58" s="2" t="s">
        <v>69</v>
      </c>
      <c r="C58" s="3">
        <v>0.52754699999999999</v>
      </c>
      <c r="D58" s="1" t="s">
        <v>11</v>
      </c>
      <c r="E58" t="s">
        <v>25</v>
      </c>
      <c r="F58" t="s">
        <v>11</v>
      </c>
      <c r="G58" s="1">
        <f t="shared" si="0"/>
        <v>0</v>
      </c>
      <c r="H58" s="1">
        <f>IF(AND($G58=1,$E58=$D58),0,1)</f>
        <v>1</v>
      </c>
      <c r="I58">
        <f>$C58-$H58</f>
        <v>-0.47245300000000001</v>
      </c>
    </row>
    <row r="59" spans="1:9">
      <c r="A59" s="1" t="s">
        <v>70</v>
      </c>
      <c r="B59" s="4" t="s">
        <v>70</v>
      </c>
      <c r="C59" s="5">
        <v>0.66033900000000001</v>
      </c>
      <c r="D59" s="1" t="s">
        <v>11</v>
      </c>
      <c r="E59" t="s">
        <v>151</v>
      </c>
      <c r="F59" t="s">
        <v>12</v>
      </c>
      <c r="G59" s="1">
        <f t="shared" si="0"/>
        <v>0</v>
      </c>
      <c r="H59" s="1">
        <f>IF(AND($G59=1,$E59=$D59),0,1)</f>
        <v>1</v>
      </c>
      <c r="I59">
        <f>$C59-$H59</f>
        <v>-0.33966099999999999</v>
      </c>
    </row>
    <row r="60" spans="1:9">
      <c r="A60" s="1" t="s">
        <v>71</v>
      </c>
      <c r="B60" s="2" t="s">
        <v>71</v>
      </c>
      <c r="C60" s="3">
        <v>0.47445999999999999</v>
      </c>
      <c r="D60" s="1" t="s">
        <v>11</v>
      </c>
      <c r="E60" t="s">
        <v>25</v>
      </c>
      <c r="F60" t="s">
        <v>11</v>
      </c>
      <c r="G60" s="1">
        <f t="shared" si="0"/>
        <v>0</v>
      </c>
      <c r="H60" s="1">
        <f>IF(AND($G60=1,$E60=$D60),0,1)</f>
        <v>1</v>
      </c>
      <c r="I60">
        <f>$C60-$H60</f>
        <v>-0.52554000000000001</v>
      </c>
    </row>
    <row r="61" spans="1:9">
      <c r="A61" s="1" t="s">
        <v>72</v>
      </c>
      <c r="B61" s="4" t="s">
        <v>72</v>
      </c>
      <c r="C61" s="5">
        <v>0.593028</v>
      </c>
      <c r="D61" s="1" t="s">
        <v>11</v>
      </c>
      <c r="E61" t="s">
        <v>12</v>
      </c>
      <c r="F61" t="s">
        <v>11</v>
      </c>
      <c r="G61" s="1">
        <f t="shared" si="0"/>
        <v>0</v>
      </c>
      <c r="H61" s="1">
        <f>IF(AND($G61=1,$E61=$D61),0,1)</f>
        <v>1</v>
      </c>
      <c r="I61">
        <f>$C61-$H61</f>
        <v>-0.406972</v>
      </c>
    </row>
    <row r="62" spans="1:9">
      <c r="A62" s="1" t="s">
        <v>73</v>
      </c>
      <c r="B62" s="2" t="s">
        <v>73</v>
      </c>
      <c r="C62" s="3">
        <v>0.59021100000000004</v>
      </c>
      <c r="D62" s="1" t="s">
        <v>11</v>
      </c>
      <c r="E62" t="s">
        <v>11</v>
      </c>
      <c r="F62" t="s">
        <v>12</v>
      </c>
      <c r="G62" s="1">
        <f t="shared" si="0"/>
        <v>0</v>
      </c>
      <c r="H62" s="1">
        <f>IF(AND($G62=1,$E62=$D62),0,1)</f>
        <v>1</v>
      </c>
      <c r="I62">
        <f>$C62-$H62</f>
        <v>-0.40978899999999996</v>
      </c>
    </row>
    <row r="63" spans="1:9">
      <c r="A63" s="1" t="s">
        <v>74</v>
      </c>
      <c r="B63" s="4" t="s">
        <v>74</v>
      </c>
      <c r="C63" s="5">
        <v>0.64570899999999998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>IF(AND($G63=1,$E63=$D63),0,1)</f>
        <v>1</v>
      </c>
      <c r="I63">
        <f>$C63-$H63</f>
        <v>-0.35429100000000002</v>
      </c>
    </row>
    <row r="64" spans="1:9">
      <c r="A64" s="1" t="s">
        <v>75</v>
      </c>
      <c r="B64" s="2" t="s">
        <v>75</v>
      </c>
      <c r="C64" s="3">
        <v>0.617479</v>
      </c>
      <c r="D64" s="1" t="s">
        <v>11</v>
      </c>
      <c r="E64" t="s">
        <v>12</v>
      </c>
      <c r="F64" t="s">
        <v>11</v>
      </c>
      <c r="G64" s="1">
        <f t="shared" si="0"/>
        <v>0</v>
      </c>
      <c r="H64" s="1">
        <f>IF(AND($G64=1,$E64=$D64),0,1)</f>
        <v>1</v>
      </c>
      <c r="I64">
        <f>$C64-$H64</f>
        <v>-0.382521</v>
      </c>
    </row>
    <row r="65" spans="1:9">
      <c r="A65" s="1" t="s">
        <v>76</v>
      </c>
      <c r="B65" s="4" t="s">
        <v>76</v>
      </c>
      <c r="C65" s="5">
        <v>0.50461599999999995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0.50461599999999995</v>
      </c>
    </row>
    <row r="66" spans="1:9">
      <c r="A66" s="1" t="s">
        <v>77</v>
      </c>
      <c r="B66" s="2" t="s">
        <v>77</v>
      </c>
      <c r="C66" s="3">
        <v>0.41674099999999997</v>
      </c>
      <c r="D66" s="1" t="s">
        <v>11</v>
      </c>
      <c r="E66" t="s">
        <v>25</v>
      </c>
      <c r="F66" t="s">
        <v>11</v>
      </c>
      <c r="G66" s="1">
        <f t="shared" si="0"/>
        <v>0</v>
      </c>
      <c r="H66" s="1">
        <f>IF(AND($G66=1,$E66=$D66),0,1)</f>
        <v>1</v>
      </c>
      <c r="I66">
        <f>$C66-$H66</f>
        <v>-0.58325899999999997</v>
      </c>
    </row>
    <row r="67" spans="1:9">
      <c r="A67" s="1" t="s">
        <v>78</v>
      </c>
      <c r="B67" s="4" t="s">
        <v>78</v>
      </c>
      <c r="C67" s="5">
        <v>0.66269599999999995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-0.33730400000000005</v>
      </c>
    </row>
    <row r="68" spans="1:9">
      <c r="A68" s="1" t="s">
        <v>79</v>
      </c>
      <c r="B68" s="2" t="s">
        <v>79</v>
      </c>
      <c r="C68" s="3">
        <v>0.61857700000000004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0.61857700000000004</v>
      </c>
    </row>
    <row r="69" spans="1:9">
      <c r="A69" s="1" t="s">
        <v>80</v>
      </c>
      <c r="B69" s="4" t="s">
        <v>80</v>
      </c>
      <c r="C69" s="5">
        <v>0.44277499999999997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0.44277499999999997</v>
      </c>
    </row>
    <row r="70" spans="1:9">
      <c r="A70" s="1" t="s">
        <v>81</v>
      </c>
      <c r="B70" s="2" t="s">
        <v>81</v>
      </c>
      <c r="C70" s="3">
        <v>0.591449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0.591449</v>
      </c>
    </row>
    <row r="71" spans="1:9">
      <c r="A71" s="1" t="s">
        <v>82</v>
      </c>
      <c r="B71" s="4" t="s">
        <v>82</v>
      </c>
      <c r="C71" s="5">
        <v>0.360794</v>
      </c>
      <c r="D71" s="1" t="s">
        <v>11</v>
      </c>
      <c r="E71" t="s">
        <v>25</v>
      </c>
      <c r="F71" t="s">
        <v>11</v>
      </c>
      <c r="G71" s="1">
        <f t="shared" si="1"/>
        <v>0</v>
      </c>
      <c r="H71" s="1">
        <f>IF(AND($G71=1,$E71=$D71),0,1)</f>
        <v>1</v>
      </c>
      <c r="I71">
        <f>$C71-$H71</f>
        <v>-0.63920599999999994</v>
      </c>
    </row>
    <row r="72" spans="1:9">
      <c r="A72" s="1" t="s">
        <v>83</v>
      </c>
      <c r="B72" s="2" t="s">
        <v>83</v>
      </c>
      <c r="C72" s="3">
        <v>0.60216400000000003</v>
      </c>
      <c r="D72" s="1" t="s">
        <v>11</v>
      </c>
      <c r="E72" t="s">
        <v>12</v>
      </c>
      <c r="F72" t="s">
        <v>11</v>
      </c>
      <c r="G72" s="1">
        <f t="shared" si="1"/>
        <v>0</v>
      </c>
      <c r="H72" s="1">
        <f>IF(AND($G72=1,$E72=$D72),0,1)</f>
        <v>1</v>
      </c>
      <c r="I72">
        <f>$C72-$H72</f>
        <v>-0.39783599999999997</v>
      </c>
    </row>
    <row r="73" spans="1:9">
      <c r="A73" s="1" t="s">
        <v>84</v>
      </c>
      <c r="B73" s="4" t="s">
        <v>84</v>
      </c>
      <c r="C73" s="5">
        <v>0.65442400000000001</v>
      </c>
      <c r="D73" s="1" t="s">
        <v>11</v>
      </c>
      <c r="E73" t="s">
        <v>12</v>
      </c>
      <c r="F73" t="s">
        <v>11</v>
      </c>
      <c r="G73" s="1">
        <f t="shared" si="1"/>
        <v>0</v>
      </c>
      <c r="H73" s="1">
        <f>IF(AND($G73=1,$E73=$D73),0,1)</f>
        <v>1</v>
      </c>
      <c r="I73">
        <f>$C73-$H73</f>
        <v>-0.34557599999999999</v>
      </c>
    </row>
    <row r="74" spans="1:9">
      <c r="A74" s="1" t="s">
        <v>85</v>
      </c>
      <c r="B74" s="2" t="s">
        <v>85</v>
      </c>
      <c r="C74" s="3">
        <v>0.44381199999999998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0.44381199999999998</v>
      </c>
    </row>
    <row r="75" spans="1:9">
      <c r="A75" s="1" t="s">
        <v>86</v>
      </c>
      <c r="B75" s="4" t="s">
        <v>86</v>
      </c>
      <c r="C75" s="5">
        <v>0.67649599999999999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0.67649599999999999</v>
      </c>
    </row>
    <row r="76" spans="1:9">
      <c r="A76" s="1" t="s">
        <v>87</v>
      </c>
      <c r="B76" s="6" t="s">
        <v>87</v>
      </c>
      <c r="C76" s="7">
        <v>0.70256300000000005</v>
      </c>
      <c r="D76" s="1" t="s">
        <v>11</v>
      </c>
      <c r="E76" t="s">
        <v>12</v>
      </c>
      <c r="F76" t="s">
        <v>11</v>
      </c>
      <c r="G76" s="1">
        <f t="shared" si="1"/>
        <v>0</v>
      </c>
      <c r="H76" s="1">
        <f>IF(AND($G76=1,$E76=$D76),0,1)</f>
        <v>1</v>
      </c>
      <c r="I76">
        <f>$C76-$H76</f>
        <v>-0.29743699999999995</v>
      </c>
    </row>
    <row r="77" spans="1:9">
      <c r="A77" s="1"/>
      <c r="B77" s="17"/>
      <c r="C77" s="18"/>
      <c r="D77" s="1"/>
      <c r="E77" s="1"/>
      <c r="F77" s="1"/>
      <c r="G77" s="10">
        <f>SUM(G3:G76)</f>
        <v>37</v>
      </c>
      <c r="H77" s="10">
        <f>SUM(H3:H76)</f>
        <v>46</v>
      </c>
      <c r="I77" s="8">
        <f>SUM(I3:I76)</f>
        <v>-6.44956</v>
      </c>
    </row>
  </sheetData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783E9E-8B18-4E67-A57B-521511EAF773}">
  <dimension ref="A1:I77"/>
  <sheetViews>
    <sheetView workbookViewId="0">
      <selection activeCell="K7" sqref="K7"/>
    </sheetView>
  </sheetViews>
  <sheetFormatPr defaultRowHeight="15.75"/>
  <cols>
    <col min="5" max="6" width="12.25" bestFit="1" customWidth="1"/>
  </cols>
  <sheetData>
    <row r="1" spans="1:9">
      <c r="A1" s="1"/>
      <c r="C1" s="9" t="s">
        <v>0</v>
      </c>
      <c r="D1" s="9"/>
      <c r="E1" s="9" t="s">
        <v>1</v>
      </c>
      <c r="F1" s="9" t="s">
        <v>2</v>
      </c>
    </row>
    <row r="2" spans="1:9">
      <c r="A2" s="11" t="s">
        <v>3</v>
      </c>
      <c r="B2" s="12" t="s">
        <v>3</v>
      </c>
      <c r="C2" s="13" t="s">
        <v>4</v>
      </c>
      <c r="D2" s="11" t="s">
        <v>5</v>
      </c>
      <c r="E2" s="11" t="s">
        <v>6</v>
      </c>
      <c r="F2" s="11" t="s">
        <v>748</v>
      </c>
      <c r="G2" s="11" t="s">
        <v>7</v>
      </c>
      <c r="H2" s="11" t="s">
        <v>8</v>
      </c>
      <c r="I2" s="11" t="s">
        <v>9</v>
      </c>
    </row>
    <row r="3" spans="1:9">
      <c r="A3" s="1" t="s">
        <v>10</v>
      </c>
      <c r="B3" s="4" t="s">
        <v>10</v>
      </c>
      <c r="C3" s="5">
        <v>1</v>
      </c>
      <c r="D3" s="1" t="s">
        <v>11</v>
      </c>
      <c r="E3" t="s">
        <v>11</v>
      </c>
      <c r="F3" t="s">
        <v>11</v>
      </c>
      <c r="G3" s="1">
        <f>IF($F3=$E3,1,0)</f>
        <v>1</v>
      </c>
      <c r="H3" s="1">
        <f>IF(AND($G3=1,$E3=$D3),0,1)</f>
        <v>0</v>
      </c>
      <c r="I3">
        <f>$C3-$H3</f>
        <v>1</v>
      </c>
    </row>
    <row r="4" spans="1:9">
      <c r="A4" s="1" t="s">
        <v>13</v>
      </c>
      <c r="B4" s="2" t="s">
        <v>13</v>
      </c>
      <c r="C4" s="3">
        <v>1</v>
      </c>
      <c r="D4" s="1" t="s">
        <v>11</v>
      </c>
      <c r="E4" t="s">
        <v>12</v>
      </c>
      <c r="F4" t="s">
        <v>12</v>
      </c>
      <c r="G4" s="1">
        <f>IF($F4=$E4,1,0)</f>
        <v>1</v>
      </c>
      <c r="H4" s="1">
        <f>IF(AND($G4=1,$E4=$D4),0,1)</f>
        <v>1</v>
      </c>
      <c r="I4">
        <f>$C4-$H4</f>
        <v>0</v>
      </c>
    </row>
    <row r="5" spans="1:9">
      <c r="A5" s="1" t="s">
        <v>14</v>
      </c>
      <c r="B5" s="4" t="s">
        <v>14</v>
      </c>
      <c r="C5" s="5">
        <v>1</v>
      </c>
      <c r="D5" s="1" t="s">
        <v>11</v>
      </c>
      <c r="E5" t="s">
        <v>11</v>
      </c>
      <c r="F5" t="s">
        <v>11</v>
      </c>
      <c r="G5" s="1">
        <f t="shared" ref="G5:G68" si="0">IF($F5=$E5,1,0)</f>
        <v>1</v>
      </c>
      <c r="H5" s="1">
        <f>IF(AND($G5=1,$E5=$D5),0,1)</f>
        <v>0</v>
      </c>
      <c r="I5">
        <f>$C5-$H5</f>
        <v>1</v>
      </c>
    </row>
    <row r="6" spans="1:9">
      <c r="A6" s="1" t="s">
        <v>15</v>
      </c>
      <c r="B6" s="2" t="s">
        <v>15</v>
      </c>
      <c r="C6" s="3">
        <v>1</v>
      </c>
      <c r="D6" s="1" t="s">
        <v>11</v>
      </c>
      <c r="E6" t="s">
        <v>11</v>
      </c>
      <c r="F6" t="s">
        <v>11</v>
      </c>
      <c r="G6" s="1">
        <f t="shared" si="0"/>
        <v>1</v>
      </c>
      <c r="H6" s="1">
        <f>IF(AND($G6=1,$E6=$D6),0,1)</f>
        <v>0</v>
      </c>
      <c r="I6">
        <f>$C6-$H6</f>
        <v>1</v>
      </c>
    </row>
    <row r="7" spans="1:9">
      <c r="A7" s="1" t="s">
        <v>16</v>
      </c>
      <c r="B7" s="4" t="s">
        <v>16</v>
      </c>
      <c r="C7" s="5">
        <v>1</v>
      </c>
      <c r="D7" s="1" t="s">
        <v>11</v>
      </c>
      <c r="E7" t="s">
        <v>11</v>
      </c>
      <c r="F7" t="s">
        <v>11</v>
      </c>
      <c r="G7" s="1">
        <f t="shared" si="0"/>
        <v>1</v>
      </c>
      <c r="H7" s="1">
        <f>IF(AND($G7=1,$E7=$D7),0,1)</f>
        <v>0</v>
      </c>
      <c r="I7">
        <f>$C7-$H7</f>
        <v>1</v>
      </c>
    </row>
    <row r="8" spans="1:9">
      <c r="A8" s="1" t="s">
        <v>17</v>
      </c>
      <c r="B8" s="2" t="s">
        <v>17</v>
      </c>
      <c r="C8" s="3">
        <v>1</v>
      </c>
      <c r="D8" s="1" t="s">
        <v>11</v>
      </c>
      <c r="E8" t="s">
        <v>11</v>
      </c>
      <c r="F8" t="s">
        <v>11</v>
      </c>
      <c r="G8" s="1">
        <f t="shared" si="0"/>
        <v>1</v>
      </c>
      <c r="H8" s="1">
        <f>IF(AND($G8=1,$E8=$D8),0,1)</f>
        <v>0</v>
      </c>
      <c r="I8">
        <f>$C8-$H8</f>
        <v>1</v>
      </c>
    </row>
    <row r="9" spans="1:9">
      <c r="A9" s="1" t="s">
        <v>18</v>
      </c>
      <c r="B9" s="4" t="s">
        <v>18</v>
      </c>
      <c r="C9" s="5">
        <v>1</v>
      </c>
      <c r="D9" s="1" t="s">
        <v>11</v>
      </c>
      <c r="E9" t="s">
        <v>11</v>
      </c>
      <c r="F9" t="s">
        <v>11</v>
      </c>
      <c r="G9" s="1">
        <f t="shared" si="0"/>
        <v>1</v>
      </c>
      <c r="H9" s="1">
        <f>IF(AND($G9=1,$E9=$D9),0,1)</f>
        <v>0</v>
      </c>
      <c r="I9">
        <f>$C9-$H9</f>
        <v>1</v>
      </c>
    </row>
    <row r="10" spans="1:9">
      <c r="A10" s="1" t="s">
        <v>19</v>
      </c>
      <c r="B10" s="2" t="s">
        <v>19</v>
      </c>
      <c r="C10" s="3">
        <v>1</v>
      </c>
      <c r="D10" s="1" t="s">
        <v>11</v>
      </c>
      <c r="E10" t="s">
        <v>12</v>
      </c>
      <c r="F10" t="s">
        <v>12</v>
      </c>
      <c r="G10" s="1">
        <f t="shared" si="0"/>
        <v>1</v>
      </c>
      <c r="H10" s="1">
        <f>IF(AND($G10=1,$E10=$D10),0,1)</f>
        <v>1</v>
      </c>
      <c r="I10">
        <f>$C10-$H10</f>
        <v>0</v>
      </c>
    </row>
    <row r="11" spans="1:9">
      <c r="A11" s="1" t="s">
        <v>20</v>
      </c>
      <c r="B11" s="4" t="s">
        <v>20</v>
      </c>
      <c r="C11" s="5">
        <v>1</v>
      </c>
      <c r="D11" s="1" t="s">
        <v>11</v>
      </c>
      <c r="E11" t="s">
        <v>12</v>
      </c>
      <c r="F11" t="s">
        <v>12</v>
      </c>
      <c r="G11" s="1">
        <f t="shared" si="0"/>
        <v>1</v>
      </c>
      <c r="H11" s="1">
        <f>IF(AND($G11=1,$E11=$D11),0,1)</f>
        <v>1</v>
      </c>
      <c r="I11">
        <f>$C11-$H11</f>
        <v>0</v>
      </c>
    </row>
    <row r="12" spans="1:9">
      <c r="A12" s="1" t="s">
        <v>21</v>
      </c>
      <c r="B12" s="2" t="s">
        <v>21</v>
      </c>
      <c r="C12" s="3">
        <v>1</v>
      </c>
      <c r="D12" s="1" t="s">
        <v>11</v>
      </c>
      <c r="E12" t="s">
        <v>11</v>
      </c>
      <c r="F12" t="s">
        <v>11</v>
      </c>
      <c r="G12" s="1">
        <f t="shared" si="0"/>
        <v>1</v>
      </c>
      <c r="H12" s="1">
        <f>IF(AND($G12=1,$E12=$D12),0,1)</f>
        <v>0</v>
      </c>
      <c r="I12">
        <f>$C12-$H12</f>
        <v>1</v>
      </c>
    </row>
    <row r="13" spans="1:9">
      <c r="A13" s="1" t="s">
        <v>22</v>
      </c>
      <c r="B13" s="4" t="s">
        <v>22</v>
      </c>
      <c r="C13" s="5">
        <v>1</v>
      </c>
      <c r="D13" s="1" t="s">
        <v>11</v>
      </c>
      <c r="E13" t="s">
        <v>11</v>
      </c>
      <c r="F13" t="s">
        <v>11</v>
      </c>
      <c r="G13" s="1">
        <f t="shared" si="0"/>
        <v>1</v>
      </c>
      <c r="H13" s="1">
        <f>IF(AND($G13=1,$E13=$D13),0,1)</f>
        <v>0</v>
      </c>
      <c r="I13">
        <f>$C13-$H13</f>
        <v>1</v>
      </c>
    </row>
    <row r="14" spans="1:9">
      <c r="A14" s="1" t="s">
        <v>23</v>
      </c>
      <c r="B14" s="2" t="s">
        <v>23</v>
      </c>
      <c r="C14" s="3">
        <v>1</v>
      </c>
      <c r="D14" s="1" t="s">
        <v>11</v>
      </c>
      <c r="E14" t="s">
        <v>12</v>
      </c>
      <c r="F14" t="s">
        <v>12</v>
      </c>
      <c r="G14" s="1">
        <f t="shared" si="0"/>
        <v>1</v>
      </c>
      <c r="H14" s="1">
        <f>IF(AND($G14=1,$E14=$D14),0,1)</f>
        <v>1</v>
      </c>
      <c r="I14">
        <f>$C14-$H14</f>
        <v>0</v>
      </c>
    </row>
    <row r="15" spans="1:9">
      <c r="A15" s="1" t="s">
        <v>24</v>
      </c>
      <c r="B15" s="4" t="s">
        <v>24</v>
      </c>
      <c r="C15" s="5">
        <v>1</v>
      </c>
      <c r="D15" s="1" t="s">
        <v>11</v>
      </c>
      <c r="E15" t="s">
        <v>25</v>
      </c>
      <c r="F15" t="s">
        <v>25</v>
      </c>
      <c r="G15" s="1">
        <f t="shared" si="0"/>
        <v>1</v>
      </c>
      <c r="H15" s="1">
        <f>IF(AND($G15=1,$E15=$D15),0,1)</f>
        <v>1</v>
      </c>
      <c r="I15">
        <f>$C15-$H15</f>
        <v>0</v>
      </c>
    </row>
    <row r="16" spans="1:9">
      <c r="A16" s="1" t="s">
        <v>26</v>
      </c>
      <c r="B16" s="2" t="s">
        <v>26</v>
      </c>
      <c r="C16" s="3">
        <v>1</v>
      </c>
      <c r="D16" s="1" t="s">
        <v>11</v>
      </c>
      <c r="E16" t="s">
        <v>25</v>
      </c>
      <c r="F16" t="s">
        <v>25</v>
      </c>
      <c r="G16" s="1">
        <f t="shared" si="0"/>
        <v>1</v>
      </c>
      <c r="H16" s="1">
        <f>IF(AND($G16=1,$E16=$D16),0,1)</f>
        <v>1</v>
      </c>
      <c r="I16">
        <f>$C16-$H16</f>
        <v>0</v>
      </c>
    </row>
    <row r="17" spans="1:9">
      <c r="A17" s="1" t="s">
        <v>27</v>
      </c>
      <c r="B17" s="4" t="s">
        <v>27</v>
      </c>
      <c r="C17" s="5">
        <v>1</v>
      </c>
      <c r="D17" s="1" t="s">
        <v>11</v>
      </c>
      <c r="E17" t="s">
        <v>11</v>
      </c>
      <c r="F17" t="s">
        <v>11</v>
      </c>
      <c r="G17" s="1">
        <f t="shared" si="0"/>
        <v>1</v>
      </c>
      <c r="H17" s="1">
        <f>IF(AND($G17=1,$E17=$D17),0,1)</f>
        <v>0</v>
      </c>
      <c r="I17">
        <f>$C17-$H17</f>
        <v>1</v>
      </c>
    </row>
    <row r="18" spans="1:9">
      <c r="A18" s="1" t="s">
        <v>28</v>
      </c>
      <c r="B18" s="2" t="s">
        <v>28</v>
      </c>
      <c r="C18" s="3">
        <v>1</v>
      </c>
      <c r="D18" s="1" t="s">
        <v>11</v>
      </c>
      <c r="E18" t="s">
        <v>12</v>
      </c>
      <c r="F18" t="s">
        <v>12</v>
      </c>
      <c r="G18" s="1">
        <f t="shared" si="0"/>
        <v>1</v>
      </c>
      <c r="H18" s="1">
        <f>IF(AND($G18=1,$E18=$D18),0,1)</f>
        <v>1</v>
      </c>
      <c r="I18">
        <f>$C18-$H18</f>
        <v>0</v>
      </c>
    </row>
    <row r="19" spans="1:9">
      <c r="A19" s="1" t="s">
        <v>29</v>
      </c>
      <c r="B19" s="4" t="s">
        <v>29</v>
      </c>
      <c r="C19" s="5">
        <v>1</v>
      </c>
      <c r="D19" s="1" t="s">
        <v>11</v>
      </c>
      <c r="E19" t="s">
        <v>12</v>
      </c>
      <c r="F19" t="s">
        <v>12</v>
      </c>
      <c r="G19" s="1">
        <f t="shared" si="0"/>
        <v>1</v>
      </c>
      <c r="H19" s="1">
        <f>IF(AND($G19=1,$E19=$D19),0,1)</f>
        <v>1</v>
      </c>
      <c r="I19">
        <f>$C19-$H19</f>
        <v>0</v>
      </c>
    </row>
    <row r="20" spans="1:9">
      <c r="A20" s="1" t="s">
        <v>30</v>
      </c>
      <c r="B20" s="2" t="s">
        <v>30</v>
      </c>
      <c r="C20" s="3">
        <v>1</v>
      </c>
      <c r="D20" s="1" t="s">
        <v>11</v>
      </c>
      <c r="E20" t="s">
        <v>12</v>
      </c>
      <c r="F20" t="s">
        <v>12</v>
      </c>
      <c r="G20" s="1">
        <f t="shared" si="0"/>
        <v>1</v>
      </c>
      <c r="H20" s="1">
        <f>IF(AND($G20=1,$E20=$D20),0,1)</f>
        <v>1</v>
      </c>
      <c r="I20">
        <f>$C20-$H20</f>
        <v>0</v>
      </c>
    </row>
    <row r="21" spans="1:9">
      <c r="A21" s="1" t="s">
        <v>31</v>
      </c>
      <c r="B21" s="4" t="s">
        <v>31</v>
      </c>
      <c r="C21" s="5">
        <v>1</v>
      </c>
      <c r="D21" s="1" t="s">
        <v>11</v>
      </c>
      <c r="E21" t="s">
        <v>151</v>
      </c>
      <c r="F21" t="s">
        <v>151</v>
      </c>
      <c r="G21" s="1">
        <f t="shared" si="0"/>
        <v>1</v>
      </c>
      <c r="H21" s="1">
        <f>IF(AND($G21=1,$E21=$D21),0,1)</f>
        <v>1</v>
      </c>
      <c r="I21">
        <f>$C21-$H21</f>
        <v>0</v>
      </c>
    </row>
    <row r="22" spans="1:9">
      <c r="A22" s="1" t="s">
        <v>32</v>
      </c>
      <c r="B22" s="2" t="s">
        <v>32</v>
      </c>
      <c r="C22" s="3">
        <v>1</v>
      </c>
      <c r="D22" s="1" t="s">
        <v>11</v>
      </c>
      <c r="E22" t="s">
        <v>12</v>
      </c>
      <c r="F22" t="s">
        <v>12</v>
      </c>
      <c r="G22" s="1">
        <f t="shared" si="0"/>
        <v>1</v>
      </c>
      <c r="H22" s="1">
        <f>IF(AND($G22=1,$E22=$D22),0,1)</f>
        <v>1</v>
      </c>
      <c r="I22">
        <f>$C22-$H22</f>
        <v>0</v>
      </c>
    </row>
    <row r="23" spans="1:9">
      <c r="A23" s="1" t="s">
        <v>33</v>
      </c>
      <c r="B23" s="4" t="s">
        <v>33</v>
      </c>
      <c r="C23" s="5">
        <v>1</v>
      </c>
      <c r="D23" s="1" t="s">
        <v>11</v>
      </c>
      <c r="E23" t="s">
        <v>25</v>
      </c>
      <c r="F23" t="s">
        <v>25</v>
      </c>
      <c r="G23" s="1">
        <f t="shared" si="0"/>
        <v>1</v>
      </c>
      <c r="H23" s="1">
        <f>IF(AND($G23=1,$E23=$D23),0,1)</f>
        <v>1</v>
      </c>
      <c r="I23">
        <f>$C23-$H23</f>
        <v>0</v>
      </c>
    </row>
    <row r="24" spans="1:9">
      <c r="A24" s="1" t="s">
        <v>34</v>
      </c>
      <c r="B24" s="2" t="s">
        <v>34</v>
      </c>
      <c r="C24" s="3">
        <v>1</v>
      </c>
      <c r="D24" s="1" t="s">
        <v>11</v>
      </c>
      <c r="E24" t="s">
        <v>25</v>
      </c>
      <c r="F24" t="s">
        <v>25</v>
      </c>
      <c r="G24" s="1">
        <f t="shared" si="0"/>
        <v>1</v>
      </c>
      <c r="H24" s="1">
        <f>IF(AND($G24=1,$E24=$D24),0,1)</f>
        <v>1</v>
      </c>
      <c r="I24">
        <f>$C24-$H24</f>
        <v>0</v>
      </c>
    </row>
    <row r="25" spans="1:9">
      <c r="A25" s="1" t="s">
        <v>35</v>
      </c>
      <c r="B25" s="4" t="s">
        <v>35</v>
      </c>
      <c r="C25" s="5">
        <v>1</v>
      </c>
      <c r="D25" s="1" t="s">
        <v>11</v>
      </c>
      <c r="E25" t="s">
        <v>11</v>
      </c>
      <c r="F25" t="s">
        <v>11</v>
      </c>
      <c r="G25" s="1">
        <f t="shared" si="0"/>
        <v>1</v>
      </c>
      <c r="H25" s="1">
        <f>IF(AND($G25=1,$E25=$D25),0,1)</f>
        <v>0</v>
      </c>
      <c r="I25">
        <f>$C25-$H25</f>
        <v>1</v>
      </c>
    </row>
    <row r="26" spans="1:9">
      <c r="A26" s="1" t="s">
        <v>36</v>
      </c>
      <c r="B26" s="2" t="s">
        <v>36</v>
      </c>
      <c r="C26" s="3">
        <v>1</v>
      </c>
      <c r="D26" s="1" t="s">
        <v>11</v>
      </c>
      <c r="E26" t="s">
        <v>11</v>
      </c>
      <c r="F26" t="s">
        <v>11</v>
      </c>
      <c r="G26" s="1">
        <f t="shared" si="0"/>
        <v>1</v>
      </c>
      <c r="H26" s="1">
        <f>IF(AND($G26=1,$E26=$D26),0,1)</f>
        <v>0</v>
      </c>
      <c r="I26">
        <f>$C26-$H26</f>
        <v>1</v>
      </c>
    </row>
    <row r="27" spans="1:9">
      <c r="A27" s="1" t="s">
        <v>37</v>
      </c>
      <c r="B27" s="4" t="s">
        <v>37</v>
      </c>
      <c r="C27" s="5">
        <v>1</v>
      </c>
      <c r="D27" s="1" t="s">
        <v>11</v>
      </c>
      <c r="E27" t="s">
        <v>25</v>
      </c>
      <c r="F27" t="s">
        <v>25</v>
      </c>
      <c r="G27" s="1">
        <f t="shared" si="0"/>
        <v>1</v>
      </c>
      <c r="H27" s="1">
        <f>IF(AND($G27=1,$E27=$D27),0,1)</f>
        <v>1</v>
      </c>
      <c r="I27">
        <f>$C27-$H27</f>
        <v>0</v>
      </c>
    </row>
    <row r="28" spans="1:9">
      <c r="A28" s="1" t="s">
        <v>38</v>
      </c>
      <c r="B28" s="2" t="s">
        <v>38</v>
      </c>
      <c r="C28" s="3">
        <v>1</v>
      </c>
      <c r="D28" s="1" t="s">
        <v>11</v>
      </c>
      <c r="E28" t="s">
        <v>151</v>
      </c>
      <c r="F28" t="s">
        <v>151</v>
      </c>
      <c r="G28" s="1">
        <f t="shared" si="0"/>
        <v>1</v>
      </c>
      <c r="H28" s="1">
        <f>IF(AND($G28=1,$E28=$D28),0,1)</f>
        <v>1</v>
      </c>
      <c r="I28">
        <f>$C28-$H28</f>
        <v>0</v>
      </c>
    </row>
    <row r="29" spans="1:9">
      <c r="A29" s="1" t="s">
        <v>39</v>
      </c>
      <c r="B29" s="4" t="s">
        <v>39</v>
      </c>
      <c r="C29" s="5">
        <v>1</v>
      </c>
      <c r="D29" s="1" t="s">
        <v>11</v>
      </c>
      <c r="E29" t="s">
        <v>11</v>
      </c>
      <c r="F29" t="s">
        <v>11</v>
      </c>
      <c r="G29" s="1">
        <f t="shared" si="0"/>
        <v>1</v>
      </c>
      <c r="H29" s="1">
        <f>IF(AND($G29=1,$E29=$D29),0,1)</f>
        <v>0</v>
      </c>
      <c r="I29">
        <f>$C29-$H29</f>
        <v>1</v>
      </c>
    </row>
    <row r="30" spans="1:9">
      <c r="A30" s="1" t="s">
        <v>40</v>
      </c>
      <c r="B30" s="2" t="s">
        <v>40</v>
      </c>
      <c r="C30" s="3">
        <v>1</v>
      </c>
      <c r="D30" s="1" t="s">
        <v>11</v>
      </c>
      <c r="E30" t="s">
        <v>25</v>
      </c>
      <c r="F30" t="s">
        <v>25</v>
      </c>
      <c r="G30" s="1">
        <f t="shared" si="0"/>
        <v>1</v>
      </c>
      <c r="H30" s="1">
        <f>IF(AND($G30=1,$E30=$D30),0,1)</f>
        <v>1</v>
      </c>
      <c r="I30">
        <f>$C30-$H30</f>
        <v>0</v>
      </c>
    </row>
    <row r="31" spans="1:9">
      <c r="A31" s="1" t="s">
        <v>41</v>
      </c>
      <c r="B31" s="4" t="s">
        <v>41</v>
      </c>
      <c r="C31" s="5">
        <v>1</v>
      </c>
      <c r="D31" s="1" t="s">
        <v>11</v>
      </c>
      <c r="E31" t="s">
        <v>12</v>
      </c>
      <c r="F31" t="s">
        <v>12</v>
      </c>
      <c r="G31" s="1">
        <f t="shared" si="0"/>
        <v>1</v>
      </c>
      <c r="H31" s="1">
        <f>IF(AND($G31=1,$E31=$D31),0,1)</f>
        <v>1</v>
      </c>
      <c r="I31">
        <f>$C31-$H31</f>
        <v>0</v>
      </c>
    </row>
    <row r="32" spans="1:9">
      <c r="A32" s="1" t="s">
        <v>42</v>
      </c>
      <c r="B32" s="2" t="s">
        <v>42</v>
      </c>
      <c r="C32" s="3">
        <v>1</v>
      </c>
      <c r="D32" s="1" t="s">
        <v>11</v>
      </c>
      <c r="E32" t="s">
        <v>12</v>
      </c>
      <c r="F32" t="s">
        <v>12</v>
      </c>
      <c r="G32" s="1">
        <f t="shared" si="0"/>
        <v>1</v>
      </c>
      <c r="H32" s="1">
        <f>IF(AND($G32=1,$E32=$D32),0,1)</f>
        <v>1</v>
      </c>
      <c r="I32">
        <f>$C32-$H32</f>
        <v>0</v>
      </c>
    </row>
    <row r="33" spans="1:9">
      <c r="A33" s="1" t="s">
        <v>43</v>
      </c>
      <c r="B33" s="4" t="s">
        <v>43</v>
      </c>
      <c r="C33" s="5">
        <v>1</v>
      </c>
      <c r="D33" s="1" t="s">
        <v>11</v>
      </c>
      <c r="E33" t="s">
        <v>12</v>
      </c>
      <c r="F33" t="s">
        <v>12</v>
      </c>
      <c r="G33" s="1">
        <f t="shared" si="0"/>
        <v>1</v>
      </c>
      <c r="H33" s="1">
        <f>IF(AND($G33=1,$E33=$D33),0,1)</f>
        <v>1</v>
      </c>
      <c r="I33">
        <f>$C33-$H33</f>
        <v>0</v>
      </c>
    </row>
    <row r="34" spans="1:9">
      <c r="A34" s="1" t="s">
        <v>44</v>
      </c>
      <c r="B34" s="2" t="s">
        <v>44</v>
      </c>
      <c r="C34" s="3">
        <v>1</v>
      </c>
      <c r="D34" s="1" t="s">
        <v>11</v>
      </c>
      <c r="E34" t="s">
        <v>11</v>
      </c>
      <c r="F34" t="s">
        <v>11</v>
      </c>
      <c r="G34" s="1">
        <f t="shared" si="0"/>
        <v>1</v>
      </c>
      <c r="H34" s="1">
        <f>IF(AND($G34=1,$E34=$D34),0,1)</f>
        <v>0</v>
      </c>
      <c r="I34">
        <f>$C34-$H34</f>
        <v>1</v>
      </c>
    </row>
    <row r="35" spans="1:9">
      <c r="A35" s="1" t="s">
        <v>45</v>
      </c>
      <c r="B35" s="4" t="s">
        <v>45</v>
      </c>
      <c r="C35" s="5">
        <v>1</v>
      </c>
      <c r="D35" s="1" t="s">
        <v>11</v>
      </c>
      <c r="E35" t="s">
        <v>12</v>
      </c>
      <c r="F35" t="s">
        <v>12</v>
      </c>
      <c r="G35" s="1">
        <f t="shared" si="0"/>
        <v>1</v>
      </c>
      <c r="H35" s="1">
        <f>IF(AND($G35=1,$E35=$D35),0,1)</f>
        <v>1</v>
      </c>
      <c r="I35">
        <f>$C35-$H35</f>
        <v>0</v>
      </c>
    </row>
    <row r="36" spans="1:9">
      <c r="A36" s="1" t="s">
        <v>46</v>
      </c>
      <c r="B36" s="2" t="s">
        <v>46</v>
      </c>
      <c r="C36" s="3">
        <v>1</v>
      </c>
      <c r="D36" s="1" t="s">
        <v>11</v>
      </c>
      <c r="E36" t="s">
        <v>11</v>
      </c>
      <c r="F36" t="s">
        <v>11</v>
      </c>
      <c r="G36" s="1">
        <f t="shared" si="0"/>
        <v>1</v>
      </c>
      <c r="H36" s="1">
        <f>IF(AND($G36=1,$E36=$D36),0,1)</f>
        <v>0</v>
      </c>
      <c r="I36">
        <f>$C36-$H36</f>
        <v>1</v>
      </c>
    </row>
    <row r="37" spans="1:9">
      <c r="A37" s="1" t="s">
        <v>47</v>
      </c>
      <c r="B37" s="4" t="s">
        <v>47</v>
      </c>
      <c r="C37" s="5">
        <v>1</v>
      </c>
      <c r="D37" s="1" t="s">
        <v>11</v>
      </c>
      <c r="E37" t="s">
        <v>11</v>
      </c>
      <c r="F37" t="s">
        <v>11</v>
      </c>
      <c r="G37" s="1">
        <f t="shared" si="0"/>
        <v>1</v>
      </c>
      <c r="H37" s="1">
        <f>IF(AND($G37=1,$E37=$D37),0,1)</f>
        <v>0</v>
      </c>
      <c r="I37">
        <f>$C37-$H37</f>
        <v>1</v>
      </c>
    </row>
    <row r="38" spans="1:9">
      <c r="A38" s="1" t="s">
        <v>48</v>
      </c>
      <c r="B38" s="2" t="s">
        <v>48</v>
      </c>
      <c r="C38" s="3">
        <v>1</v>
      </c>
      <c r="D38" s="1" t="s">
        <v>11</v>
      </c>
      <c r="E38" t="s">
        <v>11</v>
      </c>
      <c r="F38" t="s">
        <v>11</v>
      </c>
      <c r="G38" s="1">
        <f t="shared" si="0"/>
        <v>1</v>
      </c>
      <c r="H38" s="1">
        <f>IF(AND($G38=1,$E38=$D38),0,1)</f>
        <v>0</v>
      </c>
      <c r="I38">
        <f>$C38-$H38</f>
        <v>1</v>
      </c>
    </row>
    <row r="39" spans="1:9">
      <c r="A39" s="1" t="s">
        <v>49</v>
      </c>
      <c r="B39" s="4" t="s">
        <v>49</v>
      </c>
      <c r="C39" s="5">
        <v>1</v>
      </c>
      <c r="D39" s="1" t="s">
        <v>11</v>
      </c>
      <c r="E39" t="s">
        <v>25</v>
      </c>
      <c r="F39" t="s">
        <v>25</v>
      </c>
      <c r="G39" s="1">
        <f t="shared" si="0"/>
        <v>1</v>
      </c>
      <c r="H39" s="1">
        <f>IF(AND($G39=1,$E39=$D39),0,1)</f>
        <v>1</v>
      </c>
      <c r="I39">
        <f>$C39-$H39</f>
        <v>0</v>
      </c>
    </row>
    <row r="40" spans="1:9">
      <c r="A40" s="1" t="s">
        <v>50</v>
      </c>
      <c r="B40" s="2" t="s">
        <v>50</v>
      </c>
      <c r="C40" s="3">
        <v>1</v>
      </c>
      <c r="D40" s="1" t="s">
        <v>11</v>
      </c>
      <c r="E40" t="s">
        <v>12</v>
      </c>
      <c r="F40" t="s">
        <v>12</v>
      </c>
      <c r="G40" s="1">
        <f t="shared" si="0"/>
        <v>1</v>
      </c>
      <c r="H40" s="1">
        <f>IF(AND($G40=1,$E40=$D40),0,1)</f>
        <v>1</v>
      </c>
      <c r="I40">
        <f>$C40-$H40</f>
        <v>0</v>
      </c>
    </row>
    <row r="41" spans="1:9">
      <c r="A41" s="1" t="s">
        <v>51</v>
      </c>
      <c r="B41" s="4" t="s">
        <v>51</v>
      </c>
      <c r="C41" s="5">
        <v>1</v>
      </c>
      <c r="D41" s="1" t="s">
        <v>11</v>
      </c>
      <c r="E41" t="s">
        <v>11</v>
      </c>
      <c r="F41" t="s">
        <v>11</v>
      </c>
      <c r="G41" s="1">
        <f t="shared" si="0"/>
        <v>1</v>
      </c>
      <c r="H41" s="1">
        <f>IF(AND($G41=1,$E41=$D41),0,1)</f>
        <v>0</v>
      </c>
      <c r="I41">
        <f>$C41-$H41</f>
        <v>1</v>
      </c>
    </row>
    <row r="42" spans="1:9">
      <c r="A42" s="1" t="s">
        <v>52</v>
      </c>
      <c r="B42" s="2" t="s">
        <v>52</v>
      </c>
      <c r="C42" s="3">
        <v>1</v>
      </c>
      <c r="D42" s="1" t="s">
        <v>11</v>
      </c>
      <c r="E42" t="s">
        <v>11</v>
      </c>
      <c r="F42" t="s">
        <v>11</v>
      </c>
      <c r="G42" s="1">
        <f t="shared" si="0"/>
        <v>1</v>
      </c>
      <c r="H42" s="1">
        <f>IF(AND($G42=1,$E42=$D42),0,1)</f>
        <v>0</v>
      </c>
      <c r="I42">
        <f>$C42-$H42</f>
        <v>1</v>
      </c>
    </row>
    <row r="43" spans="1:9">
      <c r="A43" s="1" t="s">
        <v>53</v>
      </c>
      <c r="B43" s="4" t="s">
        <v>53</v>
      </c>
      <c r="C43" s="5">
        <v>1</v>
      </c>
      <c r="D43" s="1" t="s">
        <v>11</v>
      </c>
      <c r="E43" t="s">
        <v>25</v>
      </c>
      <c r="F43" t="s">
        <v>25</v>
      </c>
      <c r="G43" s="1">
        <f t="shared" si="0"/>
        <v>1</v>
      </c>
      <c r="H43" s="1">
        <f>IF(AND($G43=1,$E43=$D43),0,1)</f>
        <v>1</v>
      </c>
      <c r="I43">
        <f>$C43-$H43</f>
        <v>0</v>
      </c>
    </row>
    <row r="44" spans="1:9">
      <c r="A44" s="1" t="s">
        <v>54</v>
      </c>
      <c r="B44" s="2" t="s">
        <v>54</v>
      </c>
      <c r="C44" s="3">
        <v>1</v>
      </c>
      <c r="D44" s="1" t="s">
        <v>11</v>
      </c>
      <c r="E44" t="s">
        <v>25</v>
      </c>
      <c r="F44" t="s">
        <v>25</v>
      </c>
      <c r="G44" s="1">
        <f t="shared" si="0"/>
        <v>1</v>
      </c>
      <c r="H44" s="1">
        <f>IF(AND($G44=1,$E44=$D44),0,1)</f>
        <v>1</v>
      </c>
      <c r="I44">
        <f>$C44-$H44</f>
        <v>0</v>
      </c>
    </row>
    <row r="45" spans="1:9">
      <c r="A45" s="1" t="s">
        <v>55</v>
      </c>
      <c r="B45" s="4" t="s">
        <v>55</v>
      </c>
      <c r="C45" s="5">
        <v>1</v>
      </c>
      <c r="D45" s="1" t="s">
        <v>11</v>
      </c>
      <c r="E45" t="s">
        <v>11</v>
      </c>
      <c r="F45" t="s">
        <v>11</v>
      </c>
      <c r="G45" s="1">
        <f t="shared" si="0"/>
        <v>1</v>
      </c>
      <c r="H45" s="1">
        <f>IF(AND($G45=1,$E45=$D45),0,1)</f>
        <v>0</v>
      </c>
      <c r="I45">
        <f>$C45-$H45</f>
        <v>1</v>
      </c>
    </row>
    <row r="46" spans="1:9">
      <c r="A46" s="1" t="s">
        <v>56</v>
      </c>
      <c r="B46" s="2" t="s">
        <v>56</v>
      </c>
      <c r="C46" s="3">
        <v>1</v>
      </c>
      <c r="D46" s="1" t="s">
        <v>11</v>
      </c>
      <c r="E46" t="s">
        <v>57</v>
      </c>
      <c r="F46" t="s">
        <v>57</v>
      </c>
      <c r="G46" s="1">
        <f t="shared" si="0"/>
        <v>1</v>
      </c>
      <c r="H46" s="1">
        <f>IF(AND($G46=1,$E46=$D46),0,1)</f>
        <v>1</v>
      </c>
      <c r="I46">
        <f>$C46-$H46</f>
        <v>0</v>
      </c>
    </row>
    <row r="47" spans="1:9">
      <c r="A47" s="1" t="s">
        <v>58</v>
      </c>
      <c r="B47" s="4" t="s">
        <v>58</v>
      </c>
      <c r="C47" s="5">
        <v>1</v>
      </c>
      <c r="D47" s="1" t="s">
        <v>11</v>
      </c>
      <c r="E47" t="s">
        <v>11</v>
      </c>
      <c r="F47" t="s">
        <v>11</v>
      </c>
      <c r="G47" s="1">
        <f t="shared" si="0"/>
        <v>1</v>
      </c>
      <c r="H47" s="1">
        <f>IF(AND($G47=1,$E47=$D47),0,1)</f>
        <v>0</v>
      </c>
      <c r="I47">
        <f>$C47-$H47</f>
        <v>1</v>
      </c>
    </row>
    <row r="48" spans="1:9">
      <c r="A48" s="1" t="s">
        <v>59</v>
      </c>
      <c r="B48" s="2" t="s">
        <v>59</v>
      </c>
      <c r="C48" s="3">
        <v>1</v>
      </c>
      <c r="D48" s="1" t="s">
        <v>11</v>
      </c>
      <c r="E48" t="s">
        <v>11</v>
      </c>
      <c r="F48" t="s">
        <v>11</v>
      </c>
      <c r="G48" s="1">
        <f t="shared" si="0"/>
        <v>1</v>
      </c>
      <c r="H48" s="1">
        <f>IF(AND($G48=1,$E48=$D48),0,1)</f>
        <v>0</v>
      </c>
      <c r="I48">
        <f>$C48-$H48</f>
        <v>1</v>
      </c>
    </row>
    <row r="49" spans="1:9">
      <c r="A49" s="1" t="s">
        <v>60</v>
      </c>
      <c r="B49" s="4" t="s">
        <v>60</v>
      </c>
      <c r="C49" s="5">
        <v>1</v>
      </c>
      <c r="D49" s="1" t="s">
        <v>11</v>
      </c>
      <c r="E49" t="s">
        <v>12</v>
      </c>
      <c r="F49" t="s">
        <v>12</v>
      </c>
      <c r="G49" s="1">
        <f t="shared" si="0"/>
        <v>1</v>
      </c>
      <c r="H49" s="1">
        <f>IF(AND($G49=1,$E49=$D49),0,1)</f>
        <v>1</v>
      </c>
      <c r="I49">
        <f>$C49-$H49</f>
        <v>0</v>
      </c>
    </row>
    <row r="50" spans="1:9">
      <c r="A50" s="1" t="s">
        <v>61</v>
      </c>
      <c r="B50" s="2" t="s">
        <v>61</v>
      </c>
      <c r="C50" s="3">
        <v>1</v>
      </c>
      <c r="D50" s="1" t="s">
        <v>11</v>
      </c>
      <c r="E50" t="s">
        <v>12</v>
      </c>
      <c r="F50" t="s">
        <v>12</v>
      </c>
      <c r="G50" s="1">
        <f t="shared" si="0"/>
        <v>1</v>
      </c>
      <c r="H50" s="1">
        <f>IF(AND($G50=1,$E50=$D50),0,1)</f>
        <v>1</v>
      </c>
      <c r="I50">
        <f>$C50-$H50</f>
        <v>0</v>
      </c>
    </row>
    <row r="51" spans="1:9">
      <c r="A51" s="1" t="s">
        <v>62</v>
      </c>
      <c r="B51" s="4" t="s">
        <v>62</v>
      </c>
      <c r="C51" s="5">
        <v>1</v>
      </c>
      <c r="D51" s="1" t="s">
        <v>11</v>
      </c>
      <c r="E51" t="s">
        <v>11</v>
      </c>
      <c r="F51" t="s">
        <v>11</v>
      </c>
      <c r="G51" s="1">
        <f t="shared" si="0"/>
        <v>1</v>
      </c>
      <c r="H51" s="1">
        <f>IF(AND($G51=1,$E51=$D51),0,1)</f>
        <v>0</v>
      </c>
      <c r="I51">
        <f>$C51-$H51</f>
        <v>1</v>
      </c>
    </row>
    <row r="52" spans="1:9">
      <c r="A52" s="1" t="s">
        <v>63</v>
      </c>
      <c r="B52" s="2" t="s">
        <v>63</v>
      </c>
      <c r="C52" s="3">
        <v>1</v>
      </c>
      <c r="D52" s="1" t="s">
        <v>11</v>
      </c>
      <c r="E52" t="s">
        <v>25</v>
      </c>
      <c r="F52" t="s">
        <v>25</v>
      </c>
      <c r="G52" s="1">
        <f t="shared" si="0"/>
        <v>1</v>
      </c>
      <c r="H52" s="1">
        <f>IF(AND($G52=1,$E52=$D52),0,1)</f>
        <v>1</v>
      </c>
      <c r="I52">
        <f>$C52-$H52</f>
        <v>0</v>
      </c>
    </row>
    <row r="53" spans="1:9">
      <c r="A53" s="1" t="s">
        <v>64</v>
      </c>
      <c r="B53" s="4" t="s">
        <v>64</v>
      </c>
      <c r="C53" s="5">
        <v>1</v>
      </c>
      <c r="D53" s="1" t="s">
        <v>11</v>
      </c>
      <c r="E53" t="s">
        <v>11</v>
      </c>
      <c r="F53" t="s">
        <v>11</v>
      </c>
      <c r="G53" s="1">
        <f t="shared" si="0"/>
        <v>1</v>
      </c>
      <c r="H53" s="1">
        <f>IF(AND($G53=1,$E53=$D53),0,1)</f>
        <v>0</v>
      </c>
      <c r="I53">
        <f>$C53-$H53</f>
        <v>1</v>
      </c>
    </row>
    <row r="54" spans="1:9">
      <c r="A54" s="1" t="s">
        <v>65</v>
      </c>
      <c r="B54" s="2" t="s">
        <v>65</v>
      </c>
      <c r="C54" s="3">
        <v>1</v>
      </c>
      <c r="D54" s="1" t="s">
        <v>11</v>
      </c>
      <c r="E54" t="s">
        <v>12</v>
      </c>
      <c r="F54" t="s">
        <v>12</v>
      </c>
      <c r="G54" s="1">
        <f t="shared" si="0"/>
        <v>1</v>
      </c>
      <c r="H54" s="1">
        <f>IF(AND($G54=1,$E54=$D54),0,1)</f>
        <v>1</v>
      </c>
      <c r="I54">
        <f>$C54-$H54</f>
        <v>0</v>
      </c>
    </row>
    <row r="55" spans="1:9">
      <c r="A55" s="1" t="s">
        <v>66</v>
      </c>
      <c r="B55" s="4" t="s">
        <v>66</v>
      </c>
      <c r="C55" s="5">
        <v>1</v>
      </c>
      <c r="D55" s="1" t="s">
        <v>11</v>
      </c>
      <c r="E55" t="s">
        <v>12</v>
      </c>
      <c r="F55" t="s">
        <v>12</v>
      </c>
      <c r="G55" s="1">
        <f t="shared" si="0"/>
        <v>1</v>
      </c>
      <c r="H55" s="1">
        <f>IF(AND($G55=1,$E55=$D55),0,1)</f>
        <v>1</v>
      </c>
      <c r="I55">
        <f>$C55-$H55</f>
        <v>0</v>
      </c>
    </row>
    <row r="56" spans="1:9">
      <c r="A56" s="1" t="s">
        <v>67</v>
      </c>
      <c r="B56" s="2" t="s">
        <v>67</v>
      </c>
      <c r="C56" s="3">
        <v>1</v>
      </c>
      <c r="D56" s="1" t="s">
        <v>11</v>
      </c>
      <c r="E56" t="s">
        <v>11</v>
      </c>
      <c r="F56" t="s">
        <v>11</v>
      </c>
      <c r="G56" s="1">
        <f t="shared" si="0"/>
        <v>1</v>
      </c>
      <c r="H56" s="1">
        <f>IF(AND($G56=1,$E56=$D56),0,1)</f>
        <v>0</v>
      </c>
      <c r="I56">
        <f>$C56-$H56</f>
        <v>1</v>
      </c>
    </row>
    <row r="57" spans="1:9">
      <c r="A57" s="1" t="s">
        <v>68</v>
      </c>
      <c r="B57" s="4" t="s">
        <v>68</v>
      </c>
      <c r="C57" s="5">
        <v>1</v>
      </c>
      <c r="D57" s="1" t="s">
        <v>11</v>
      </c>
      <c r="E57" t="s">
        <v>12</v>
      </c>
      <c r="F57" t="s">
        <v>12</v>
      </c>
      <c r="G57" s="1">
        <f t="shared" si="0"/>
        <v>1</v>
      </c>
      <c r="H57" s="1">
        <f>IF(AND($G57=1,$E57=$D57),0,1)</f>
        <v>1</v>
      </c>
      <c r="I57">
        <f>$C57-$H57</f>
        <v>0</v>
      </c>
    </row>
    <row r="58" spans="1:9">
      <c r="A58" s="1" t="s">
        <v>69</v>
      </c>
      <c r="B58" s="2" t="s">
        <v>69</v>
      </c>
      <c r="C58" s="3">
        <v>1</v>
      </c>
      <c r="D58" s="1" t="s">
        <v>11</v>
      </c>
      <c r="E58" t="s">
        <v>25</v>
      </c>
      <c r="F58" t="s">
        <v>25</v>
      </c>
      <c r="G58" s="1">
        <f t="shared" si="0"/>
        <v>1</v>
      </c>
      <c r="H58" s="1">
        <f>IF(AND($G58=1,$E58=$D58),0,1)</f>
        <v>1</v>
      </c>
      <c r="I58">
        <f>$C58-$H58</f>
        <v>0</v>
      </c>
    </row>
    <row r="59" spans="1:9">
      <c r="A59" s="1" t="s">
        <v>70</v>
      </c>
      <c r="B59" s="4" t="s">
        <v>70</v>
      </c>
      <c r="C59" s="5">
        <v>1</v>
      </c>
      <c r="D59" s="1" t="s">
        <v>11</v>
      </c>
      <c r="E59" t="s">
        <v>151</v>
      </c>
      <c r="F59" t="s">
        <v>151</v>
      </c>
      <c r="G59" s="1">
        <f t="shared" si="0"/>
        <v>1</v>
      </c>
      <c r="H59" s="1">
        <f>IF(AND($G59=1,$E59=$D59),0,1)</f>
        <v>1</v>
      </c>
      <c r="I59">
        <f>$C59-$H59</f>
        <v>0</v>
      </c>
    </row>
    <row r="60" spans="1:9">
      <c r="A60" s="1" t="s">
        <v>71</v>
      </c>
      <c r="B60" s="2" t="s">
        <v>71</v>
      </c>
      <c r="C60" s="3">
        <v>1</v>
      </c>
      <c r="D60" s="1" t="s">
        <v>11</v>
      </c>
      <c r="E60" t="s">
        <v>25</v>
      </c>
      <c r="F60" t="s">
        <v>25</v>
      </c>
      <c r="G60" s="1">
        <f t="shared" si="0"/>
        <v>1</v>
      </c>
      <c r="H60" s="1">
        <f>IF(AND($G60=1,$E60=$D60),0,1)</f>
        <v>1</v>
      </c>
      <c r="I60">
        <f>$C60-$H60</f>
        <v>0</v>
      </c>
    </row>
    <row r="61" spans="1:9">
      <c r="A61" s="1" t="s">
        <v>72</v>
      </c>
      <c r="B61" s="4" t="s">
        <v>72</v>
      </c>
      <c r="C61" s="5">
        <v>1</v>
      </c>
      <c r="D61" s="1" t="s">
        <v>11</v>
      </c>
      <c r="E61" t="s">
        <v>12</v>
      </c>
      <c r="F61" t="s">
        <v>12</v>
      </c>
      <c r="G61" s="1">
        <f t="shared" si="0"/>
        <v>1</v>
      </c>
      <c r="H61" s="1">
        <f>IF(AND($G61=1,$E61=$D61),0,1)</f>
        <v>1</v>
      </c>
      <c r="I61">
        <f>$C61-$H61</f>
        <v>0</v>
      </c>
    </row>
    <row r="62" spans="1:9">
      <c r="A62" s="1" t="s">
        <v>73</v>
      </c>
      <c r="B62" s="2" t="s">
        <v>73</v>
      </c>
      <c r="C62" s="3">
        <v>1</v>
      </c>
      <c r="D62" s="1" t="s">
        <v>11</v>
      </c>
      <c r="E62" t="s">
        <v>11</v>
      </c>
      <c r="F62" t="s">
        <v>11</v>
      </c>
      <c r="G62" s="1">
        <f t="shared" si="0"/>
        <v>1</v>
      </c>
      <c r="H62" s="1">
        <f>IF(AND($G62=1,$E62=$D62),0,1)</f>
        <v>0</v>
      </c>
      <c r="I62">
        <f>$C62-$H62</f>
        <v>1</v>
      </c>
    </row>
    <row r="63" spans="1:9">
      <c r="A63" s="1" t="s">
        <v>74</v>
      </c>
      <c r="B63" s="4" t="s">
        <v>74</v>
      </c>
      <c r="C63" s="5">
        <v>1</v>
      </c>
      <c r="D63" s="1" t="s">
        <v>11</v>
      </c>
      <c r="E63" t="s">
        <v>12</v>
      </c>
      <c r="F63" t="s">
        <v>12</v>
      </c>
      <c r="G63" s="1">
        <f t="shared" si="0"/>
        <v>1</v>
      </c>
      <c r="H63" s="1">
        <f>IF(AND($G63=1,$E63=$D63),0,1)</f>
        <v>1</v>
      </c>
      <c r="I63">
        <f>$C63-$H63</f>
        <v>0</v>
      </c>
    </row>
    <row r="64" spans="1:9">
      <c r="A64" s="1" t="s">
        <v>75</v>
      </c>
      <c r="B64" s="2" t="s">
        <v>75</v>
      </c>
      <c r="C64" s="3">
        <v>1</v>
      </c>
      <c r="D64" s="1" t="s">
        <v>11</v>
      </c>
      <c r="E64" t="s">
        <v>12</v>
      </c>
      <c r="F64" t="s">
        <v>12</v>
      </c>
      <c r="G64" s="1">
        <f t="shared" si="0"/>
        <v>1</v>
      </c>
      <c r="H64" s="1">
        <f>IF(AND($G64=1,$E64=$D64),0,1)</f>
        <v>1</v>
      </c>
      <c r="I64">
        <f>$C64-$H64</f>
        <v>0</v>
      </c>
    </row>
    <row r="65" spans="1:9">
      <c r="A65" s="1" t="s">
        <v>76</v>
      </c>
      <c r="B65" s="4" t="s">
        <v>76</v>
      </c>
      <c r="C65" s="5">
        <v>1</v>
      </c>
      <c r="D65" s="1" t="s">
        <v>11</v>
      </c>
      <c r="E65" t="s">
        <v>11</v>
      </c>
      <c r="F65" t="s">
        <v>11</v>
      </c>
      <c r="G65" s="1">
        <f t="shared" si="0"/>
        <v>1</v>
      </c>
      <c r="H65" s="1">
        <f>IF(AND($G65=1,$E65=$D65),0,1)</f>
        <v>0</v>
      </c>
      <c r="I65">
        <f>$C65-$H65</f>
        <v>1</v>
      </c>
    </row>
    <row r="66" spans="1:9">
      <c r="A66" s="1" t="s">
        <v>77</v>
      </c>
      <c r="B66" s="2" t="s">
        <v>77</v>
      </c>
      <c r="C66" s="3">
        <v>1</v>
      </c>
      <c r="D66" s="1" t="s">
        <v>11</v>
      </c>
      <c r="E66" t="s">
        <v>25</v>
      </c>
      <c r="F66" t="s">
        <v>25</v>
      </c>
      <c r="G66" s="1">
        <f t="shared" si="0"/>
        <v>1</v>
      </c>
      <c r="H66" s="1">
        <f>IF(AND($G66=1,$E66=$D66),0,1)</f>
        <v>1</v>
      </c>
      <c r="I66">
        <f>$C66-$H66</f>
        <v>0</v>
      </c>
    </row>
    <row r="67" spans="1:9">
      <c r="A67" s="1" t="s">
        <v>78</v>
      </c>
      <c r="B67" s="4" t="s">
        <v>78</v>
      </c>
      <c r="C67" s="5">
        <v>1</v>
      </c>
      <c r="D67" s="1" t="s">
        <v>11</v>
      </c>
      <c r="E67" t="s">
        <v>12</v>
      </c>
      <c r="F67" t="s">
        <v>12</v>
      </c>
      <c r="G67" s="1">
        <f t="shared" si="0"/>
        <v>1</v>
      </c>
      <c r="H67" s="1">
        <f>IF(AND($G67=1,$E67=$D67),0,1)</f>
        <v>1</v>
      </c>
      <c r="I67">
        <f>$C67-$H67</f>
        <v>0</v>
      </c>
    </row>
    <row r="68" spans="1:9">
      <c r="A68" s="1" t="s">
        <v>79</v>
      </c>
      <c r="B68" s="2" t="s">
        <v>79</v>
      </c>
      <c r="C68" s="3">
        <v>1</v>
      </c>
      <c r="D68" s="1" t="s">
        <v>11</v>
      </c>
      <c r="E68" t="s">
        <v>11</v>
      </c>
      <c r="F68" t="s">
        <v>11</v>
      </c>
      <c r="G68" s="1">
        <f t="shared" si="0"/>
        <v>1</v>
      </c>
      <c r="H68" s="1">
        <f>IF(AND($G68=1,$E68=$D68),0,1)</f>
        <v>0</v>
      </c>
      <c r="I68">
        <f>$C68-$H68</f>
        <v>1</v>
      </c>
    </row>
    <row r="69" spans="1:9">
      <c r="A69" s="1" t="s">
        <v>80</v>
      </c>
      <c r="B69" s="4" t="s">
        <v>80</v>
      </c>
      <c r="C69" s="5">
        <v>1</v>
      </c>
      <c r="D69" s="1" t="s">
        <v>11</v>
      </c>
      <c r="E69" t="s">
        <v>11</v>
      </c>
      <c r="F69" t="s">
        <v>11</v>
      </c>
      <c r="G69" s="1">
        <f t="shared" ref="G69:G76" si="1">IF($F69=$E69,1,0)</f>
        <v>1</v>
      </c>
      <c r="H69" s="1">
        <f>IF(AND($G69=1,$E69=$D69),0,1)</f>
        <v>0</v>
      </c>
      <c r="I69">
        <f>$C69-$H69</f>
        <v>1</v>
      </c>
    </row>
    <row r="70" spans="1:9">
      <c r="A70" s="1" t="s">
        <v>81</v>
      </c>
      <c r="B70" s="2" t="s">
        <v>81</v>
      </c>
      <c r="C70" s="3">
        <v>1</v>
      </c>
      <c r="D70" s="1" t="s">
        <v>11</v>
      </c>
      <c r="E70" t="s">
        <v>11</v>
      </c>
      <c r="F70" t="s">
        <v>11</v>
      </c>
      <c r="G70" s="1">
        <f t="shared" si="1"/>
        <v>1</v>
      </c>
      <c r="H70" s="1">
        <f>IF(AND($G70=1,$E70=$D70),0,1)</f>
        <v>0</v>
      </c>
      <c r="I70">
        <f>$C70-$H70</f>
        <v>1</v>
      </c>
    </row>
    <row r="71" spans="1:9">
      <c r="A71" s="1" t="s">
        <v>82</v>
      </c>
      <c r="B71" s="4" t="s">
        <v>82</v>
      </c>
      <c r="C71" s="5">
        <v>1</v>
      </c>
      <c r="D71" s="1" t="s">
        <v>11</v>
      </c>
      <c r="E71" t="s">
        <v>25</v>
      </c>
      <c r="F71" t="s">
        <v>25</v>
      </c>
      <c r="G71" s="1">
        <f t="shared" si="1"/>
        <v>1</v>
      </c>
      <c r="H71" s="1">
        <f>IF(AND($G71=1,$E71=$D71),0,1)</f>
        <v>1</v>
      </c>
      <c r="I71">
        <f>$C71-$H71</f>
        <v>0</v>
      </c>
    </row>
    <row r="72" spans="1:9">
      <c r="A72" s="1" t="s">
        <v>83</v>
      </c>
      <c r="B72" s="2" t="s">
        <v>83</v>
      </c>
      <c r="C72" s="3">
        <v>1</v>
      </c>
      <c r="D72" s="1" t="s">
        <v>11</v>
      </c>
      <c r="E72" t="s">
        <v>12</v>
      </c>
      <c r="F72" t="s">
        <v>12</v>
      </c>
      <c r="G72" s="1">
        <f t="shared" si="1"/>
        <v>1</v>
      </c>
      <c r="H72" s="1">
        <f>IF(AND($G72=1,$E72=$D72),0,1)</f>
        <v>1</v>
      </c>
      <c r="I72">
        <f>$C72-$H72</f>
        <v>0</v>
      </c>
    </row>
    <row r="73" spans="1:9">
      <c r="A73" s="1" t="s">
        <v>84</v>
      </c>
      <c r="B73" s="4" t="s">
        <v>84</v>
      </c>
      <c r="C73" s="5">
        <v>1</v>
      </c>
      <c r="D73" s="1" t="s">
        <v>11</v>
      </c>
      <c r="E73" t="s">
        <v>12</v>
      </c>
      <c r="F73" t="s">
        <v>12</v>
      </c>
      <c r="G73" s="1">
        <f t="shared" si="1"/>
        <v>1</v>
      </c>
      <c r="H73" s="1">
        <f>IF(AND($G73=1,$E73=$D73),0,1)</f>
        <v>1</v>
      </c>
      <c r="I73">
        <f>$C73-$H73</f>
        <v>0</v>
      </c>
    </row>
    <row r="74" spans="1:9">
      <c r="A74" s="1" t="s">
        <v>85</v>
      </c>
      <c r="B74" s="2" t="s">
        <v>85</v>
      </c>
      <c r="C74" s="3">
        <v>1</v>
      </c>
      <c r="D74" s="1" t="s">
        <v>11</v>
      </c>
      <c r="E74" t="s">
        <v>11</v>
      </c>
      <c r="F74" t="s">
        <v>11</v>
      </c>
      <c r="G74" s="1">
        <f t="shared" si="1"/>
        <v>1</v>
      </c>
      <c r="H74" s="1">
        <f>IF(AND($G74=1,$E74=$D74),0,1)</f>
        <v>0</v>
      </c>
      <c r="I74">
        <f>$C74-$H74</f>
        <v>1</v>
      </c>
    </row>
    <row r="75" spans="1:9">
      <c r="A75" s="1" t="s">
        <v>86</v>
      </c>
      <c r="B75" s="4" t="s">
        <v>86</v>
      </c>
      <c r="C75" s="5">
        <v>1</v>
      </c>
      <c r="D75" s="1" t="s">
        <v>11</v>
      </c>
      <c r="E75" t="s">
        <v>11</v>
      </c>
      <c r="F75" t="s">
        <v>11</v>
      </c>
      <c r="G75" s="1">
        <f t="shared" si="1"/>
        <v>1</v>
      </c>
      <c r="H75" s="1">
        <f>IF(AND($G75=1,$E75=$D75),0,1)</f>
        <v>0</v>
      </c>
      <c r="I75">
        <f>$C75-$H75</f>
        <v>1</v>
      </c>
    </row>
    <row r="76" spans="1:9">
      <c r="A76" s="1" t="s">
        <v>87</v>
      </c>
      <c r="B76" s="6" t="s">
        <v>87</v>
      </c>
      <c r="C76" s="7">
        <v>1</v>
      </c>
      <c r="D76" s="1" t="s">
        <v>11</v>
      </c>
      <c r="E76" t="s">
        <v>12</v>
      </c>
      <c r="F76" t="s">
        <v>12</v>
      </c>
      <c r="G76" s="1">
        <f t="shared" si="1"/>
        <v>1</v>
      </c>
      <c r="H76" s="1">
        <f>IF(AND($G76=1,$E76=$D76),0,1)</f>
        <v>1</v>
      </c>
      <c r="I76">
        <f>$C76-$H76</f>
        <v>0</v>
      </c>
    </row>
    <row r="77" spans="1:9">
      <c r="A77" s="1"/>
      <c r="B77" s="17"/>
      <c r="C77" s="18"/>
      <c r="D77" s="1"/>
      <c r="E77" s="1"/>
      <c r="F77" s="1"/>
      <c r="G77" s="10">
        <f>SUM(G3:G76)</f>
        <v>74</v>
      </c>
      <c r="H77" s="10">
        <f>SUM(H3:H76)</f>
        <v>43</v>
      </c>
      <c r="I77" s="8">
        <f>SUM(I3:I76)</f>
        <v>31</v>
      </c>
    </row>
  </sheetData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29483-ECDF-2545-9436-2C5AC08573ED}">
  <dimension ref="B4:M182"/>
  <sheetViews>
    <sheetView tabSelected="1" topLeftCell="B168" workbookViewId="0">
      <selection activeCell="D177" sqref="D177"/>
    </sheetView>
  </sheetViews>
  <sheetFormatPr defaultColWidth="10.625" defaultRowHeight="15.95"/>
  <cols>
    <col min="2" max="3" width="20.875" customWidth="1"/>
    <col min="4" max="4" width="25.375" customWidth="1"/>
    <col min="5" max="5" width="17.875" customWidth="1"/>
  </cols>
  <sheetData>
    <row r="4" spans="2:13">
      <c r="B4" s="11" t="s">
        <v>1</v>
      </c>
      <c r="C4" s="11" t="s">
        <v>2</v>
      </c>
      <c r="D4" s="11" t="s">
        <v>749</v>
      </c>
      <c r="E4" s="20" t="s">
        <v>750</v>
      </c>
      <c r="F4" s="11" t="s">
        <v>751</v>
      </c>
      <c r="G4" s="11" t="s">
        <v>752</v>
      </c>
      <c r="H4" s="11" t="s">
        <v>753</v>
      </c>
      <c r="I4" s="11" t="s">
        <v>754</v>
      </c>
      <c r="J4" s="11" t="s">
        <v>755</v>
      </c>
      <c r="K4" s="11" t="s">
        <v>756</v>
      </c>
      <c r="L4" s="11" t="s">
        <v>757</v>
      </c>
      <c r="M4" s="11" t="s">
        <v>758</v>
      </c>
    </row>
    <row r="5" spans="2:13" ht="15.75">
      <c r="B5" s="22" t="s">
        <v>759</v>
      </c>
      <c r="C5" s="22" t="s">
        <v>759</v>
      </c>
      <c r="D5" s="22" t="s">
        <v>11</v>
      </c>
      <c r="E5" s="22">
        <f>Mild_Alexnet_Alexnet!$I77/74</f>
        <v>0.63513513513513509</v>
      </c>
    </row>
    <row r="6" spans="2:13">
      <c r="B6" t="s">
        <v>759</v>
      </c>
      <c r="C6" t="s">
        <v>760</v>
      </c>
      <c r="D6" t="s">
        <v>11</v>
      </c>
      <c r="E6">
        <f>Mild_Alexnet_Densenet!$I77/74</f>
        <v>-7.1280108108108142E-2</v>
      </c>
    </row>
    <row r="7" spans="2:13">
      <c r="B7" t="s">
        <v>759</v>
      </c>
      <c r="C7" t="s">
        <v>761</v>
      </c>
      <c r="D7" t="s">
        <v>11</v>
      </c>
      <c r="E7">
        <f>Mild_Alexnet_Efficientnetb0!$I77/74</f>
        <v>-3.7645675675675665E-2</v>
      </c>
    </row>
    <row r="8" spans="2:13">
      <c r="B8" t="s">
        <v>759</v>
      </c>
      <c r="C8" t="s">
        <v>762</v>
      </c>
      <c r="D8" t="s">
        <v>11</v>
      </c>
      <c r="E8">
        <f>Mild_Alexnet_Googlenet!$I77/74</f>
        <v>-0.11093132432432433</v>
      </c>
    </row>
    <row r="9" spans="2:13">
      <c r="B9" t="s">
        <v>759</v>
      </c>
      <c r="C9" t="s">
        <v>763</v>
      </c>
      <c r="D9" t="s">
        <v>11</v>
      </c>
      <c r="E9">
        <f>Mild_Alexnet_inceptionresnetv2!$I77/74</f>
        <v>3.5925513513513495E-2</v>
      </c>
    </row>
    <row r="10" spans="2:13">
      <c r="B10" t="s">
        <v>759</v>
      </c>
      <c r="C10" t="s">
        <v>764</v>
      </c>
      <c r="D10" t="s">
        <v>11</v>
      </c>
      <c r="E10">
        <f>Mild_Alexnet_inceptionv3!$I77/74</f>
        <v>-9.6404554054054084E-2</v>
      </c>
    </row>
    <row r="11" spans="2:13">
      <c r="B11" t="s">
        <v>759</v>
      </c>
      <c r="C11" t="s">
        <v>765</v>
      </c>
      <c r="D11" t="s">
        <v>11</v>
      </c>
      <c r="E11">
        <f>Mild_Alexnet_mobilenetv2!$I77/74</f>
        <v>-0.25785767567567569</v>
      </c>
    </row>
    <row r="12" spans="2:13">
      <c r="B12" t="s">
        <v>759</v>
      </c>
      <c r="C12" t="s">
        <v>766</v>
      </c>
      <c r="D12" t="s">
        <v>11</v>
      </c>
      <c r="E12">
        <f>Mild_Alexnet_resnet18!$I77/74</f>
        <v>-0.13863375675675671</v>
      </c>
    </row>
    <row r="13" spans="2:13">
      <c r="B13" t="s">
        <v>759</v>
      </c>
      <c r="C13" t="s">
        <v>767</v>
      </c>
      <c r="D13" t="s">
        <v>11</v>
      </c>
      <c r="E13">
        <f>Mild_Alexnet_resnet50!$I77/74</f>
        <v>-0.10105110810810812</v>
      </c>
    </row>
    <row r="14" spans="2:13">
      <c r="B14" t="s">
        <v>759</v>
      </c>
      <c r="C14" t="s">
        <v>768</v>
      </c>
      <c r="D14" t="s">
        <v>11</v>
      </c>
      <c r="E14">
        <f>Mild_Alexnet_shufflenet!$I77/74</f>
        <v>-0.16040785135135135</v>
      </c>
    </row>
    <row r="15" spans="2:13">
      <c r="B15" t="s">
        <v>759</v>
      </c>
      <c r="C15" t="s">
        <v>769</v>
      </c>
      <c r="D15" t="s">
        <v>11</v>
      </c>
      <c r="E15">
        <f>Mild_Alexnet_vgg16!$I77/74</f>
        <v>0.13631156756756757</v>
      </c>
    </row>
    <row r="16" spans="2:13">
      <c r="B16" t="s">
        <v>759</v>
      </c>
      <c r="C16" t="s">
        <v>770</v>
      </c>
      <c r="D16" t="s">
        <v>11</v>
      </c>
      <c r="E16">
        <f>Mild_Alexnet_vgg19!$I77/74</f>
        <v>1.1776500000000001E-2</v>
      </c>
    </row>
    <row r="17" spans="2:5">
      <c r="B17" t="s">
        <v>759</v>
      </c>
      <c r="C17" t="s">
        <v>771</v>
      </c>
      <c r="D17" t="s">
        <v>11</v>
      </c>
      <c r="E17">
        <f>Mild_Alexnet_xception!$I77/74</f>
        <v>-0.16690282432432429</v>
      </c>
    </row>
    <row r="18" spans="2:5">
      <c r="B18" t="s">
        <v>760</v>
      </c>
      <c r="C18" t="s">
        <v>759</v>
      </c>
      <c r="D18" t="s">
        <v>11</v>
      </c>
      <c r="E18">
        <f>Mild_Densenet_alexnet!$I77/74</f>
        <v>-7.1280108108108142E-2</v>
      </c>
    </row>
    <row r="19" spans="2:5">
      <c r="B19" t="s">
        <v>760</v>
      </c>
      <c r="C19" t="s">
        <v>760</v>
      </c>
      <c r="D19" t="s">
        <v>11</v>
      </c>
      <c r="E19">
        <f>Mild_Densenet_densenet!$I77/74</f>
        <v>0.44594594594594594</v>
      </c>
    </row>
    <row r="20" spans="2:5">
      <c r="B20" t="s">
        <v>760</v>
      </c>
      <c r="C20" t="s">
        <v>761</v>
      </c>
      <c r="D20" t="s">
        <v>11</v>
      </c>
      <c r="E20">
        <f>Mild_Densenet_efficientnetb0!$I77/74</f>
        <v>-0.10350297297297296</v>
      </c>
    </row>
    <row r="21" spans="2:5">
      <c r="B21" t="s">
        <v>760</v>
      </c>
      <c r="C21" t="s">
        <v>762</v>
      </c>
      <c r="D21" t="s">
        <v>11</v>
      </c>
      <c r="E21">
        <f>Mild_Densenet_googlenet!$I77/74</f>
        <v>-0.19505791891891897</v>
      </c>
    </row>
    <row r="22" spans="2:5">
      <c r="B22" t="s">
        <v>760</v>
      </c>
      <c r="C22" t="s">
        <v>763</v>
      </c>
      <c r="D22" t="s">
        <v>11</v>
      </c>
      <c r="E22">
        <f>Mild_Densenet_inceptionresnetv2!$I77/74</f>
        <v>-7.4868189189189152E-2</v>
      </c>
    </row>
    <row r="23" spans="2:5">
      <c r="B23" t="s">
        <v>760</v>
      </c>
      <c r="C23" t="s">
        <v>764</v>
      </c>
      <c r="D23" t="s">
        <v>11</v>
      </c>
      <c r="E23">
        <f>Mild_Densenet_inceptionv3!$I77/74</f>
        <v>-0.2015043108108108</v>
      </c>
    </row>
    <row r="24" spans="2:5">
      <c r="B24" t="s">
        <v>760</v>
      </c>
      <c r="C24" t="s">
        <v>765</v>
      </c>
      <c r="D24" t="s">
        <v>11</v>
      </c>
      <c r="E24">
        <f>Mild_Densenet_mobilenetv2!$I77/74</f>
        <v>-0.29649720270270274</v>
      </c>
    </row>
    <row r="25" spans="2:5">
      <c r="B25" t="s">
        <v>760</v>
      </c>
      <c r="C25" t="s">
        <v>766</v>
      </c>
      <c r="D25" t="s">
        <v>11</v>
      </c>
      <c r="E25">
        <f>Mild_Densenet_resnet18!$I77/74</f>
        <v>-0.19742781081081082</v>
      </c>
    </row>
    <row r="26" spans="2:5">
      <c r="B26" t="s">
        <v>760</v>
      </c>
      <c r="C26" t="s">
        <v>767</v>
      </c>
      <c r="D26" t="s">
        <v>11</v>
      </c>
      <c r="E26">
        <f>Mild_Densenet_resnet50!$I77/74</f>
        <v>-9.9305418918918961E-2</v>
      </c>
    </row>
    <row r="27" spans="2:5">
      <c r="B27" t="s">
        <v>760</v>
      </c>
      <c r="C27" t="s">
        <v>768</v>
      </c>
      <c r="D27" t="s">
        <v>11</v>
      </c>
      <c r="E27">
        <f>Mild_Densenet_shufflenet!$I77/74</f>
        <v>-0.18116027027027029</v>
      </c>
    </row>
    <row r="28" spans="2:5">
      <c r="B28" t="s">
        <v>760</v>
      </c>
      <c r="C28" t="s">
        <v>769</v>
      </c>
      <c r="D28" t="s">
        <v>11</v>
      </c>
      <c r="E28">
        <f>Mild_Densenet_vgg16!$I77/74</f>
        <v>-9.4372837837837838E-3</v>
      </c>
    </row>
    <row r="29" spans="2:5">
      <c r="B29" t="s">
        <v>760</v>
      </c>
      <c r="C29" t="s">
        <v>770</v>
      </c>
      <c r="D29" t="s">
        <v>11</v>
      </c>
      <c r="E29">
        <f>Mild_Densenet_vgg19!$I77/74</f>
        <v>-6.2621554054054035E-2</v>
      </c>
    </row>
    <row r="30" spans="2:5">
      <c r="B30" t="s">
        <v>760</v>
      </c>
      <c r="C30" t="s">
        <v>771</v>
      </c>
      <c r="D30" t="s">
        <v>11</v>
      </c>
      <c r="E30">
        <f>Mild_Densenet_xcpetion!$I77/74</f>
        <v>-0.17692732432432434</v>
      </c>
    </row>
    <row r="31" spans="2:5">
      <c r="B31" t="s">
        <v>761</v>
      </c>
      <c r="C31" t="s">
        <v>759</v>
      </c>
      <c r="D31" t="s">
        <v>11</v>
      </c>
      <c r="E31">
        <f>Mild_EfficientNetb0_alexnet!$I77/74</f>
        <v>-3.7645675675675665E-2</v>
      </c>
    </row>
    <row r="32" spans="2:5">
      <c r="B32" t="s">
        <v>761</v>
      </c>
      <c r="C32" t="s">
        <v>760</v>
      </c>
      <c r="D32" t="s">
        <v>772</v>
      </c>
      <c r="E32">
        <f>Mild_EfficientNetb0_densenet!$I77/74</f>
        <v>-0.10350297297297296</v>
      </c>
    </row>
    <row r="33" spans="2:5">
      <c r="B33" t="s">
        <v>761</v>
      </c>
      <c r="C33" t="s">
        <v>761</v>
      </c>
      <c r="D33" t="s">
        <v>11</v>
      </c>
      <c r="E33">
        <f>Mild_EfficientNetb0_efficientne!$I77/74</f>
        <v>0.56756756756756754</v>
      </c>
    </row>
    <row r="34" spans="2:5">
      <c r="B34" t="s">
        <v>761</v>
      </c>
      <c r="C34" t="s">
        <v>762</v>
      </c>
      <c r="D34" t="s">
        <v>11</v>
      </c>
      <c r="E34">
        <f>Mild_EfficientNetb0_googlenet!$I77/74</f>
        <v>-0.17353279729729729</v>
      </c>
    </row>
    <row r="35" spans="2:5">
      <c r="B35" t="s">
        <v>761</v>
      </c>
      <c r="C35" t="s">
        <v>763</v>
      </c>
      <c r="D35" t="s">
        <v>11</v>
      </c>
      <c r="E35">
        <f>Mild_EfficientNetb0_InceptionRe!$I77/74</f>
        <v>-2.1180770270270263E-2</v>
      </c>
    </row>
    <row r="36" spans="2:5">
      <c r="B36" t="s">
        <v>761</v>
      </c>
      <c r="C36" t="s">
        <v>764</v>
      </c>
      <c r="D36" t="s">
        <v>11</v>
      </c>
      <c r="E36">
        <f>Mild_EfficientNetb0_Inceptionv3!$I77/74</f>
        <v>-0.10438705405405405</v>
      </c>
    </row>
    <row r="37" spans="2:5">
      <c r="B37" t="s">
        <v>761</v>
      </c>
      <c r="C37" t="s">
        <v>765</v>
      </c>
      <c r="D37" t="s">
        <v>11</v>
      </c>
      <c r="E37">
        <f>Mild_EfficientNetb0_mobilenetv2!$I77/74</f>
        <v>-0.20495709459459452</v>
      </c>
    </row>
    <row r="38" spans="2:5">
      <c r="B38" t="s">
        <v>761</v>
      </c>
      <c r="C38" t="s">
        <v>766</v>
      </c>
      <c r="D38" t="s">
        <v>11</v>
      </c>
      <c r="E38">
        <f>Mild_EfficientNetb0_resnet18!$I77/74</f>
        <v>-0.17315183783783789</v>
      </c>
    </row>
    <row r="39" spans="2:5">
      <c r="B39" t="s">
        <v>761</v>
      </c>
      <c r="C39" t="s">
        <v>767</v>
      </c>
      <c r="D39" t="s">
        <v>11</v>
      </c>
      <c r="E39">
        <f>Mild_EfficientNetb0_resnet50!$I77/74</f>
        <v>-0.12010628378378378</v>
      </c>
    </row>
    <row r="40" spans="2:5">
      <c r="B40" t="s">
        <v>761</v>
      </c>
      <c r="C40" t="s">
        <v>768</v>
      </c>
      <c r="D40" t="s">
        <v>11</v>
      </c>
      <c r="E40">
        <f>Mild_Efficientnetb0_shufflenet!$I77/74</f>
        <v>-0.15178741891891889</v>
      </c>
    </row>
    <row r="41" spans="2:5">
      <c r="B41" t="s">
        <v>761</v>
      </c>
      <c r="C41" t="s">
        <v>769</v>
      </c>
      <c r="D41" t="s">
        <v>11</v>
      </c>
      <c r="E41">
        <f>Mild_Efficientnetb0_vgg16!$I77/74</f>
        <v>0.18600779729729736</v>
      </c>
    </row>
    <row r="42" spans="2:5">
      <c r="B42" t="s">
        <v>761</v>
      </c>
      <c r="C42" t="s">
        <v>770</v>
      </c>
      <c r="D42" t="s">
        <v>11</v>
      </c>
      <c r="E42">
        <f>Mild_Efficientnetb0_vgg19!$I77/74</f>
        <v>0.11982312162162165</v>
      </c>
    </row>
    <row r="43" spans="2:5">
      <c r="B43" t="s">
        <v>761</v>
      </c>
      <c r="C43" t="s">
        <v>771</v>
      </c>
      <c r="D43" t="s">
        <v>11</v>
      </c>
      <c r="E43">
        <f>Mild_Efficientnetb0_xception!$I77/74</f>
        <v>-0.12098414864864863</v>
      </c>
    </row>
    <row r="44" spans="2:5">
      <c r="B44" t="s">
        <v>773</v>
      </c>
      <c r="C44" t="s">
        <v>759</v>
      </c>
      <c r="D44" t="s">
        <v>11</v>
      </c>
      <c r="E44">
        <f>Mild_GoogleNet_Alexnet!$I77/74</f>
        <v>-0.11093132432432433</v>
      </c>
    </row>
    <row r="45" spans="2:5">
      <c r="B45" t="s">
        <v>773</v>
      </c>
      <c r="C45" t="s">
        <v>774</v>
      </c>
      <c r="D45" t="s">
        <v>11</v>
      </c>
      <c r="E45">
        <f>Mild_GoogleNet_Densenet!$I77/74</f>
        <v>-0.19505791891891897</v>
      </c>
    </row>
    <row r="46" spans="2:5">
      <c r="B46" t="s">
        <v>773</v>
      </c>
      <c r="C46" t="s">
        <v>761</v>
      </c>
      <c r="D46" t="s">
        <v>11</v>
      </c>
      <c r="E46">
        <f>Mild_GoogleNet_efficientnetb0!$I77/74</f>
        <v>-0.17353279729729729</v>
      </c>
    </row>
    <row r="47" spans="2:5">
      <c r="B47" t="s">
        <v>773</v>
      </c>
      <c r="C47" t="s">
        <v>762</v>
      </c>
      <c r="D47" t="s">
        <v>11</v>
      </c>
      <c r="E47">
        <f>Mild_Googlenet_GoogleNet!$I77/74</f>
        <v>0.56756756756756754</v>
      </c>
    </row>
    <row r="48" spans="2:5">
      <c r="B48" t="s">
        <v>773</v>
      </c>
      <c r="C48" t="s">
        <v>775</v>
      </c>
      <c r="D48" t="s">
        <v>11</v>
      </c>
      <c r="E48">
        <f>Mild_GoogleNet_Inceptionresnetv!$I77/74</f>
        <v>-8.1987702702702711E-2</v>
      </c>
    </row>
    <row r="49" spans="2:5">
      <c r="B49" t="s">
        <v>773</v>
      </c>
      <c r="C49" t="s">
        <v>764</v>
      </c>
      <c r="D49" t="s">
        <v>772</v>
      </c>
      <c r="E49">
        <f>Mild_GoogleNet_Inceptionv3!$I77/74</f>
        <v>-0.20535564864864858</v>
      </c>
    </row>
    <row r="50" spans="2:5">
      <c r="B50" t="s">
        <v>773</v>
      </c>
      <c r="C50" t="s">
        <v>776</v>
      </c>
      <c r="D50" t="s">
        <v>11</v>
      </c>
      <c r="E50">
        <f>Mild_GoogleNet_mobilenetv2!$I77/74</f>
        <v>-0.37727789189189187</v>
      </c>
    </row>
    <row r="51" spans="2:5">
      <c r="B51" t="s">
        <v>773</v>
      </c>
      <c r="C51" t="s">
        <v>766</v>
      </c>
      <c r="D51" t="s">
        <v>11</v>
      </c>
      <c r="E51">
        <f>Mild_GoogleNet_resnet18!$I77/74</f>
        <v>-0.17463508108108108</v>
      </c>
    </row>
    <row r="52" spans="2:5">
      <c r="B52" t="s">
        <v>773</v>
      </c>
      <c r="C52" t="s">
        <v>767</v>
      </c>
      <c r="D52" t="s">
        <v>11</v>
      </c>
      <c r="E52">
        <f>Mild_GoogleNet_resnet50!$I77/74</f>
        <v>-0.18684193243243241</v>
      </c>
    </row>
    <row r="53" spans="2:5">
      <c r="B53" t="s">
        <v>773</v>
      </c>
      <c r="C53" t="s">
        <v>777</v>
      </c>
      <c r="D53" t="s">
        <v>11</v>
      </c>
      <c r="E53">
        <f>Mild_GoogleNet_ShuffleNet!$I77/74</f>
        <v>-0.23653170270270266</v>
      </c>
    </row>
    <row r="54" spans="2:5">
      <c r="B54" t="s">
        <v>773</v>
      </c>
      <c r="C54" t="s">
        <v>769</v>
      </c>
      <c r="D54" t="s">
        <v>11</v>
      </c>
      <c r="E54">
        <f>Mild_GoogleNet_vgg16!$I77/74</f>
        <v>7.1016351351351446E-3</v>
      </c>
    </row>
    <row r="55" spans="2:5">
      <c r="B55" t="s">
        <v>773</v>
      </c>
      <c r="C55" t="s">
        <v>770</v>
      </c>
      <c r="D55" t="s">
        <v>11</v>
      </c>
      <c r="E55">
        <f>Mild_GoogleNet_vgg19!$I77/74</f>
        <v>-6.90528108108108E-2</v>
      </c>
    </row>
    <row r="56" spans="2:5">
      <c r="B56" t="s">
        <v>773</v>
      </c>
      <c r="C56" t="s">
        <v>771</v>
      </c>
      <c r="D56" t="s">
        <v>11</v>
      </c>
      <c r="E56">
        <f>Mild_GoogleNet_xception!$I77/74</f>
        <v>-0.26768262162162165</v>
      </c>
    </row>
    <row r="57" spans="2:5">
      <c r="B57" t="s">
        <v>775</v>
      </c>
      <c r="C57" t="s">
        <v>759</v>
      </c>
      <c r="D57" t="s">
        <v>11</v>
      </c>
      <c r="E57">
        <f>Mild_inceptionresnetv2_alexnet!$I77/74</f>
        <v>3.5925513513513495E-2</v>
      </c>
    </row>
    <row r="58" spans="2:5">
      <c r="B58" t="s">
        <v>775</v>
      </c>
      <c r="C58" t="s">
        <v>760</v>
      </c>
      <c r="D58" t="s">
        <v>11</v>
      </c>
      <c r="E58">
        <f>Mild_inceptionresnetv2_densenet!$I77/74</f>
        <v>-7.4868189189189152E-2</v>
      </c>
    </row>
    <row r="59" spans="2:5">
      <c r="B59" t="s">
        <v>775</v>
      </c>
      <c r="C59" t="s">
        <v>761</v>
      </c>
      <c r="D59" t="s">
        <v>11</v>
      </c>
      <c r="E59">
        <f>Mild_inceptionresne_efficientne!$I77/74</f>
        <v>-2.1180770270270263E-2</v>
      </c>
    </row>
    <row r="60" spans="2:5" ht="15.75">
      <c r="B60" t="s">
        <v>775</v>
      </c>
      <c r="C60" t="s">
        <v>762</v>
      </c>
      <c r="D60" t="s">
        <v>11</v>
      </c>
      <c r="E60" s="21">
        <f>Mild_inceptionresnetv2_googlene!$I77/74</f>
        <v>-8.1987702702702711E-2</v>
      </c>
    </row>
    <row r="61" spans="2:5">
      <c r="B61" t="s">
        <v>775</v>
      </c>
      <c r="C61" t="s">
        <v>763</v>
      </c>
      <c r="D61" t="s">
        <v>772</v>
      </c>
      <c r="E61">
        <f>Mild_inceptionresnetv2_resnetv2!$I77/74</f>
        <v>0.68918918918918914</v>
      </c>
    </row>
    <row r="62" spans="2:5" ht="15.75">
      <c r="B62" t="s">
        <v>775</v>
      </c>
      <c r="C62" t="s">
        <v>764</v>
      </c>
      <c r="D62" t="s">
        <v>11</v>
      </c>
      <c r="E62" s="21">
        <f>Mild_inceptionv2_inceptionv3!$I77/74</f>
        <v>-7.855513513513511E-3</v>
      </c>
    </row>
    <row r="63" spans="2:5">
      <c r="B63" t="s">
        <v>775</v>
      </c>
      <c r="C63" t="s">
        <v>765</v>
      </c>
      <c r="D63" t="s">
        <v>11</v>
      </c>
      <c r="E63">
        <f>Mild_inceptionv2_mobilenetv2!$I77/74</f>
        <v>-0.28270639189189184</v>
      </c>
    </row>
    <row r="64" spans="2:5">
      <c r="B64" t="s">
        <v>775</v>
      </c>
      <c r="C64" t="s">
        <v>766</v>
      </c>
      <c r="D64" t="s">
        <v>11</v>
      </c>
      <c r="E64">
        <f>Mild_inceptionv2_resnet18!$I77/74</f>
        <v>1.8782162162161997E-3</v>
      </c>
    </row>
    <row r="65" spans="2:5">
      <c r="B65" t="s">
        <v>775</v>
      </c>
      <c r="C65" t="s">
        <v>767</v>
      </c>
      <c r="D65" t="s">
        <v>11</v>
      </c>
      <c r="E65">
        <f>Mild_inceptionv2_resnet50!$I77/74</f>
        <v>-3.9093891891891899E-2</v>
      </c>
    </row>
    <row r="66" spans="2:5">
      <c r="B66" t="s">
        <v>775</v>
      </c>
      <c r="C66" t="s">
        <v>768</v>
      </c>
      <c r="D66" t="s">
        <v>11</v>
      </c>
      <c r="E66">
        <f>Mild_inceptionv2_shufflenet!$I77/74</f>
        <v>-0.10190510810810811</v>
      </c>
    </row>
    <row r="67" spans="2:5">
      <c r="B67" t="s">
        <v>775</v>
      </c>
      <c r="C67" t="s">
        <v>769</v>
      </c>
      <c r="D67" t="s">
        <v>772</v>
      </c>
      <c r="E67">
        <f>Mild_inceptionv2_vgg16!$I77/74</f>
        <v>0.16367737837837834</v>
      </c>
    </row>
    <row r="68" spans="2:5">
      <c r="B68" t="s">
        <v>775</v>
      </c>
      <c r="C68" t="s">
        <v>770</v>
      </c>
      <c r="D68" t="s">
        <v>11</v>
      </c>
      <c r="E68">
        <f>Mild_inceptionv2_vgg19!$I77/74</f>
        <v>9.168391891891893E-2</v>
      </c>
    </row>
    <row r="69" spans="2:5">
      <c r="B69" t="s">
        <v>775</v>
      </c>
      <c r="C69" t="s">
        <v>771</v>
      </c>
      <c r="D69" t="s">
        <v>11</v>
      </c>
      <c r="E69">
        <f>Mild_inceptionv2_xception!$I77/74</f>
        <v>-4.7571459459459446E-2</v>
      </c>
    </row>
    <row r="70" spans="2:5">
      <c r="B70" t="s">
        <v>764</v>
      </c>
      <c r="C70" t="s">
        <v>759</v>
      </c>
      <c r="D70" t="s">
        <v>11</v>
      </c>
      <c r="E70">
        <f>Mild_inceptionv3_alexnet!$I77/74</f>
        <v>-9.6404554054054084E-2</v>
      </c>
    </row>
    <row r="71" spans="2:5">
      <c r="B71" t="s">
        <v>764</v>
      </c>
      <c r="C71" t="s">
        <v>760</v>
      </c>
      <c r="D71" t="s">
        <v>11</v>
      </c>
      <c r="E71">
        <f>Mild_inceptionv3_densenet!$I77/74</f>
        <v>-0.2015043108108108</v>
      </c>
    </row>
    <row r="72" spans="2:5">
      <c r="B72" t="s">
        <v>764</v>
      </c>
      <c r="C72" t="s">
        <v>761</v>
      </c>
      <c r="D72" t="s">
        <v>772</v>
      </c>
      <c r="E72">
        <f>Mild_inceptionv3_efficientnetb0!$I77/74</f>
        <v>-0.10438705405405405</v>
      </c>
    </row>
    <row r="73" spans="2:5">
      <c r="B73" t="s">
        <v>764</v>
      </c>
      <c r="C73" t="s">
        <v>762</v>
      </c>
      <c r="D73" t="s">
        <v>772</v>
      </c>
      <c r="E73">
        <f>Mild_inceptionv3_googlenet!$I77/74</f>
        <v>-0.40752659459459462</v>
      </c>
    </row>
    <row r="74" spans="2:5">
      <c r="B74" t="s">
        <v>764</v>
      </c>
      <c r="C74" t="s">
        <v>763</v>
      </c>
      <c r="D74" t="s">
        <v>772</v>
      </c>
      <c r="E74">
        <f>Mild_inceptionv3_inceptionresne!$I77/74</f>
        <v>-7.855513513513511E-3</v>
      </c>
    </row>
    <row r="75" spans="2:5">
      <c r="B75" t="s">
        <v>764</v>
      </c>
      <c r="C75" t="s">
        <v>764</v>
      </c>
      <c r="D75" t="s">
        <v>772</v>
      </c>
      <c r="E75">
        <f>Mild_inceptionv3_inceptionv3!$I77/74</f>
        <v>0.52702702702702697</v>
      </c>
    </row>
    <row r="76" spans="2:5">
      <c r="B76" t="s">
        <v>764</v>
      </c>
      <c r="C76" t="s">
        <v>765</v>
      </c>
      <c r="D76" t="s">
        <v>772</v>
      </c>
      <c r="E76">
        <f>Mild_inceptionv3_mobilenetv2!$I77/74</f>
        <v>-0.33162836486486486</v>
      </c>
    </row>
    <row r="77" spans="2:5">
      <c r="B77" t="s">
        <v>764</v>
      </c>
      <c r="C77" t="s">
        <v>766</v>
      </c>
      <c r="D77" t="s">
        <v>772</v>
      </c>
      <c r="E77">
        <f>Mild_inceptionv3_resnet18!$I77/74</f>
        <v>-0.14912077027027024</v>
      </c>
    </row>
    <row r="78" spans="2:5">
      <c r="B78" t="s">
        <v>764</v>
      </c>
      <c r="C78" t="s">
        <v>767</v>
      </c>
      <c r="D78" t="s">
        <v>772</v>
      </c>
      <c r="E78">
        <f>Mild_inceptionv3_resnet50!$I77/74</f>
        <v>-0.18746010810810809</v>
      </c>
    </row>
    <row r="79" spans="2:5">
      <c r="B79" t="s">
        <v>764</v>
      </c>
      <c r="C79" t="s">
        <v>768</v>
      </c>
      <c r="D79" t="s">
        <v>772</v>
      </c>
      <c r="E79">
        <f>Mild_inceptionv3_shufflenet!$I77/74</f>
        <v>-0.26070910810810805</v>
      </c>
    </row>
    <row r="80" spans="2:5">
      <c r="B80" t="s">
        <v>764</v>
      </c>
      <c r="C80" t="s">
        <v>769</v>
      </c>
      <c r="D80" t="s">
        <v>772</v>
      </c>
      <c r="E80">
        <f>Mild_inceptionv3_vgg16!$I77/74</f>
        <v>-1.2948540540540543E-2</v>
      </c>
    </row>
    <row r="81" spans="2:5">
      <c r="B81" t="s">
        <v>764</v>
      </c>
      <c r="C81" t="s">
        <v>770</v>
      </c>
      <c r="D81" t="s">
        <v>772</v>
      </c>
      <c r="E81">
        <f>Mild_inceptionv3_vgg19!$I77/74</f>
        <v>-1.7105405405405513E-3</v>
      </c>
    </row>
    <row r="82" spans="2:5">
      <c r="B82" t="s">
        <v>764</v>
      </c>
      <c r="C82" t="s">
        <v>771</v>
      </c>
      <c r="D82" t="s">
        <v>772</v>
      </c>
      <c r="E82">
        <f>Mild_inceptionv3_xception!$I77/74</f>
        <v>-0.10509158108108108</v>
      </c>
    </row>
    <row r="83" spans="2:5">
      <c r="B83" t="s">
        <v>765</v>
      </c>
      <c r="C83" t="s">
        <v>759</v>
      </c>
      <c r="D83" t="s">
        <v>11</v>
      </c>
      <c r="E83">
        <f>Mild_mobilenetv2_alexnet!$I77/74</f>
        <v>-0.25785767567567569</v>
      </c>
    </row>
    <row r="84" spans="2:5">
      <c r="B84" t="s">
        <v>765</v>
      </c>
      <c r="C84" t="s">
        <v>760</v>
      </c>
      <c r="D84" t="s">
        <v>11</v>
      </c>
      <c r="E84">
        <f>Mild_mobilenetv2_densenet!$I77/74</f>
        <v>-0.29649720270270274</v>
      </c>
    </row>
    <row r="85" spans="2:5">
      <c r="B85" t="s">
        <v>765</v>
      </c>
      <c r="C85" t="s">
        <v>761</v>
      </c>
      <c r="D85" t="s">
        <v>772</v>
      </c>
      <c r="E85">
        <f>Mild_mobilenetv2_efficientnetb0!$I77/74</f>
        <v>-0.20495709459459452</v>
      </c>
    </row>
    <row r="86" spans="2:5">
      <c r="B86" t="s">
        <v>765</v>
      </c>
      <c r="C86" t="s">
        <v>762</v>
      </c>
      <c r="D86" t="s">
        <v>11</v>
      </c>
      <c r="E86">
        <f>Mild_mobilenetv2_googlenet!$I77/74</f>
        <v>-0.37727789189189187</v>
      </c>
    </row>
    <row r="87" spans="2:5">
      <c r="B87" t="s">
        <v>765</v>
      </c>
      <c r="C87" t="s">
        <v>763</v>
      </c>
      <c r="D87" t="s">
        <v>11</v>
      </c>
      <c r="E87">
        <f>Mild_mobilenetv2_inceptionresne!$I77/74</f>
        <v>-0.28270639189189184</v>
      </c>
    </row>
    <row r="88" spans="2:5">
      <c r="B88" t="s">
        <v>765</v>
      </c>
      <c r="C88" t="s">
        <v>764</v>
      </c>
      <c r="D88" t="s">
        <v>11</v>
      </c>
      <c r="E88">
        <f>Mild_mobilenetv2_inceptionv3!$I77/74</f>
        <v>-0.33162836486486486</v>
      </c>
    </row>
    <row r="89" spans="2:5">
      <c r="B89" t="s">
        <v>765</v>
      </c>
      <c r="C89" t="s">
        <v>765</v>
      </c>
      <c r="D89" t="s">
        <v>11</v>
      </c>
      <c r="E89">
        <f>Mild_mobilenetv2_mobilenetv2!$I77/74</f>
        <v>0.28378378378378377</v>
      </c>
    </row>
    <row r="90" spans="2:5">
      <c r="B90" t="s">
        <v>765</v>
      </c>
      <c r="C90" t="s">
        <v>766</v>
      </c>
      <c r="D90" t="s">
        <v>11</v>
      </c>
      <c r="E90">
        <f>Mild_mobilenetv2_resnet18!$I77/74</f>
        <v>-0.3553455540540541</v>
      </c>
    </row>
    <row r="91" spans="2:5">
      <c r="B91" t="s">
        <v>765</v>
      </c>
      <c r="C91" t="s">
        <v>767</v>
      </c>
      <c r="D91" t="s">
        <v>11</v>
      </c>
      <c r="E91">
        <f>Mild_mobilenetv2_resnet50!$I77/74</f>
        <v>-0.25091747297297301</v>
      </c>
    </row>
    <row r="92" spans="2:5">
      <c r="B92" t="s">
        <v>765</v>
      </c>
      <c r="C92" t="s">
        <v>768</v>
      </c>
      <c r="D92" t="s">
        <v>772</v>
      </c>
      <c r="E92">
        <f>Mild_mobilenetv2_shufflenet!$I77/74</f>
        <v>-0.30295701351351345</v>
      </c>
    </row>
    <row r="93" spans="2:5">
      <c r="B93" t="s">
        <v>765</v>
      </c>
      <c r="C93" t="s">
        <v>769</v>
      </c>
      <c r="D93" t="s">
        <v>772</v>
      </c>
      <c r="E93">
        <f>Mild_mobilenetv2_vgg16!$I77/74</f>
        <v>-0.14780663513513514</v>
      </c>
    </row>
    <row r="94" spans="2:5">
      <c r="B94" t="s">
        <v>765</v>
      </c>
      <c r="C94" t="s">
        <v>770</v>
      </c>
      <c r="D94" t="s">
        <v>11</v>
      </c>
      <c r="E94">
        <f>Mild_mobilenetv2_vgg19!$I77/74</f>
        <v>-0.19738975675675674</v>
      </c>
    </row>
    <row r="95" spans="2:5">
      <c r="B95" t="s">
        <v>765</v>
      </c>
      <c r="C95" t="s">
        <v>771</v>
      </c>
      <c r="D95" t="s">
        <v>11</v>
      </c>
      <c r="E95">
        <f>Mild_mobilenetv2_xception!$I77/74</f>
        <v>-0.30915725675675693</v>
      </c>
    </row>
    <row r="96" spans="2:5">
      <c r="B96" t="s">
        <v>766</v>
      </c>
      <c r="C96" t="s">
        <v>759</v>
      </c>
      <c r="D96" t="s">
        <v>11</v>
      </c>
      <c r="E96">
        <f>Mild_resnet18_alexnet!$I77/74</f>
        <v>-0.13863375675675671</v>
      </c>
    </row>
    <row r="97" spans="2:5">
      <c r="B97" t="s">
        <v>766</v>
      </c>
      <c r="C97" t="s">
        <v>760</v>
      </c>
      <c r="D97" t="s">
        <v>772</v>
      </c>
      <c r="E97">
        <f>Mild_resnet18_densenet!$I77/74</f>
        <v>-0.19742781081081082</v>
      </c>
    </row>
    <row r="98" spans="2:5">
      <c r="B98" t="s">
        <v>766</v>
      </c>
      <c r="C98" t="s">
        <v>761</v>
      </c>
      <c r="D98" t="s">
        <v>11</v>
      </c>
      <c r="E98">
        <f>Mild_resnet18_efficientnetb0!$I77/74</f>
        <v>-0.17315183783783789</v>
      </c>
    </row>
    <row r="99" spans="2:5">
      <c r="B99" t="s">
        <v>766</v>
      </c>
      <c r="C99" t="s">
        <v>762</v>
      </c>
      <c r="D99" t="s">
        <v>11</v>
      </c>
      <c r="E99">
        <f>Mild_resnet18_googlenet!$I77/74</f>
        <v>-0.17463508108108108</v>
      </c>
    </row>
    <row r="100" spans="2:5">
      <c r="B100" t="s">
        <v>766</v>
      </c>
      <c r="C100" t="s">
        <v>763</v>
      </c>
      <c r="D100" t="s">
        <v>11</v>
      </c>
      <c r="E100">
        <f>Mild_resnet18_inceptionresnetv2!$I77/74</f>
        <v>1.8782162162161997E-3</v>
      </c>
    </row>
    <row r="101" spans="2:5">
      <c r="B101" t="s">
        <v>766</v>
      </c>
      <c r="C101" t="s">
        <v>764</v>
      </c>
      <c r="D101" t="s">
        <v>11</v>
      </c>
      <c r="E101">
        <f>Mild_resnet18_inceptionv3!$I77/74</f>
        <v>-0.14912077027027024</v>
      </c>
    </row>
    <row r="102" spans="2:5">
      <c r="B102" t="s">
        <v>766</v>
      </c>
      <c r="C102" t="s">
        <v>765</v>
      </c>
      <c r="D102" t="s">
        <v>11</v>
      </c>
      <c r="E102">
        <f>Mild_resnet18_mobilenetv2!$I77/74</f>
        <v>-0.3553455540540541</v>
      </c>
    </row>
    <row r="103" spans="2:5">
      <c r="B103" t="s">
        <v>766</v>
      </c>
      <c r="C103" t="s">
        <v>766</v>
      </c>
      <c r="D103" t="s">
        <v>11</v>
      </c>
      <c r="E103">
        <f>Mild_resnet18_resnet18!$I77/74</f>
        <v>0.51351351351351349</v>
      </c>
    </row>
    <row r="104" spans="2:5">
      <c r="B104" t="s">
        <v>766</v>
      </c>
      <c r="C104" t="s">
        <v>767</v>
      </c>
      <c r="D104" t="s">
        <v>11</v>
      </c>
      <c r="E104">
        <f>Mild_resnet18_resnet50!$I77/74</f>
        <v>-0.14336698648648652</v>
      </c>
    </row>
    <row r="105" spans="2:5">
      <c r="B105" t="s">
        <v>766</v>
      </c>
      <c r="C105" t="s">
        <v>768</v>
      </c>
      <c r="D105" t="s">
        <v>772</v>
      </c>
      <c r="E105">
        <f>Mild_resnet18_shufflenet!$I77/74</f>
        <v>-0.25170128378378376</v>
      </c>
    </row>
    <row r="106" spans="2:5">
      <c r="B106" t="s">
        <v>766</v>
      </c>
      <c r="C106" t="s">
        <v>769</v>
      </c>
      <c r="D106" t="s">
        <v>772</v>
      </c>
      <c r="E106">
        <f>Mild_resnet18_vgg16!$I77/74</f>
        <v>-3.908877027027028E-2</v>
      </c>
    </row>
    <row r="107" spans="2:5">
      <c r="B107" t="s">
        <v>766</v>
      </c>
      <c r="C107" t="s">
        <v>770</v>
      </c>
      <c r="D107" t="s">
        <v>772</v>
      </c>
      <c r="E107">
        <f>Mild_resnet18_vgg19!$I77/74</f>
        <v>-0.10465610810810813</v>
      </c>
    </row>
    <row r="108" spans="2:5">
      <c r="B108" t="s">
        <v>766</v>
      </c>
      <c r="C108" t="s">
        <v>771</v>
      </c>
      <c r="D108" t="s">
        <v>772</v>
      </c>
      <c r="E108">
        <f>Mild_resnet18_xception!$I77/74</f>
        <v>-0.17646258108108107</v>
      </c>
    </row>
    <row r="109" spans="2:5">
      <c r="B109" t="s">
        <v>767</v>
      </c>
      <c r="C109" t="s">
        <v>759</v>
      </c>
      <c r="D109" t="s">
        <v>11</v>
      </c>
      <c r="E109">
        <f>Mild_resnet50_alexnet!$I77/74</f>
        <v>-0.10105110810810812</v>
      </c>
    </row>
    <row r="110" spans="2:5">
      <c r="B110" t="s">
        <v>767</v>
      </c>
      <c r="C110" t="s">
        <v>760</v>
      </c>
      <c r="D110" t="s">
        <v>11</v>
      </c>
      <c r="E110">
        <f>Mild_resnet50_densenet!$I77/74</f>
        <v>-9.9305418918918961E-2</v>
      </c>
    </row>
    <row r="111" spans="2:5">
      <c r="B111" t="s">
        <v>767</v>
      </c>
      <c r="C111" t="s">
        <v>761</v>
      </c>
      <c r="D111" t="s">
        <v>11</v>
      </c>
      <c r="E111">
        <f>Mild_resnet50_efficientnetb0!$I77/74</f>
        <v>-0.12010628378378378</v>
      </c>
    </row>
    <row r="112" spans="2:5">
      <c r="B112" t="s">
        <v>767</v>
      </c>
      <c r="C112" t="s">
        <v>762</v>
      </c>
      <c r="D112" t="s">
        <v>11</v>
      </c>
      <c r="E112">
        <f>Mild_resnet50_googlenet!$I77/74</f>
        <v>-0.18684193243243241</v>
      </c>
    </row>
    <row r="113" spans="2:5">
      <c r="B113" t="s">
        <v>767</v>
      </c>
      <c r="C113" t="s">
        <v>763</v>
      </c>
      <c r="D113" t="s">
        <v>772</v>
      </c>
      <c r="E113">
        <f>Mild_resnet50_inceptionresnetv2!$I77/74</f>
        <v>-3.9093891891891899E-2</v>
      </c>
    </row>
    <row r="114" spans="2:5">
      <c r="B114" t="s">
        <v>767</v>
      </c>
      <c r="C114" t="s">
        <v>764</v>
      </c>
      <c r="D114" t="s">
        <v>772</v>
      </c>
      <c r="E114">
        <f>Mild_resnet50_inceptionv3!$I77/74</f>
        <v>-0.18746010810810809</v>
      </c>
    </row>
    <row r="115" spans="2:5">
      <c r="B115" t="s">
        <v>767</v>
      </c>
      <c r="C115" t="s">
        <v>765</v>
      </c>
      <c r="D115" t="s">
        <v>11</v>
      </c>
      <c r="E115">
        <f>Mild_resnet50_mobilenetv2!$I77/74</f>
        <v>-0.25091747297297301</v>
      </c>
    </row>
    <row r="116" spans="2:5">
      <c r="B116" t="s">
        <v>767</v>
      </c>
      <c r="C116" t="s">
        <v>766</v>
      </c>
      <c r="D116" t="s">
        <v>772</v>
      </c>
      <c r="E116">
        <f>Mild_resnet50_resnet18!$I77/74</f>
        <v>-0.14336698648648652</v>
      </c>
    </row>
    <row r="117" spans="2:5">
      <c r="B117" t="s">
        <v>767</v>
      </c>
      <c r="C117" t="s">
        <v>767</v>
      </c>
      <c r="D117" t="s">
        <v>772</v>
      </c>
      <c r="E117">
        <f>Mild_resnet50_resnet50!$I77/74</f>
        <v>0.5</v>
      </c>
    </row>
    <row r="118" spans="2:5">
      <c r="B118" t="s">
        <v>767</v>
      </c>
      <c r="C118" t="s">
        <v>768</v>
      </c>
      <c r="D118" t="s">
        <v>772</v>
      </c>
      <c r="E118">
        <f>Mild_resnet50_shufflenet!$I77/74</f>
        <v>-0.16395020270270272</v>
      </c>
    </row>
    <row r="119" spans="2:5">
      <c r="B119" t="s">
        <v>767</v>
      </c>
      <c r="C119" t="s">
        <v>769</v>
      </c>
      <c r="D119" t="s">
        <v>772</v>
      </c>
      <c r="E119">
        <f>Mild_resnet50_vgg16!$I77/74</f>
        <v>1.0469027027027024E-2</v>
      </c>
    </row>
    <row r="120" spans="2:5">
      <c r="B120" t="s">
        <v>767</v>
      </c>
      <c r="C120" t="s">
        <v>770</v>
      </c>
      <c r="D120" t="s">
        <v>772</v>
      </c>
      <c r="E120">
        <f>Mild_resnet50_vgg19!$I77/74</f>
        <v>-2.8735094594594581E-2</v>
      </c>
    </row>
    <row r="121" spans="2:5">
      <c r="B121" t="s">
        <v>767</v>
      </c>
      <c r="C121" t="s">
        <v>778</v>
      </c>
      <c r="D121" t="s">
        <v>772</v>
      </c>
      <c r="E121">
        <f>Mild_resnet50_xception!$I77/74</f>
        <v>-0.17377852702702709</v>
      </c>
    </row>
    <row r="122" spans="2:5">
      <c r="B122" t="s">
        <v>777</v>
      </c>
      <c r="C122" t="s">
        <v>759</v>
      </c>
      <c r="D122" t="s">
        <v>11</v>
      </c>
      <c r="E122">
        <f>Mild_Shufflenet_alexnet!$I77/74</f>
        <v>-0.16040785135135135</v>
      </c>
    </row>
    <row r="123" spans="2:5">
      <c r="B123" t="s">
        <v>777</v>
      </c>
      <c r="C123" t="s">
        <v>760</v>
      </c>
      <c r="D123" t="s">
        <v>772</v>
      </c>
      <c r="E123">
        <f>Mild_Shufflenet_densenet!$I77/74</f>
        <v>-0.18116027027027029</v>
      </c>
    </row>
    <row r="124" spans="2:5">
      <c r="B124" t="s">
        <v>777</v>
      </c>
      <c r="C124" t="s">
        <v>779</v>
      </c>
      <c r="D124" t="s">
        <v>11</v>
      </c>
      <c r="E124">
        <f>Mild_Shufflenet_efficientnetb0!$I77/74</f>
        <v>-0.15178741891891889</v>
      </c>
    </row>
    <row r="125" spans="2:5">
      <c r="B125" t="s">
        <v>777</v>
      </c>
      <c r="C125" t="s">
        <v>780</v>
      </c>
      <c r="D125" t="s">
        <v>11</v>
      </c>
      <c r="E125">
        <f>Mild_Shufflenet_googlenet!$I77/74</f>
        <v>-0.23653170270270266</v>
      </c>
    </row>
    <row r="126" spans="2:5">
      <c r="B126" t="s">
        <v>777</v>
      </c>
      <c r="C126" t="s">
        <v>763</v>
      </c>
      <c r="D126" t="s">
        <v>772</v>
      </c>
      <c r="E126">
        <f>Mild_Shufflenet_inceptionresnet!$I77/74</f>
        <v>-0.10190510810810811</v>
      </c>
    </row>
    <row r="127" spans="2:5">
      <c r="B127" t="s">
        <v>777</v>
      </c>
      <c r="C127" t="s">
        <v>764</v>
      </c>
      <c r="D127" t="s">
        <v>772</v>
      </c>
      <c r="E127">
        <f>Mild_Shufflenet_inceptionv3!$I77/74</f>
        <v>-0.26070910810810805</v>
      </c>
    </row>
    <row r="128" spans="2:5">
      <c r="B128" t="s">
        <v>777</v>
      </c>
      <c r="C128" t="s">
        <v>765</v>
      </c>
      <c r="D128" t="s">
        <v>11</v>
      </c>
      <c r="E128">
        <f>Mild_Shufflenet_mobilenetv2!$I77/74</f>
        <v>-0.30295701351351345</v>
      </c>
    </row>
    <row r="129" spans="2:5">
      <c r="B129" t="s">
        <v>777</v>
      </c>
      <c r="C129" t="s">
        <v>766</v>
      </c>
      <c r="D129" t="s">
        <v>11</v>
      </c>
      <c r="E129">
        <f>Mild_Shufflenet_resnet18!$I77/74</f>
        <v>-0.25170128378378376</v>
      </c>
    </row>
    <row r="130" spans="2:5">
      <c r="B130" t="s">
        <v>777</v>
      </c>
      <c r="C130" t="s">
        <v>767</v>
      </c>
      <c r="D130" t="s">
        <v>772</v>
      </c>
      <c r="E130">
        <f>Mild_Shufflenet_resnet50!$I77/74</f>
        <v>-0.16395020270270272</v>
      </c>
    </row>
    <row r="131" spans="2:5">
      <c r="B131" t="s">
        <v>777</v>
      </c>
      <c r="C131" t="s">
        <v>768</v>
      </c>
      <c r="D131" t="s">
        <v>772</v>
      </c>
      <c r="E131">
        <f>Mild_Shufflenet_shufflenet!$I77/74</f>
        <v>0.40540540540540543</v>
      </c>
    </row>
    <row r="132" spans="2:5">
      <c r="B132" t="s">
        <v>777</v>
      </c>
      <c r="C132" t="s">
        <v>769</v>
      </c>
      <c r="D132" t="s">
        <v>772</v>
      </c>
      <c r="E132">
        <f>Mild_Shufflenet_vgg16!$I77/74</f>
        <v>-5.3161081081081099E-2</v>
      </c>
    </row>
    <row r="133" spans="2:5">
      <c r="B133" t="s">
        <v>777</v>
      </c>
      <c r="C133" t="s">
        <v>770</v>
      </c>
      <c r="D133" t="s">
        <v>11</v>
      </c>
      <c r="E133">
        <f>Mild_Shufflenet_vgg19!$I77/74</f>
        <v>-8.8195148648648636E-2</v>
      </c>
    </row>
    <row r="134" spans="2:5">
      <c r="B134" t="s">
        <v>777</v>
      </c>
      <c r="C134" t="s">
        <v>771</v>
      </c>
      <c r="D134" t="s">
        <v>11</v>
      </c>
      <c r="E134">
        <f>Mild_Shufflenet_xception!$I77/74</f>
        <v>-0.20486567567567571</v>
      </c>
    </row>
    <row r="135" spans="2:5">
      <c r="B135" t="s">
        <v>769</v>
      </c>
      <c r="C135" t="s">
        <v>759</v>
      </c>
      <c r="D135" t="s">
        <v>772</v>
      </c>
      <c r="E135">
        <f>Mild_vgg16_alexnet!$I77/74</f>
        <v>0.13631156756756757</v>
      </c>
    </row>
    <row r="136" spans="2:5">
      <c r="B136" t="s">
        <v>769</v>
      </c>
      <c r="C136" t="s">
        <v>760</v>
      </c>
      <c r="D136" t="s">
        <v>772</v>
      </c>
      <c r="E136">
        <f>Mild_vgg16_densenet!$I77/74</f>
        <v>-9.4372837837837838E-3</v>
      </c>
    </row>
    <row r="137" spans="2:5">
      <c r="B137" t="s">
        <v>769</v>
      </c>
      <c r="C137" t="s">
        <v>779</v>
      </c>
      <c r="D137" t="s">
        <v>772</v>
      </c>
      <c r="E137">
        <f>Mild_vgg16_efficientnetb0!$I77/74</f>
        <v>0.18600779729729736</v>
      </c>
    </row>
    <row r="138" spans="2:5">
      <c r="B138" t="s">
        <v>769</v>
      </c>
      <c r="C138" t="s">
        <v>780</v>
      </c>
      <c r="D138" t="s">
        <v>772</v>
      </c>
      <c r="E138">
        <f>Mild_vgg16_googlenet!$I77/74</f>
        <v>7.1016351351351446E-3</v>
      </c>
    </row>
    <row r="139" spans="2:5">
      <c r="B139" t="s">
        <v>769</v>
      </c>
      <c r="C139" t="s">
        <v>763</v>
      </c>
      <c r="D139" t="s">
        <v>772</v>
      </c>
      <c r="E139">
        <f>Mild_vgg16_inceptionresnetv2!$I77/74</f>
        <v>0.16367737837837834</v>
      </c>
    </row>
    <row r="140" spans="2:5">
      <c r="B140" t="s">
        <v>769</v>
      </c>
      <c r="C140" t="s">
        <v>764</v>
      </c>
      <c r="D140" t="s">
        <v>772</v>
      </c>
      <c r="E140">
        <f>Mild_vgg16_inceptionv3!$I77/74</f>
        <v>-1.2948540540540543E-2</v>
      </c>
    </row>
    <row r="141" spans="2:5">
      <c r="B141" t="s">
        <v>769</v>
      </c>
      <c r="C141" t="s">
        <v>765</v>
      </c>
      <c r="D141" t="s">
        <v>772</v>
      </c>
      <c r="E141">
        <f>Mild_vgg16_mobilenetv2!$I77/74</f>
        <v>-0.14780663513513514</v>
      </c>
    </row>
    <row r="142" spans="2:5">
      <c r="B142" t="s">
        <v>769</v>
      </c>
      <c r="C142" t="s">
        <v>766</v>
      </c>
      <c r="D142" t="s">
        <v>772</v>
      </c>
      <c r="E142">
        <f>Mild_vgg16_resnet18!$I77/74</f>
        <v>-3.908877027027028E-2</v>
      </c>
    </row>
    <row r="143" spans="2:5">
      <c r="B143" t="s">
        <v>769</v>
      </c>
      <c r="C143" t="s">
        <v>767</v>
      </c>
      <c r="D143" t="s">
        <v>772</v>
      </c>
      <c r="E143">
        <f>Mild_vgg16_resnet50!$I77/74</f>
        <v>1.0469027027027024E-2</v>
      </c>
    </row>
    <row r="144" spans="2:5">
      <c r="B144" t="s">
        <v>769</v>
      </c>
      <c r="C144" t="s">
        <v>768</v>
      </c>
      <c r="D144" t="s">
        <v>772</v>
      </c>
      <c r="E144">
        <f>Mild_vgg16_shufflenet!$I77/74</f>
        <v>-5.3161081081081099E-2</v>
      </c>
    </row>
    <row r="145" spans="2:5">
      <c r="B145" t="s">
        <v>769</v>
      </c>
      <c r="C145" t="s">
        <v>769</v>
      </c>
      <c r="D145" t="s">
        <v>772</v>
      </c>
      <c r="E145">
        <f>Mild_vgg16_vgg16!$I77/74</f>
        <v>0.8783783783783784</v>
      </c>
    </row>
    <row r="146" spans="2:5">
      <c r="B146" t="s">
        <v>769</v>
      </c>
      <c r="C146" t="s">
        <v>770</v>
      </c>
      <c r="D146" t="s">
        <v>772</v>
      </c>
      <c r="E146">
        <f>Mild_vgg16_vgg19!$I77/74</f>
        <v>0.39043841891891889</v>
      </c>
    </row>
    <row r="147" spans="2:5">
      <c r="B147" t="s">
        <v>769</v>
      </c>
      <c r="C147" t="s">
        <v>771</v>
      </c>
      <c r="D147" t="s">
        <v>772</v>
      </c>
      <c r="E147">
        <f>Mild_vgg16_xception!$I77/74</f>
        <v>-6.280485135135136E-2</v>
      </c>
    </row>
    <row r="148" spans="2:5">
      <c r="B148" t="s">
        <v>770</v>
      </c>
      <c r="C148" t="s">
        <v>759</v>
      </c>
      <c r="D148" t="s">
        <v>772</v>
      </c>
      <c r="E148">
        <f>Mild_vgg19_alexnet!$I77/74</f>
        <v>1.1776500000000001E-2</v>
      </c>
    </row>
    <row r="149" spans="2:5">
      <c r="B149" t="s">
        <v>770</v>
      </c>
      <c r="C149" t="s">
        <v>760</v>
      </c>
      <c r="D149" t="s">
        <v>772</v>
      </c>
      <c r="E149">
        <f>Mild_vgg19_densenet!$I77/74</f>
        <v>-6.2621554054054035E-2</v>
      </c>
    </row>
    <row r="150" spans="2:5">
      <c r="B150" t="s">
        <v>770</v>
      </c>
      <c r="C150" t="s">
        <v>779</v>
      </c>
      <c r="D150" t="s">
        <v>772</v>
      </c>
      <c r="E150">
        <f>Mild_vgg19_efficientnetb0!$I77/74</f>
        <v>0.11982312162162165</v>
      </c>
    </row>
    <row r="151" spans="2:5">
      <c r="B151" t="s">
        <v>770</v>
      </c>
      <c r="C151" t="s">
        <v>780</v>
      </c>
      <c r="D151" t="s">
        <v>772</v>
      </c>
      <c r="E151">
        <f>Mild_vgg19_googlenet!$I77/74</f>
        <v>-6.90528108108108E-2</v>
      </c>
    </row>
    <row r="152" spans="2:5">
      <c r="B152" t="s">
        <v>770</v>
      </c>
      <c r="C152" t="s">
        <v>763</v>
      </c>
      <c r="D152" t="s">
        <v>772</v>
      </c>
      <c r="E152">
        <f>Mild_vgg19_inceptionresnetv2!$I77/74</f>
        <v>9.168391891891893E-2</v>
      </c>
    </row>
    <row r="153" spans="2:5">
      <c r="B153" t="s">
        <v>770</v>
      </c>
      <c r="C153" t="s">
        <v>764</v>
      </c>
      <c r="D153" t="s">
        <v>772</v>
      </c>
      <c r="E153">
        <f>Mild_vgg19_inceptionv3!$I77/74</f>
        <v>-1.7105405405405513E-3</v>
      </c>
    </row>
    <row r="154" spans="2:5">
      <c r="B154" t="s">
        <v>770</v>
      </c>
      <c r="C154" t="s">
        <v>765</v>
      </c>
      <c r="D154" t="s">
        <v>772</v>
      </c>
      <c r="E154">
        <f>Mild_vgg19_mobilenetv2!$I77/74</f>
        <v>-0.19738975675675674</v>
      </c>
    </row>
    <row r="155" spans="2:5">
      <c r="B155" t="s">
        <v>770</v>
      </c>
      <c r="C155" t="s">
        <v>766</v>
      </c>
      <c r="D155" t="s">
        <v>772</v>
      </c>
      <c r="E155">
        <f>Mild_vgg19_resnet18!$I77/74</f>
        <v>-0.10465610810810813</v>
      </c>
    </row>
    <row r="156" spans="2:5">
      <c r="B156" t="s">
        <v>770</v>
      </c>
      <c r="C156" t="s">
        <v>767</v>
      </c>
      <c r="D156" t="s">
        <v>772</v>
      </c>
      <c r="E156">
        <f>Mild_vgg19_resnet50!$I77/74</f>
        <v>-2.8735094594594581E-2</v>
      </c>
    </row>
    <row r="157" spans="2:5">
      <c r="B157" t="s">
        <v>770</v>
      </c>
      <c r="C157" t="s">
        <v>768</v>
      </c>
      <c r="D157" t="s">
        <v>772</v>
      </c>
      <c r="E157">
        <f>Mild_vgg19_shufflenet!$I77/74</f>
        <v>-8.8195148648648636E-2</v>
      </c>
    </row>
    <row r="158" spans="2:5">
      <c r="B158" t="s">
        <v>770</v>
      </c>
      <c r="C158" t="s">
        <v>769</v>
      </c>
      <c r="D158" t="s">
        <v>772</v>
      </c>
      <c r="E158">
        <f>Mild_vgg19_vgg16!$I77/74</f>
        <v>0.39043841891891889</v>
      </c>
    </row>
    <row r="159" spans="2:5">
      <c r="B159" t="s">
        <v>770</v>
      </c>
      <c r="C159" t="s">
        <v>770</v>
      </c>
      <c r="D159" t="s">
        <v>772</v>
      </c>
      <c r="E159">
        <f>Mild_vgg19_vgg19!$I77/74</f>
        <v>0.81081081081081086</v>
      </c>
    </row>
    <row r="160" spans="2:5">
      <c r="B160" t="s">
        <v>770</v>
      </c>
      <c r="C160" t="s">
        <v>771</v>
      </c>
      <c r="D160" t="s">
        <v>772</v>
      </c>
      <c r="E160">
        <f>Mild_vgg19_xception!$I77/74</f>
        <v>-8.715621621621622E-2</v>
      </c>
    </row>
    <row r="161" spans="2:5">
      <c r="B161" t="s">
        <v>771</v>
      </c>
      <c r="C161" t="s">
        <v>759</v>
      </c>
      <c r="D161" t="s">
        <v>772</v>
      </c>
      <c r="E161">
        <f>Mild_xception_alexnet!$I77/74</f>
        <v>-0.16690282432432429</v>
      </c>
    </row>
    <row r="162" spans="2:5">
      <c r="B162" t="s">
        <v>771</v>
      </c>
      <c r="C162" t="s">
        <v>760</v>
      </c>
      <c r="D162" t="s">
        <v>772</v>
      </c>
      <c r="E162">
        <f>Mild_xception_densenet!$I77/74</f>
        <v>-0.17692732432432434</v>
      </c>
    </row>
    <row r="163" spans="2:5">
      <c r="B163" t="s">
        <v>771</v>
      </c>
      <c r="C163" t="s">
        <v>779</v>
      </c>
      <c r="D163" t="s">
        <v>772</v>
      </c>
      <c r="E163">
        <f>Mild_xception_efficientnetb0!$I77/74</f>
        <v>-0.12098414864864863</v>
      </c>
    </row>
    <row r="164" spans="2:5">
      <c r="B164" t="s">
        <v>771</v>
      </c>
      <c r="C164" t="s">
        <v>780</v>
      </c>
      <c r="D164" t="s">
        <v>772</v>
      </c>
      <c r="E164">
        <f>Mild_xception_googlenet!$I77/74</f>
        <v>-0.26768262162162165</v>
      </c>
    </row>
    <row r="165" spans="2:5">
      <c r="B165" t="s">
        <v>771</v>
      </c>
      <c r="C165" t="s">
        <v>763</v>
      </c>
      <c r="D165" t="s">
        <v>772</v>
      </c>
      <c r="E165">
        <f>Mild_xception_inceptionresnetv2!$I77/74</f>
        <v>-4.7571459459459446E-2</v>
      </c>
    </row>
    <row r="166" spans="2:5">
      <c r="B166" t="s">
        <v>771</v>
      </c>
      <c r="C166" t="s">
        <v>764</v>
      </c>
      <c r="D166" t="s">
        <v>772</v>
      </c>
      <c r="E166">
        <f>Mild_xception_inceptionv3!$I77/74</f>
        <v>-0.10509158108108108</v>
      </c>
    </row>
    <row r="167" spans="2:5">
      <c r="B167" t="s">
        <v>771</v>
      </c>
      <c r="C167" t="s">
        <v>765</v>
      </c>
      <c r="D167" t="s">
        <v>772</v>
      </c>
      <c r="E167">
        <f>Mild_xception_mobilenetv2!$I77/74</f>
        <v>-0.30915725675675693</v>
      </c>
    </row>
    <row r="168" spans="2:5">
      <c r="B168" t="s">
        <v>771</v>
      </c>
      <c r="C168" t="s">
        <v>766</v>
      </c>
      <c r="D168" t="s">
        <v>772</v>
      </c>
      <c r="E168">
        <f>Mild_xception_resnet18!$I77/74</f>
        <v>-0.17646258108108107</v>
      </c>
    </row>
    <row r="169" spans="2:5">
      <c r="B169" t="s">
        <v>771</v>
      </c>
      <c r="C169" t="s">
        <v>767</v>
      </c>
      <c r="D169" t="s">
        <v>772</v>
      </c>
      <c r="E169">
        <f>Mild_xception_resnet50!$I77/74</f>
        <v>-0.17377852702702709</v>
      </c>
    </row>
    <row r="170" spans="2:5">
      <c r="B170" t="s">
        <v>771</v>
      </c>
      <c r="C170" t="s">
        <v>768</v>
      </c>
      <c r="D170" t="s">
        <v>772</v>
      </c>
      <c r="E170">
        <f>Mild_exception_shufflenet!$I77/74</f>
        <v>-0.20486567567567571</v>
      </c>
    </row>
    <row r="171" spans="2:5">
      <c r="B171" t="s">
        <v>771</v>
      </c>
      <c r="C171" t="s">
        <v>769</v>
      </c>
      <c r="D171" t="s">
        <v>772</v>
      </c>
      <c r="E171">
        <f>Mild_exception_vgg16!$I77/74</f>
        <v>-6.280485135135136E-2</v>
      </c>
    </row>
    <row r="172" spans="2:5">
      <c r="B172" t="s">
        <v>771</v>
      </c>
      <c r="C172" t="s">
        <v>770</v>
      </c>
      <c r="D172" t="s">
        <v>772</v>
      </c>
      <c r="E172">
        <f>Mild_exception_vgg19!$I77/74</f>
        <v>-8.715621621621622E-2</v>
      </c>
    </row>
    <row r="173" spans="2:5" ht="15.75">
      <c r="B173" t="s">
        <v>771</v>
      </c>
      <c r="C173" t="s">
        <v>771</v>
      </c>
      <c r="D173" t="s">
        <v>772</v>
      </c>
      <c r="E173" s="21">
        <f>Mild_xception_xception!$I77/74</f>
        <v>0.41891891891891891</v>
      </c>
    </row>
    <row r="174" spans="2:5" ht="15.75">
      <c r="E174" s="21"/>
    </row>
    <row r="182" spans="4:5">
      <c r="D182" t="s">
        <v>781</v>
      </c>
      <c r="E182">
        <f>SUM(E5:E11)/169</f>
        <v>5.7361722373260732E-4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Luigi DI BIASI</dc:creator>
  <cp:keywords/>
  <dc:description/>
  <cp:lastModifiedBy/>
  <cp:revision/>
  <dcterms:created xsi:type="dcterms:W3CDTF">2025-03-09T20:27:07Z</dcterms:created>
  <dcterms:modified xsi:type="dcterms:W3CDTF">2025-03-17T13:15:26Z</dcterms:modified>
  <cp:category/>
  <cp:contentStatus/>
</cp:coreProperties>
</file>